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drawings/drawing3.xml" ContentType="application/vnd.openxmlformats-officedocument.drawing+xml"/>
  <Override PartName="/xl/embeddings/oleObject3.bin" ContentType="application/vnd.openxmlformats-officedocument.oleObject"/>
  <Override PartName="/xl/drawings/drawing4.xml" ContentType="application/vnd.openxmlformats-officedocument.drawing+xml"/>
  <Override PartName="/xl/embeddings/oleObject4.bin" ContentType="application/vnd.openxmlformats-officedocument.oleObject"/>
  <Override PartName="/xl/drawings/drawing5.xml" ContentType="application/vnd.openxmlformats-officedocument.drawing+xml"/>
  <Override PartName="/xl/embeddings/oleObject5.bin" ContentType="application/vnd.openxmlformats-officedocument.oleObject"/>
  <Override PartName="/xl/drawings/drawing6.xml" ContentType="application/vnd.openxmlformats-officedocument.drawing+xml"/>
  <Override PartName="/xl/embeddings/oleObject6.bin" ContentType="application/vnd.openxmlformats-officedocument.oleObject"/>
  <Override PartName="/xl/drawings/drawing7.xml" ContentType="application/vnd.openxmlformats-officedocument.drawing+xml"/>
  <Override PartName="/xl/embeddings/oleObject7.bin" ContentType="application/vnd.openxmlformats-officedocument.oleObject"/>
  <Override PartName="/xl/drawings/drawing8.xml" ContentType="application/vnd.openxmlformats-officedocument.drawing+xml"/>
  <Override PartName="/xl/embeddings/oleObject8.bin" ContentType="application/vnd.openxmlformats-officedocument.oleObject"/>
  <Override PartName="/xl/drawings/drawing9.xml" ContentType="application/vnd.openxmlformats-officedocument.drawing+xml"/>
  <Override PartName="/xl/embeddings/oleObject9.bin" ContentType="application/vnd.openxmlformats-officedocument.oleObject"/>
  <Override PartName="/xl/drawings/drawing10.xml" ContentType="application/vnd.openxmlformats-officedocument.drawing+xml"/>
  <Override PartName="/xl/embeddings/oleObject10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emanoel.alencar\Documents\Reforma da Nova Sede da 7ª SR\Licitação 2ª Etapa Refroma Nova Sede 7ª SR - Mar17\Anexo II - Planilhas\"/>
    </mc:Choice>
  </mc:AlternateContent>
  <bookViews>
    <workbookView xWindow="0" yWindow="0" windowWidth="8925" windowHeight="5925" tabRatio="896"/>
  </bookViews>
  <sheets>
    <sheet name="RESUMO" sheetId="16" r:id="rId1"/>
    <sheet name="CRONOGR" sheetId="17" r:id="rId2"/>
    <sheet name="WCs" sheetId="18" r:id="rId3"/>
    <sheet name="Comp WCs" sheetId="19" r:id="rId4"/>
    <sheet name="Inst. Cx D'águas" sheetId="25" r:id="rId5"/>
    <sheet name="TOMADAS" sheetId="12" r:id="rId6"/>
    <sheet name="COMP TOM E ATERR" sheetId="13" r:id="rId7"/>
    <sheet name="ELEVADOR" sheetId="14" r:id="rId8"/>
    <sheet name="INCÊNDIO" sheetId="2" r:id="rId9"/>
    <sheet name="SPDA" sheetId="1" r:id="rId10"/>
    <sheet name="HIDRANTE" sheetId="10" r:id="rId11"/>
    <sheet name="ACESSIBIL" sheetId="20" r:id="rId12"/>
    <sheet name="MEM. CAL" sheetId="5" r:id="rId13"/>
    <sheet name="COMP. INC." sheetId="4" r:id="rId14"/>
    <sheet name="COMP. SPDA" sheetId="3" r:id="rId15"/>
    <sheet name="COMP. HIDRANTE" sheetId="9" r:id="rId16"/>
    <sheet name="Comp ACESSIBIL" sheetId="21" r:id="rId17"/>
    <sheet name="Mem_Calc (WCs)" sheetId="22" r:id="rId18"/>
    <sheet name="Mem_Cálc (Acessib.)" sheetId="23" r:id="rId19"/>
    <sheet name="B.D.I" sheetId="24" r:id="rId20"/>
  </sheets>
  <externalReferences>
    <externalReference r:id="rId21"/>
    <externalReference r:id="rId22"/>
    <externalReference r:id="rId23"/>
    <externalReference r:id="rId24"/>
    <externalReference r:id="rId25"/>
  </externalReferences>
  <definedNames>
    <definedName name="__fil2">[1]INSUMOS!$E$111</definedName>
    <definedName name="__fio12">[1]INSUMOS!$E$155</definedName>
    <definedName name="__fpd12">[1]INSUMOS!$E$154</definedName>
    <definedName name="__pne2">[1]INSUMOS!$E$113</definedName>
    <definedName name="__ptm6">[1]INSUMOS!$E$133</definedName>
    <definedName name="__tbe40">[1]INSUMOS!$E$127</definedName>
    <definedName name="_xlnm._FilterDatabase" localSheetId="2" hidden="1">WCs!$A$14:$H$49</definedName>
    <definedName name="afi">[1]INSUMOS!$E$22</definedName>
    <definedName name="_xlnm.Print_Area" localSheetId="11">ACESSIBIL!$A$1:$G$92</definedName>
    <definedName name="_xlnm.Print_Area" localSheetId="19">B.D.I!$A$1:$D$39</definedName>
    <definedName name="_xlnm.Print_Area" localSheetId="16">'Comp ACESSIBIL'!$A$1:$J$819</definedName>
    <definedName name="_xlnm.Print_Area" localSheetId="6">'COMP TOM E ATERR'!$A$1:$J$51</definedName>
    <definedName name="_xlnm.Print_Area" localSheetId="15">'COMP. HIDRANTE'!$A$1:$G$91</definedName>
    <definedName name="_xlnm.Print_Area" localSheetId="13">'COMP. INC.'!$A$1:$G$48</definedName>
    <definedName name="_xlnm.Print_Area" localSheetId="14">'COMP. SPDA'!$A$1:$G$121</definedName>
    <definedName name="_xlnm.Print_Area" localSheetId="7">ELEVADOR!$A$1:$G$26</definedName>
    <definedName name="_xlnm.Print_Area" localSheetId="10">HIDRANTE!$A$1:$H$21</definedName>
    <definedName name="_xlnm.Print_Area" localSheetId="8">INCÊNDIO!$A$1:$H$22</definedName>
    <definedName name="_xlnm.Print_Area" localSheetId="12">'MEM. CAL'!$A$1:$O$34</definedName>
    <definedName name="_xlnm.Print_Area" localSheetId="18">'Mem_Cálc (Acessib.)'!$A$1:$G$92</definedName>
    <definedName name="_xlnm.Print_Area" localSheetId="17">'Mem_Calc (WCs)'!$A$1:$N$87</definedName>
    <definedName name="_xlnm.Print_Area" localSheetId="0">RESUMO!$A$1:$E$24</definedName>
    <definedName name="_xlnm.Print_Area" localSheetId="9">SPDA!$A$1:$H$26</definedName>
    <definedName name="_xlnm.Print_Area" localSheetId="5">TOMADAS!$A$1:$E$540</definedName>
    <definedName name="_xlnm.Print_Area" localSheetId="2">WCs!$A$1:$H$49</definedName>
    <definedName name="BDI" localSheetId="15">'COMP. HIDRANTE'!$L$2</definedName>
    <definedName name="BDI" localSheetId="13">'COMP. INC.'!$L$2</definedName>
    <definedName name="BDI" localSheetId="14">'COMP. SPDA'!$L$2</definedName>
    <definedName name="bdi">'[2]Insumos (não imprimir)'!$C$3</definedName>
    <definedName name="bdi_11">"'file:///A:/Dudu-corre%C3%A7%C3%A3o.XLS'#$'Insumos (não imprimir)'.$C$3"</definedName>
    <definedName name="bdi_6">#REF!</definedName>
    <definedName name="bdi_7">"'file:///A:/Dudu-corre%C3%A7%C3%A3o.XLS'#$'Insumos (não imprimir)'.$C$3"</definedName>
    <definedName name="bdi_8">"'file:///A:/Dudu-corre%C3%A7%C3%A3o.XLS'#$'Insumos (não imprimir)'.$C$3"</definedName>
    <definedName name="bdi_9">"'file:///A:/Dudu-corre%C3%A7%C3%A3o.XLS'#$'Insumos (não imprimir)'.$C$3"</definedName>
    <definedName name="CARP_8">#REF!</definedName>
    <definedName name="COD_ATRIUM" localSheetId="7">#REF!</definedName>
    <definedName name="COD_ATRIUM">#REF!</definedName>
    <definedName name="COD_SINAPI" localSheetId="1">#REF!</definedName>
    <definedName name="COD_SINAPI" localSheetId="7">#REF!</definedName>
    <definedName name="COD_SINAPI">#REF!</definedName>
    <definedName name="cxcx" localSheetId="7">#REF!</definedName>
    <definedName name="cxcx">#REF!</definedName>
    <definedName name="cxz" localSheetId="7">#REF!</definedName>
    <definedName name="cxz">#REF!</definedName>
    <definedName name="DIF">[1]RESUMO!$E$5</definedName>
    <definedName name="DXS" localSheetId="7">#REF!</definedName>
    <definedName name="DXS">#REF!</definedName>
    <definedName name="Excel_BuiltIn_Print_Area_1_1" localSheetId="1">#REF!</definedName>
    <definedName name="Excel_BuiltIn_Print_Area_1_1" localSheetId="7">#REF!</definedName>
    <definedName name="Excel_BuiltIn_Print_Area_1_1">#REF!</definedName>
    <definedName name="Excel_BuiltIn_Print_Area_1_1_1" localSheetId="7">#REF!</definedName>
    <definedName name="Excel_BuiltIn_Print_Area_1_1_1">#REF!</definedName>
    <definedName name="Excel_BuiltIn_Print_Area_1_1_1_1" localSheetId="1">#REF!</definedName>
    <definedName name="Excel_BuiltIn_Print_Area_1_1_1_1" localSheetId="7">#REF!</definedName>
    <definedName name="Excel_BuiltIn_Print_Area_1_1_1_1">#REF!</definedName>
    <definedName name="Excel_BuiltIn_Print_Area_1_1_1_1_1" localSheetId="1">#REF!</definedName>
    <definedName name="Excel_BuiltIn_Print_Area_1_1_1_1_1" localSheetId="7">#REF!</definedName>
    <definedName name="Excel_BuiltIn_Print_Area_1_1_1_1_1">#REF!</definedName>
    <definedName name="Excel_BuiltIn_Print_Area_1_1_1_1_1_1" localSheetId="1">#REF!</definedName>
    <definedName name="Excel_BuiltIn_Print_Area_1_1_1_1_1_1" localSheetId="7">#REF!</definedName>
    <definedName name="Excel_BuiltIn_Print_Area_1_1_1_1_1_1">#REF!</definedName>
    <definedName name="Excel_BuiltIn_Print_Area_10_1_1">#REF!</definedName>
    <definedName name="Excel_BuiltIn_Print_Area_15_1">#REF!</definedName>
    <definedName name="Excel_BuiltIn_Print_Area_2">#REF!</definedName>
    <definedName name="Excel_BuiltIn_Print_Area_2_1" localSheetId="1">NA()</definedName>
    <definedName name="Excel_BuiltIn_Print_Area_2_1" localSheetId="7">#REF!</definedName>
    <definedName name="Excel_BuiltIn_Print_Area_2_1">#REF!</definedName>
    <definedName name="Excel_BuiltIn_Print_Area_2_1_1" localSheetId="1">NA()</definedName>
    <definedName name="Excel_BuiltIn_Print_Area_2_1_1" localSheetId="7">#REF!</definedName>
    <definedName name="Excel_BuiltIn_Print_Area_2_1_1">#REF!</definedName>
    <definedName name="Excel_BuiltIn_Print_Area_2_1_1_1" localSheetId="7">#REF!</definedName>
    <definedName name="Excel_BuiltIn_Print_Area_2_1_1_1">#REF!</definedName>
    <definedName name="Excel_BuiltIn_Print_Area_2_1_1_1_1" localSheetId="7">#REF!</definedName>
    <definedName name="Excel_BuiltIn_Print_Area_2_1_1_1_1">#REF!</definedName>
    <definedName name="Excel_BuiltIn_Print_Area_2_1_1_1_1_1" localSheetId="1">#REF!</definedName>
    <definedName name="Excel_BuiltIn_Print_Area_2_1_1_1_1_1" localSheetId="7">#REF!</definedName>
    <definedName name="Excel_BuiltIn_Print_Area_2_1_1_1_1_1">#REF!</definedName>
    <definedName name="Excel_BuiltIn_Print_Area_2_1_1_1_1_1_1" localSheetId="1">#REF!</definedName>
    <definedName name="Excel_BuiltIn_Print_Area_2_1_1_1_1_1_1" localSheetId="7">#REF!</definedName>
    <definedName name="Excel_BuiltIn_Print_Area_2_1_1_1_1_1_1">#REF!</definedName>
    <definedName name="Excel_BuiltIn_Print_Area_2_1_2" localSheetId="1">#REF!</definedName>
    <definedName name="Excel_BuiltIn_Print_Area_2_1_2" localSheetId="7">#REF!</definedName>
    <definedName name="Excel_BuiltIn_Print_Area_2_1_2">#REF!</definedName>
    <definedName name="Excel_BuiltIn_Print_Area_2_1_4" localSheetId="1">#REF!</definedName>
    <definedName name="Excel_BuiltIn_Print_Area_2_1_4" localSheetId="7">#REF!</definedName>
    <definedName name="Excel_BuiltIn_Print_Area_2_1_4">#REF!</definedName>
    <definedName name="Excel_BuiltIn_Print_Area_3">#REF!</definedName>
    <definedName name="Excel_BuiltIn_Print_Area_3_1" localSheetId="7">#REF!</definedName>
    <definedName name="Excel_BuiltIn_Print_Area_3_1">#REF!</definedName>
    <definedName name="Excel_BuiltIn_Print_Area_3_1_1" localSheetId="7">#REF!</definedName>
    <definedName name="Excel_BuiltIn_Print_Area_3_1_1">#REF!</definedName>
    <definedName name="Excel_BuiltIn_Print_Area_3_1_1_1" localSheetId="7">#REF!</definedName>
    <definedName name="Excel_BuiltIn_Print_Area_3_1_1_1">#REF!</definedName>
    <definedName name="Excel_BuiltIn_Print_Area_3_1_1_1_1" localSheetId="7">#REF!</definedName>
    <definedName name="Excel_BuiltIn_Print_Area_3_1_1_1_1">#REF!</definedName>
    <definedName name="Excel_BuiltIn_Print_Area_3_1_1_1_1_1" localSheetId="7">#REF!</definedName>
    <definedName name="Excel_BuiltIn_Print_Area_3_1_1_1_1_1">#REF!</definedName>
    <definedName name="Excel_BuiltIn_Print_Area_3_1_1_1_1_1_1" localSheetId="7">#REF!</definedName>
    <definedName name="Excel_BuiltIn_Print_Area_3_1_1_1_1_1_1">#REF!</definedName>
    <definedName name="Excel_BuiltIn_Print_Area_3_1_1_1_1_1_1_1" localSheetId="7">#REF!</definedName>
    <definedName name="Excel_BuiltIn_Print_Area_3_1_1_1_1_1_1_1">#REF!</definedName>
    <definedName name="Excel_BuiltIn_Print_Area_3_1_1_1_1_1_1_1_1" localSheetId="7">#REF!</definedName>
    <definedName name="Excel_BuiltIn_Print_Area_3_1_1_1_1_1_1_1_1">#REF!</definedName>
    <definedName name="Excel_BuiltIn_Print_Area_3_1_1_1_1_1_1_1_1_1">#REF!</definedName>
    <definedName name="Excel_BuiltIn_Print_Area_3_1_10">#REF!</definedName>
    <definedName name="Excel_BuiltIn_Print_Area_3_1_12">#REF!</definedName>
    <definedName name="Excel_BuiltIn_Print_Area_3_1_9">#REF!</definedName>
    <definedName name="Excel_BuiltIn_Print_Area_4">#REF!</definedName>
    <definedName name="Excel_BuiltIn_Print_Area_4_1" localSheetId="7">#REF!</definedName>
    <definedName name="Excel_BuiltIn_Print_Area_4_1">#REF!</definedName>
    <definedName name="Excel_BuiltIn_Print_Area_4_1_1" localSheetId="7">#REF!</definedName>
    <definedName name="Excel_BuiltIn_Print_Area_4_1_1">#REF!</definedName>
    <definedName name="Excel_BuiltIn_Print_Area_4_1_1_1" localSheetId="1">#REF!</definedName>
    <definedName name="Excel_BuiltIn_Print_Area_4_1_1_1" localSheetId="7">#REF!</definedName>
    <definedName name="Excel_BuiltIn_Print_Area_4_1_1_1">#REF!</definedName>
    <definedName name="Excel_BuiltIn_Print_Area_4_1_1_1_1" localSheetId="1">#REF!</definedName>
    <definedName name="Excel_BuiltIn_Print_Area_4_1_1_1_1" localSheetId="7">#REF!</definedName>
    <definedName name="Excel_BuiltIn_Print_Area_4_1_1_1_1">#REF!</definedName>
    <definedName name="Excel_BuiltIn_Print_Area_4_1_1_1_1_1" localSheetId="7">#REF!</definedName>
    <definedName name="Excel_BuiltIn_Print_Area_4_1_1_1_1_1">#REF!</definedName>
    <definedName name="Excel_BuiltIn_Print_Area_4_1_10">#REF!</definedName>
    <definedName name="Excel_BuiltIn_Print_Area_4_1_12">#REF!</definedName>
    <definedName name="Excel_BuiltIn_Print_Area_4_1_9">#REF!</definedName>
    <definedName name="Excel_BuiltIn_Print_Area_5">#REF!</definedName>
    <definedName name="Excel_BuiltIn_Print_Area_5_1">#REF!</definedName>
    <definedName name="Excel_BuiltIn_Print_Area_5_1_1">#REF!</definedName>
    <definedName name="Excel_BuiltIn_Print_Area_5_1_1_1">#REF!</definedName>
    <definedName name="Excel_BuiltIn_Print_Area_6">#REF!</definedName>
    <definedName name="Excel_BuiltIn_Print_Area_6_1">#REF!</definedName>
    <definedName name="Excel_BuiltIn_Print_Area_6_1_1">#REF!</definedName>
    <definedName name="Excel_BuiltIn_Print_Area_6_1_1_1">"$#REF!.$A$1:$F$27"</definedName>
    <definedName name="Excel_BuiltIn_Print_Area_6_1_1_1_1">#REF!</definedName>
    <definedName name="Excel_BuiltIn_Print_Area_6_1_10">#REF!</definedName>
    <definedName name="Excel_BuiltIn_Print_Area_6_1_12">#REF!</definedName>
    <definedName name="Excel_BuiltIn_Print_Area_6_1_9">#REF!</definedName>
    <definedName name="Excel_BuiltIn_Print_Area_7">#REF!</definedName>
    <definedName name="Excel_BuiltIn_Print_Area_7_1">#REF!</definedName>
    <definedName name="Excel_BuiltIn_Print_Area_7_1_1">#REF!</definedName>
    <definedName name="Excel_BuiltIn_Print_Area_7_1_10">#REF!</definedName>
    <definedName name="Excel_BuiltIn_Print_Area_7_1_12">#REF!</definedName>
    <definedName name="Excel_BuiltIn_Print_Area_7_1_9">#REF!</definedName>
    <definedName name="Excel_BuiltIn_Print_Area_7_1_9_1">#REF!</definedName>
    <definedName name="Excel_BuiltIn_Print_Area_7_2">#REF!</definedName>
    <definedName name="Excel_BuiltIn_Print_Area_8">#REF!</definedName>
    <definedName name="Excel_BuiltIn_Print_Area_8_1" localSheetId="7">#REF!</definedName>
    <definedName name="Excel_BuiltIn_Print_Area_8_1">#REF!</definedName>
    <definedName name="Excel_BuiltIn_Print_Area_8_1_1">#REF!</definedName>
    <definedName name="Excel_BuiltIn_Print_Area_9_1">#REF!</definedName>
    <definedName name="Excel_BuiltIn_Print_Area_9_1_1">#REF!</definedName>
    <definedName name="Excel_BuiltIn_Print_Titles_10">#REF!</definedName>
    <definedName name="Excel_BuiltIn_Print_Titles_2_1" localSheetId="7">#REF!</definedName>
    <definedName name="Excel_BuiltIn_Print_Titles_2_1">#REF!</definedName>
    <definedName name="Excel_BuiltIn_Print_Titles_2_1_1" localSheetId="7">#REF!</definedName>
    <definedName name="Excel_BuiltIn_Print_Titles_2_1_1">#REF!</definedName>
    <definedName name="Excel_BuiltIn_Print_Titles_2_1_1_1" localSheetId="7">#REF!</definedName>
    <definedName name="Excel_BuiltIn_Print_Titles_2_1_1_1">#REF!</definedName>
    <definedName name="Excel_BuiltIn_Print_Titles_3_1">#REF!</definedName>
    <definedName name="Excel_BuiltIn_Print_Titles_3_1_1">NA()</definedName>
    <definedName name="Excel_BuiltIn_Print_Titles_3_10">#REF!</definedName>
    <definedName name="Excel_BuiltIn_Print_Titles_3_12">#REF!</definedName>
    <definedName name="Excel_BuiltIn_Print_Titles_3_9">#REF!</definedName>
    <definedName name="Excel_BuiltIn_Print_Titles_4">#REF!</definedName>
    <definedName name="Excel_BuiltIn_Print_Titles_4_1" localSheetId="1">#REF!</definedName>
    <definedName name="Excel_BuiltIn_Print_Titles_4_1" localSheetId="7">#REF!</definedName>
    <definedName name="Excel_BuiltIn_Print_Titles_4_1">#REF!</definedName>
    <definedName name="Excel_BuiltIn_Print_Titles_4_1_1">"$#REF!.$A$1:$AMJ$6"</definedName>
    <definedName name="Excel_BuiltIn_Print_Titles_4_1_10">#REF!</definedName>
    <definedName name="Excel_BuiltIn_Print_Titles_4_1_12">#REF!</definedName>
    <definedName name="Excel_BuiltIn_Print_Titles_4_1_9">#REF!</definedName>
    <definedName name="Excel_BuiltIn_Print_Titles_5">#REF!</definedName>
    <definedName name="Excel_BuiltIn_Print_Titles_5_1">#REF!</definedName>
    <definedName name="Excel_BuiltIn_Print_Titles_5_1_1">#REF!</definedName>
    <definedName name="Excel_BuiltIn_Print_Titles_5_1_1_1">#REF!</definedName>
    <definedName name="Excel_BuiltIn_Print_Titles_6">"$#REF!.$A$1:$AMJ$6"</definedName>
    <definedName name="Excel_BuiltIn_Print_Titles_6_1">#REF!</definedName>
    <definedName name="Excel_BuiltIn_Print_Titles_6_2">#REF!</definedName>
    <definedName name="Excel_BuiltIn_Print_Titles_7">#REF!</definedName>
    <definedName name="Excel_BuiltIn_Print_Titles_8">#REF!</definedName>
    <definedName name="Excel_BuiltIn_Print_Titles_9">#REF!</definedName>
    <definedName name="fcd" localSheetId="7">#REF!</definedName>
    <definedName name="fcd">#REF!</definedName>
    <definedName name="ghb" localSheetId="7">#REF!</definedName>
    <definedName name="ghb">#REF!</definedName>
    <definedName name="grx">[1]INSUMOS!$E$109</definedName>
    <definedName name="gvc" localSheetId="7">#REF!</definedName>
    <definedName name="gvc">#REF!</definedName>
    <definedName name="HJN" localSheetId="7">#REF!</definedName>
    <definedName name="HJN">#REF!</definedName>
    <definedName name="Leis_sociais">[3]Leis_sociais!$G$49</definedName>
    <definedName name="lso">'[2]Insumos (não imprimir)'!$C$2</definedName>
    <definedName name="lso_11">"'file:///A:/Dudu-corre%C3%A7%C3%A3o.XLS'#$'Insumos (não imprimir)'.$C$2"</definedName>
    <definedName name="lso_7">"'file:///A:/Dudu-corre%C3%A7%C3%A3o.XLS'#$'Insumos (não imprimir)'.$C$2"</definedName>
    <definedName name="lso_8">"'file:///A:/Dudu-corre%C3%A7%C3%A3o.XLS'#$'Insumos (não imprimir)'.$C$2"</definedName>
    <definedName name="lso_9">"'file:///A:/Dudu-corre%C3%A7%C3%A3o.XLS'#$'Insumos (não imprimir)'.$C$2"</definedName>
    <definedName name="lub">[1]INSUMOS!$E$108</definedName>
    <definedName name="odi">[1]INSUMOS!$E$107</definedName>
    <definedName name="pdm">[1]INSUMOS!$E$43</definedName>
    <definedName name="pedr">[4]FUNDAÇÕES!$E$48</definedName>
    <definedName name="pedr_4">#REF!</definedName>
    <definedName name="serv">[4]LOCAÇÃO!$E$10</definedName>
    <definedName name="serv_8">#REF!</definedName>
    <definedName name="srv">[1]INSUMOS!$E$16</definedName>
    <definedName name="_xlnm.Print_Titles" localSheetId="11">ACESSIBIL!$1:$13</definedName>
    <definedName name="_xlnm.Print_Titles" localSheetId="16">'Comp ACESSIBIL'!$1:$10</definedName>
    <definedName name="_xlnm.Print_Titles" localSheetId="7">ELEVADOR!$1:$13</definedName>
    <definedName name="_xlnm.Print_Titles" localSheetId="12">'MEM. CAL'!$1:$4</definedName>
    <definedName name="_xlnm.Print_Titles" localSheetId="18">'Mem_Cálc (Acessib.)'!$1:$15</definedName>
    <definedName name="_xlnm.Print_Titles" localSheetId="17">'Mem_Calc (WCs)'!$1:$10</definedName>
    <definedName name="_xlnm.Print_Titles" localSheetId="5">TOMADAS!$1:$12</definedName>
    <definedName name="_xlnm.Print_Titles" localSheetId="2">WCs!$1:$15</definedName>
    <definedName name="XCVZ" localSheetId="7">#REF!</definedName>
    <definedName name="XCVZ">#REF!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D14" i="17" l="1"/>
  <c r="L14" i="17" s="1"/>
  <c r="E16" i="16"/>
  <c r="B89" i="23"/>
  <c r="A89" i="23"/>
  <c r="B88" i="23"/>
  <c r="A88" i="23"/>
  <c r="N14" i="17" l="1"/>
  <c r="P14" i="17"/>
  <c r="F14" i="17"/>
  <c r="H14" i="17"/>
  <c r="J14" i="17"/>
  <c r="E20" i="20"/>
  <c r="G20" i="20"/>
  <c r="F20" i="20"/>
  <c r="E90" i="20"/>
  <c r="E89" i="20"/>
  <c r="F89" i="20" s="1"/>
  <c r="G90" i="20"/>
  <c r="G89" i="20"/>
  <c r="F90" i="20"/>
  <c r="I816" i="21"/>
  <c r="I815" i="21"/>
  <c r="J817" i="21" s="1"/>
  <c r="I812" i="21"/>
  <c r="I811" i="21"/>
  <c r="I810" i="21"/>
  <c r="I809" i="21"/>
  <c r="I808" i="21"/>
  <c r="I807" i="21"/>
  <c r="I806" i="21"/>
  <c r="I805" i="21"/>
  <c r="I804" i="21"/>
  <c r="J813" i="21" s="1"/>
  <c r="J818" i="21" s="1"/>
  <c r="J819" i="21" s="1"/>
  <c r="I803" i="21"/>
  <c r="I802" i="21"/>
  <c r="I792" i="21"/>
  <c r="J794" i="21" s="1"/>
  <c r="J795" i="21" s="1"/>
  <c r="J796" i="21" s="1"/>
  <c r="I782" i="21"/>
  <c r="I781" i="21"/>
  <c r="J784" i="21" l="1"/>
  <c r="J785" i="21" s="1"/>
  <c r="J786" i="21" s="1"/>
  <c r="G87" i="23" l="1"/>
  <c r="G88" i="20"/>
  <c r="J760" i="21"/>
  <c r="I759" i="21"/>
  <c r="I758" i="21"/>
  <c r="I756" i="21"/>
  <c r="J757" i="21" s="1"/>
  <c r="J761" i="21" s="1"/>
  <c r="J762" i="21" s="1"/>
  <c r="E88" i="20" s="1"/>
  <c r="A87" i="23"/>
  <c r="D88" i="20" l="1"/>
  <c r="G87" i="20"/>
  <c r="D87" i="20"/>
  <c r="G86" i="23"/>
  <c r="B83" i="23"/>
  <c r="B84" i="23"/>
  <c r="B85" i="23"/>
  <c r="B86" i="23"/>
  <c r="G84" i="23"/>
  <c r="C84" i="23"/>
  <c r="A84" i="23"/>
  <c r="A86" i="23"/>
  <c r="F88" i="20" l="1"/>
  <c r="H63" i="25"/>
  <c r="H62" i="25"/>
  <c r="H61" i="25"/>
  <c r="H60" i="25"/>
  <c r="H59" i="25"/>
  <c r="H58" i="25"/>
  <c r="H50" i="25"/>
  <c r="H49" i="25"/>
  <c r="H48" i="25"/>
  <c r="H47" i="25"/>
  <c r="H46" i="25"/>
  <c r="H45" i="25"/>
  <c r="H64" i="25" l="1"/>
  <c r="H65" i="25" s="1"/>
  <c r="H66" i="25" s="1"/>
  <c r="H67" i="25" s="1"/>
  <c r="H51" i="25"/>
  <c r="H52" i="25" s="1"/>
  <c r="H53" i="25" s="1"/>
  <c r="H54" i="25" s="1"/>
  <c r="H37" i="25"/>
  <c r="H36" i="25"/>
  <c r="H35" i="25"/>
  <c r="H34" i="25"/>
  <c r="H33" i="25"/>
  <c r="H32" i="25"/>
  <c r="H24" i="25"/>
  <c r="H23" i="25"/>
  <c r="H22" i="25"/>
  <c r="H21" i="25"/>
  <c r="H20" i="25"/>
  <c r="H19" i="25"/>
  <c r="H11" i="25"/>
  <c r="H10" i="25"/>
  <c r="H9" i="25"/>
  <c r="H8" i="25"/>
  <c r="H7" i="25"/>
  <c r="H6" i="25"/>
  <c r="H38" i="25" l="1"/>
  <c r="H39" i="25" s="1"/>
  <c r="H40" i="25" s="1"/>
  <c r="H41" i="25" s="1"/>
  <c r="H25" i="25"/>
  <c r="H26" i="25" s="1"/>
  <c r="H27" i="25" s="1"/>
  <c r="H28" i="25" s="1"/>
  <c r="H12" i="25"/>
  <c r="H13" i="25" l="1"/>
  <c r="H14" i="25" s="1"/>
  <c r="H15" i="25" s="1"/>
  <c r="H70" i="25" s="1"/>
  <c r="G48" i="18" s="1"/>
  <c r="H48" i="18" s="1"/>
  <c r="H69" i="25"/>
  <c r="F48" i="18" s="1"/>
  <c r="F86" i="9"/>
  <c r="F85" i="9"/>
  <c r="F77" i="9"/>
  <c r="F76" i="9"/>
  <c r="F65" i="9"/>
  <c r="F64" i="9"/>
  <c r="F50" i="9"/>
  <c r="F49" i="9"/>
  <c r="F38" i="9"/>
  <c r="F37" i="9"/>
  <c r="F24" i="9"/>
  <c r="F23" i="9"/>
  <c r="D19" i="17" l="1"/>
  <c r="B19" i="17"/>
  <c r="E23" i="16"/>
  <c r="D74" i="20"/>
  <c r="C73" i="23"/>
  <c r="B73" i="23"/>
  <c r="A73" i="23"/>
  <c r="D29" i="24"/>
  <c r="D20" i="24"/>
  <c r="D14" i="24"/>
  <c r="A4" i="24"/>
  <c r="B3" i="24"/>
  <c r="A2" i="24"/>
  <c r="G85" i="23"/>
  <c r="C85" i="23"/>
  <c r="A85" i="23"/>
  <c r="G83" i="23"/>
  <c r="C83" i="23"/>
  <c r="A83" i="23"/>
  <c r="G82" i="23"/>
  <c r="C82" i="23"/>
  <c r="B82" i="23"/>
  <c r="A82" i="23"/>
  <c r="B81" i="23"/>
  <c r="A81" i="23"/>
  <c r="G80" i="23"/>
  <c r="C80" i="23"/>
  <c r="B80" i="23"/>
  <c r="A80" i="23"/>
  <c r="C79" i="23"/>
  <c r="B79" i="23"/>
  <c r="A79" i="23"/>
  <c r="G78" i="23"/>
  <c r="C78" i="23"/>
  <c r="B78" i="23"/>
  <c r="A78" i="23"/>
  <c r="G77" i="23"/>
  <c r="C77" i="23"/>
  <c r="B77" i="23"/>
  <c r="A77" i="23"/>
  <c r="G76" i="23"/>
  <c r="C76" i="23"/>
  <c r="B76" i="23"/>
  <c r="A76" i="23"/>
  <c r="B75" i="23"/>
  <c r="A75" i="23"/>
  <c r="G74" i="23"/>
  <c r="D75" i="20" s="1"/>
  <c r="C74" i="23"/>
  <c r="B74" i="23"/>
  <c r="A74" i="23"/>
  <c r="G72" i="23"/>
  <c r="D73" i="20" s="1"/>
  <c r="C72" i="23"/>
  <c r="B72" i="23"/>
  <c r="A72" i="23"/>
  <c r="B71" i="23"/>
  <c r="A71" i="23"/>
  <c r="C70" i="23"/>
  <c r="B70" i="23"/>
  <c r="A70" i="23"/>
  <c r="C69" i="23"/>
  <c r="B69" i="23"/>
  <c r="A69" i="23"/>
  <c r="C68" i="23"/>
  <c r="B68" i="23"/>
  <c r="A68" i="23"/>
  <c r="C67" i="23"/>
  <c r="B67" i="23"/>
  <c r="A67" i="23"/>
  <c r="C66" i="23"/>
  <c r="B66" i="23"/>
  <c r="A66" i="23"/>
  <c r="C65" i="23"/>
  <c r="B65" i="23"/>
  <c r="A65" i="23"/>
  <c r="C64" i="23"/>
  <c r="B64" i="23"/>
  <c r="A64" i="23"/>
  <c r="C63" i="23"/>
  <c r="B63" i="23"/>
  <c r="A63" i="23"/>
  <c r="C62" i="23"/>
  <c r="B62" i="23"/>
  <c r="A62" i="23"/>
  <c r="C61" i="23"/>
  <c r="B61" i="23"/>
  <c r="A61" i="23"/>
  <c r="C60" i="23"/>
  <c r="B60" i="23"/>
  <c r="A60" i="23"/>
  <c r="C59" i="23"/>
  <c r="B59" i="23"/>
  <c r="A59" i="23"/>
  <c r="B58" i="23"/>
  <c r="A58" i="23"/>
  <c r="C57" i="23"/>
  <c r="B57" i="23"/>
  <c r="A57" i="23"/>
  <c r="C56" i="23"/>
  <c r="B56" i="23"/>
  <c r="A56" i="23"/>
  <c r="C55" i="23"/>
  <c r="B55" i="23"/>
  <c r="A55" i="23"/>
  <c r="C54" i="23"/>
  <c r="B54" i="23"/>
  <c r="A54" i="23"/>
  <c r="B53" i="23"/>
  <c r="A53" i="23"/>
  <c r="G52" i="23"/>
  <c r="C52" i="23"/>
  <c r="B52" i="23"/>
  <c r="A52" i="23"/>
  <c r="C51" i="23"/>
  <c r="B51" i="23"/>
  <c r="A51" i="23"/>
  <c r="B50" i="23"/>
  <c r="A50" i="23"/>
  <c r="G49" i="23"/>
  <c r="C49" i="23"/>
  <c r="B49" i="23"/>
  <c r="A49" i="23"/>
  <c r="B48" i="23"/>
  <c r="A48" i="23"/>
  <c r="C47" i="23"/>
  <c r="B47" i="23"/>
  <c r="A47" i="23"/>
  <c r="G46" i="23"/>
  <c r="C46" i="23"/>
  <c r="A46" i="23"/>
  <c r="G45" i="23"/>
  <c r="D44" i="20" s="1"/>
  <c r="C45" i="23"/>
  <c r="B45" i="23"/>
  <c r="A45" i="23"/>
  <c r="G44" i="23"/>
  <c r="G43" i="23" s="1"/>
  <c r="D42" i="20" s="1"/>
  <c r="C44" i="23"/>
  <c r="B44" i="23"/>
  <c r="A44" i="23"/>
  <c r="C43" i="23"/>
  <c r="B43" i="23"/>
  <c r="A43" i="23"/>
  <c r="B42" i="23"/>
  <c r="A42" i="23"/>
  <c r="G41" i="23"/>
  <c r="C41" i="23"/>
  <c r="B41" i="23"/>
  <c r="A41" i="23"/>
  <c r="G40" i="23"/>
  <c r="C40" i="23"/>
  <c r="B40" i="23"/>
  <c r="A40" i="23"/>
  <c r="G39" i="23"/>
  <c r="C39" i="23"/>
  <c r="B39" i="23"/>
  <c r="A39" i="23"/>
  <c r="G38" i="23"/>
  <c r="C38" i="23"/>
  <c r="B38" i="23"/>
  <c r="A38" i="23"/>
  <c r="G37" i="23"/>
  <c r="C37" i="23"/>
  <c r="B37" i="23"/>
  <c r="A37" i="23"/>
  <c r="B36" i="23"/>
  <c r="A36" i="23"/>
  <c r="G35" i="23"/>
  <c r="D34" i="20" s="1"/>
  <c r="C35" i="23"/>
  <c r="B35" i="23"/>
  <c r="A35" i="23"/>
  <c r="B34" i="23"/>
  <c r="A34" i="23"/>
  <c r="G33" i="23"/>
  <c r="C33" i="23"/>
  <c r="B33" i="23"/>
  <c r="A33" i="23"/>
  <c r="G32" i="23"/>
  <c r="C32" i="23"/>
  <c r="B32" i="23"/>
  <c r="A32" i="23"/>
  <c r="G31" i="23"/>
  <c r="C31" i="23"/>
  <c r="B31" i="23"/>
  <c r="A31" i="23"/>
  <c r="B30" i="23"/>
  <c r="A30" i="23"/>
  <c r="G29" i="23"/>
  <c r="D28" i="20" s="1"/>
  <c r="C29" i="23"/>
  <c r="B29" i="23"/>
  <c r="A29" i="23"/>
  <c r="G28" i="23"/>
  <c r="C28" i="23"/>
  <c r="B28" i="23"/>
  <c r="A28" i="23"/>
  <c r="G27" i="23"/>
  <c r="D26" i="20" s="1"/>
  <c r="C27" i="23"/>
  <c r="B27" i="23"/>
  <c r="A27" i="23"/>
  <c r="B26" i="23"/>
  <c r="A26" i="23"/>
  <c r="C25" i="23"/>
  <c r="B25" i="23"/>
  <c r="A25" i="23"/>
  <c r="G24" i="23"/>
  <c r="G25" i="23" s="1"/>
  <c r="D24" i="20" s="1"/>
  <c r="C24" i="23"/>
  <c r="B24" i="23"/>
  <c r="A24" i="23"/>
  <c r="B23" i="23"/>
  <c r="A23" i="23"/>
  <c r="G22" i="23"/>
  <c r="C22" i="23"/>
  <c r="B22" i="23"/>
  <c r="A22" i="23"/>
  <c r="G21" i="23"/>
  <c r="D19" i="20" s="1"/>
  <c r="C21" i="23"/>
  <c r="B21" i="23"/>
  <c r="A21" i="23"/>
  <c r="G20" i="23"/>
  <c r="C20" i="23"/>
  <c r="B20" i="23"/>
  <c r="A20" i="23"/>
  <c r="G19" i="23"/>
  <c r="D17" i="20" s="1"/>
  <c r="C19" i="23"/>
  <c r="A19" i="23"/>
  <c r="G18" i="23"/>
  <c r="C18" i="23"/>
  <c r="B18" i="23"/>
  <c r="A18" i="23"/>
  <c r="G17" i="23"/>
  <c r="C17" i="23"/>
  <c r="B17" i="23"/>
  <c r="A17" i="23"/>
  <c r="B16" i="23"/>
  <c r="A16" i="23"/>
  <c r="M87" i="22"/>
  <c r="K87" i="22"/>
  <c r="J87" i="22"/>
  <c r="A86" i="22"/>
  <c r="M85" i="22"/>
  <c r="K85" i="22"/>
  <c r="J85" i="22"/>
  <c r="A84" i="22"/>
  <c r="M83" i="22"/>
  <c r="K83" i="22"/>
  <c r="J83" i="22"/>
  <c r="E83" i="22"/>
  <c r="B83" i="22"/>
  <c r="A83" i="22"/>
  <c r="M82" i="22"/>
  <c r="K82" i="22"/>
  <c r="J82" i="22"/>
  <c r="E82" i="22"/>
  <c r="B82" i="22"/>
  <c r="A82" i="22"/>
  <c r="M81" i="22"/>
  <c r="K81" i="22"/>
  <c r="J81" i="22"/>
  <c r="E81" i="22"/>
  <c r="B81" i="22"/>
  <c r="A81" i="22"/>
  <c r="M80" i="22"/>
  <c r="K80" i="22"/>
  <c r="J80" i="22"/>
  <c r="E80" i="22"/>
  <c r="B80" i="22"/>
  <c r="A80" i="22"/>
  <c r="M79" i="22"/>
  <c r="K79" i="22"/>
  <c r="J79" i="22"/>
  <c r="A78" i="22"/>
  <c r="M77" i="22"/>
  <c r="K77" i="22"/>
  <c r="J77" i="22"/>
  <c r="E77" i="22"/>
  <c r="B77" i="22"/>
  <c r="A77" i="22"/>
  <c r="M76" i="22"/>
  <c r="K76" i="22"/>
  <c r="J76" i="22"/>
  <c r="M74" i="22"/>
  <c r="K74" i="22"/>
  <c r="J74" i="22"/>
  <c r="M73" i="22"/>
  <c r="K73" i="22"/>
  <c r="J73" i="22"/>
  <c r="M72" i="22"/>
  <c r="K72" i="22"/>
  <c r="J72" i="22"/>
  <c r="M71" i="22"/>
  <c r="K71" i="22"/>
  <c r="J71" i="22"/>
  <c r="M70" i="22"/>
  <c r="K70" i="22"/>
  <c r="J70" i="22"/>
  <c r="M69" i="22"/>
  <c r="K69" i="22"/>
  <c r="J69" i="22"/>
  <c r="M68" i="22"/>
  <c r="K68" i="22"/>
  <c r="J68" i="22"/>
  <c r="M67" i="22"/>
  <c r="K67" i="22"/>
  <c r="J67" i="22"/>
  <c r="M66" i="22"/>
  <c r="K66" i="22"/>
  <c r="J66" i="22"/>
  <c r="M65" i="22"/>
  <c r="K65" i="22"/>
  <c r="J65" i="22"/>
  <c r="M64" i="22"/>
  <c r="K64" i="22"/>
  <c r="J64" i="22"/>
  <c r="M61" i="22"/>
  <c r="A62" i="22" s="1"/>
  <c r="K61" i="22"/>
  <c r="J61" i="22"/>
  <c r="E61" i="22"/>
  <c r="B61" i="22"/>
  <c r="A61" i="22"/>
  <c r="M60" i="22"/>
  <c r="K60" i="22"/>
  <c r="J60" i="22"/>
  <c r="K57" i="22"/>
  <c r="J57" i="22"/>
  <c r="M57" i="22" s="1"/>
  <c r="G57" i="22"/>
  <c r="E57" i="22"/>
  <c r="B57" i="22"/>
  <c r="A57" i="22"/>
  <c r="M56" i="22"/>
  <c r="K56" i="22"/>
  <c r="J56" i="22"/>
  <c r="G56" i="22"/>
  <c r="E56" i="22"/>
  <c r="B56" i="22"/>
  <c r="A56" i="22"/>
  <c r="M55" i="22"/>
  <c r="K55" i="22"/>
  <c r="J55" i="22"/>
  <c r="G55" i="22"/>
  <c r="E55" i="22"/>
  <c r="B55" i="22"/>
  <c r="A55" i="22"/>
  <c r="M54" i="22"/>
  <c r="K54" i="22"/>
  <c r="J54" i="22"/>
  <c r="G54" i="22"/>
  <c r="E54" i="22"/>
  <c r="B54" i="22"/>
  <c r="A54" i="22"/>
  <c r="K53" i="22"/>
  <c r="J53" i="22"/>
  <c r="M53" i="22" s="1"/>
  <c r="G53" i="22"/>
  <c r="E53" i="22"/>
  <c r="B53" i="22"/>
  <c r="A53" i="22"/>
  <c r="M52" i="22"/>
  <c r="K52" i="22"/>
  <c r="J52" i="22"/>
  <c r="G52" i="22"/>
  <c r="K50" i="22"/>
  <c r="J50" i="22"/>
  <c r="M50" i="22" s="1"/>
  <c r="G50" i="22"/>
  <c r="E50" i="22"/>
  <c r="B50" i="22"/>
  <c r="A50" i="22"/>
  <c r="M49" i="22"/>
  <c r="K49" i="22"/>
  <c r="J49" i="22"/>
  <c r="G49" i="22"/>
  <c r="E49" i="22"/>
  <c r="B49" i="22"/>
  <c r="A49" i="22"/>
  <c r="M48" i="22"/>
  <c r="K48" i="22"/>
  <c r="J48" i="22"/>
  <c r="G48" i="22"/>
  <c r="E48" i="22"/>
  <c r="B48" i="22"/>
  <c r="A48" i="22"/>
  <c r="M47" i="22"/>
  <c r="K47" i="22"/>
  <c r="J47" i="22"/>
  <c r="G47" i="22"/>
  <c r="E47" i="22"/>
  <c r="B47" i="22"/>
  <c r="A47" i="22"/>
  <c r="K46" i="22"/>
  <c r="J46" i="22"/>
  <c r="M46" i="22" s="1"/>
  <c r="G46" i="22"/>
  <c r="E46" i="22"/>
  <c r="B46" i="22"/>
  <c r="A46" i="22"/>
  <c r="M45" i="22"/>
  <c r="A51" i="22" s="1"/>
  <c r="K45" i="22"/>
  <c r="J45" i="22"/>
  <c r="G45" i="22"/>
  <c r="M42" i="22"/>
  <c r="K42" i="22"/>
  <c r="J42" i="22"/>
  <c r="E42" i="22"/>
  <c r="B42" i="22"/>
  <c r="A42" i="22"/>
  <c r="M41" i="22"/>
  <c r="K41" i="22"/>
  <c r="J41" i="22"/>
  <c r="E41" i="22"/>
  <c r="B41" i="22"/>
  <c r="A41" i="22"/>
  <c r="M40" i="22"/>
  <c r="K40" i="22"/>
  <c r="J40" i="22"/>
  <c r="E40" i="22"/>
  <c r="B40" i="22"/>
  <c r="A40" i="22"/>
  <c r="M39" i="22"/>
  <c r="K39" i="22"/>
  <c r="J39" i="22"/>
  <c r="H39" i="22"/>
  <c r="E39" i="22"/>
  <c r="B39" i="22"/>
  <c r="A39" i="22"/>
  <c r="M38" i="22"/>
  <c r="K38" i="22"/>
  <c r="J38" i="22"/>
  <c r="H38" i="22"/>
  <c r="E38" i="22"/>
  <c r="B38" i="22"/>
  <c r="A38" i="22"/>
  <c r="M37" i="22"/>
  <c r="A43" i="22" s="1"/>
  <c r="K37" i="22"/>
  <c r="J37" i="22"/>
  <c r="K34" i="22"/>
  <c r="J34" i="22"/>
  <c r="M34" i="22" s="1"/>
  <c r="G34" i="22"/>
  <c r="E34" i="22"/>
  <c r="B34" i="22"/>
  <c r="A34" i="22"/>
  <c r="M33" i="22"/>
  <c r="K33" i="22"/>
  <c r="J33" i="22"/>
  <c r="G33" i="22"/>
  <c r="E33" i="22"/>
  <c r="B33" i="22"/>
  <c r="A33" i="22"/>
  <c r="M32" i="22"/>
  <c r="K32" i="22"/>
  <c r="J32" i="22"/>
  <c r="G32" i="22"/>
  <c r="E32" i="22"/>
  <c r="B32" i="22"/>
  <c r="A32" i="22"/>
  <c r="M31" i="22"/>
  <c r="K31" i="22"/>
  <c r="J31" i="22"/>
  <c r="G31" i="22"/>
  <c r="E31" i="22"/>
  <c r="B31" i="22"/>
  <c r="A31" i="22"/>
  <c r="K30" i="22"/>
  <c r="J30" i="22"/>
  <c r="M30" i="22" s="1"/>
  <c r="G30" i="22"/>
  <c r="E30" i="22"/>
  <c r="B30" i="22"/>
  <c r="A30" i="22"/>
  <c r="M29" i="22"/>
  <c r="K29" i="22"/>
  <c r="J29" i="22"/>
  <c r="G29" i="22"/>
  <c r="M28" i="22"/>
  <c r="K28" i="22"/>
  <c r="J28" i="22"/>
  <c r="G28" i="22"/>
  <c r="M27" i="22"/>
  <c r="K27" i="22"/>
  <c r="J27" i="22"/>
  <c r="G27" i="22"/>
  <c r="M26" i="22"/>
  <c r="A35" i="22" s="1"/>
  <c r="K26" i="22"/>
  <c r="J26" i="22"/>
  <c r="G26" i="22"/>
  <c r="M24" i="22"/>
  <c r="K24" i="22"/>
  <c r="J24" i="22"/>
  <c r="E24" i="22"/>
  <c r="B24" i="22"/>
  <c r="A24" i="22"/>
  <c r="M23" i="22"/>
  <c r="K23" i="22"/>
  <c r="J23" i="22"/>
  <c r="E23" i="22"/>
  <c r="B23" i="22"/>
  <c r="A23" i="22"/>
  <c r="M22" i="22"/>
  <c r="K22" i="22"/>
  <c r="J22" i="22"/>
  <c r="E22" i="22"/>
  <c r="B22" i="22"/>
  <c r="A22" i="22"/>
  <c r="M21" i="22"/>
  <c r="K21" i="22"/>
  <c r="J21" i="22"/>
  <c r="H21" i="22"/>
  <c r="E21" i="22"/>
  <c r="B21" i="22"/>
  <c r="A21" i="22"/>
  <c r="M20" i="22"/>
  <c r="K20" i="22"/>
  <c r="J20" i="22"/>
  <c r="H20" i="22"/>
  <c r="E20" i="22"/>
  <c r="B20" i="22"/>
  <c r="A20" i="22"/>
  <c r="M19" i="22"/>
  <c r="K19" i="22"/>
  <c r="J19" i="22"/>
  <c r="M18" i="22"/>
  <c r="K18" i="22"/>
  <c r="J18" i="22"/>
  <c r="M17" i="22"/>
  <c r="K17" i="22"/>
  <c r="J17" i="22"/>
  <c r="M16" i="22"/>
  <c r="A25" i="22" s="1"/>
  <c r="K16" i="22"/>
  <c r="J16" i="22"/>
  <c r="A14" i="22"/>
  <c r="M13" i="22"/>
  <c r="K13" i="22"/>
  <c r="J13" i="22"/>
  <c r="E13" i="22"/>
  <c r="B13" i="22"/>
  <c r="A13" i="22"/>
  <c r="M12" i="22"/>
  <c r="K12" i="22"/>
  <c r="J12" i="22"/>
  <c r="I749" i="21"/>
  <c r="J750" i="21" s="1"/>
  <c r="J751" i="21" s="1"/>
  <c r="E85" i="20" s="1"/>
  <c r="F85" i="20" s="1"/>
  <c r="I740" i="21"/>
  <c r="I739" i="21"/>
  <c r="J741" i="21" s="1"/>
  <c r="I737" i="21"/>
  <c r="I736" i="21"/>
  <c r="I735" i="21"/>
  <c r="I726" i="21"/>
  <c r="I725" i="21"/>
  <c r="I723" i="21"/>
  <c r="I722" i="21"/>
  <c r="I714" i="21"/>
  <c r="J715" i="21" s="1"/>
  <c r="J716" i="21" s="1"/>
  <c r="E83" i="20" s="1"/>
  <c r="J707" i="21"/>
  <c r="I706" i="21"/>
  <c r="I705" i="21"/>
  <c r="I703" i="21"/>
  <c r="I702" i="21"/>
  <c r="I694" i="21"/>
  <c r="I693" i="21"/>
  <c r="I691" i="21"/>
  <c r="I690" i="21"/>
  <c r="I689" i="21"/>
  <c r="I681" i="21"/>
  <c r="J682" i="21" s="1"/>
  <c r="I679" i="21"/>
  <c r="J680" i="21" s="1"/>
  <c r="I671" i="21"/>
  <c r="I670" i="21"/>
  <c r="J669" i="21"/>
  <c r="I668" i="21"/>
  <c r="I660" i="21"/>
  <c r="I659" i="21"/>
  <c r="I658" i="21"/>
  <c r="J661" i="21" s="1"/>
  <c r="I656" i="21"/>
  <c r="I655" i="21"/>
  <c r="I654" i="21"/>
  <c r="I646" i="21"/>
  <c r="I645" i="21"/>
  <c r="I643" i="21"/>
  <c r="I642" i="21"/>
  <c r="I634" i="21"/>
  <c r="I633" i="21"/>
  <c r="I631" i="21"/>
  <c r="I630" i="21"/>
  <c r="I629" i="21"/>
  <c r="I628" i="21"/>
  <c r="I620" i="21"/>
  <c r="I619" i="21"/>
  <c r="J621" i="21" s="1"/>
  <c r="J618" i="21"/>
  <c r="I617" i="21"/>
  <c r="I609" i="21"/>
  <c r="I608" i="21"/>
  <c r="J610" i="21" s="1"/>
  <c r="I606" i="21"/>
  <c r="I605" i="21"/>
  <c r="I597" i="21"/>
  <c r="I596" i="21"/>
  <c r="J598" i="21" s="1"/>
  <c r="I594" i="21"/>
  <c r="I593" i="21"/>
  <c r="I592" i="21"/>
  <c r="I591" i="21"/>
  <c r="I590" i="21"/>
  <c r="I589" i="21"/>
  <c r="I588" i="21"/>
  <c r="I587" i="21"/>
  <c r="I586" i="21"/>
  <c r="I585" i="21"/>
  <c r="I584" i="21"/>
  <c r="I583" i="21"/>
  <c r="I582" i="21"/>
  <c r="I581" i="21"/>
  <c r="I580" i="21"/>
  <c r="I579" i="21"/>
  <c r="I578" i="21"/>
  <c r="I570" i="21"/>
  <c r="I569" i="21"/>
  <c r="I568" i="21"/>
  <c r="J571" i="21" s="1"/>
  <c r="I566" i="21"/>
  <c r="I565" i="21"/>
  <c r="I564" i="21"/>
  <c r="I563" i="21"/>
  <c r="I562" i="21"/>
  <c r="I561" i="21"/>
  <c r="I560" i="21"/>
  <c r="I552" i="21"/>
  <c r="I551" i="21"/>
  <c r="I550" i="21"/>
  <c r="I548" i="21"/>
  <c r="I547" i="21"/>
  <c r="I546" i="21"/>
  <c r="I545" i="21"/>
  <c r="I544" i="21"/>
  <c r="I543" i="21"/>
  <c r="I542" i="21"/>
  <c r="I534" i="21"/>
  <c r="I533" i="21"/>
  <c r="J535" i="21" s="1"/>
  <c r="I531" i="21"/>
  <c r="I530" i="21"/>
  <c r="I522" i="21"/>
  <c r="I521" i="21"/>
  <c r="I520" i="21"/>
  <c r="I519" i="21"/>
  <c r="I518" i="21"/>
  <c r="I517" i="21"/>
  <c r="I509" i="21"/>
  <c r="I508" i="21"/>
  <c r="I506" i="21"/>
  <c r="I505" i="21"/>
  <c r="J507" i="21" s="1"/>
  <c r="I497" i="21"/>
  <c r="I496" i="21"/>
  <c r="I494" i="21"/>
  <c r="I493" i="21"/>
  <c r="J495" i="21" s="1"/>
  <c r="I485" i="21"/>
  <c r="I484" i="21"/>
  <c r="J486" i="21" s="1"/>
  <c r="I482" i="21"/>
  <c r="I481" i="21"/>
  <c r="I480" i="21"/>
  <c r="I479" i="21"/>
  <c r="I478" i="21"/>
  <c r="I470" i="21"/>
  <c r="I469" i="21"/>
  <c r="I467" i="21"/>
  <c r="I466" i="21"/>
  <c r="I465" i="21"/>
  <c r="I464" i="21"/>
  <c r="I463" i="21"/>
  <c r="I462" i="21"/>
  <c r="I461" i="21"/>
  <c r="I460" i="21"/>
  <c r="I459" i="21"/>
  <c r="I451" i="21"/>
  <c r="I450" i="21"/>
  <c r="I449" i="21"/>
  <c r="I448" i="21"/>
  <c r="I446" i="21"/>
  <c r="I445" i="21"/>
  <c r="I444" i="21"/>
  <c r="I443" i="21"/>
  <c r="I442" i="21"/>
  <c r="I441" i="21"/>
  <c r="I440" i="21"/>
  <c r="I439" i="21"/>
  <c r="I438" i="21"/>
  <c r="I430" i="21"/>
  <c r="I429" i="21"/>
  <c r="I428" i="21"/>
  <c r="I427" i="21"/>
  <c r="I426" i="21"/>
  <c r="J431" i="21" s="1"/>
  <c r="J432" i="21" s="1"/>
  <c r="J433" i="21" s="1"/>
  <c r="E61" i="20" s="1"/>
  <c r="I418" i="21"/>
  <c r="J419" i="21" s="1"/>
  <c r="J417" i="21"/>
  <c r="I416" i="21"/>
  <c r="I408" i="21"/>
  <c r="I407" i="21"/>
  <c r="I406" i="21"/>
  <c r="I405" i="21"/>
  <c r="I404" i="21"/>
  <c r="I403" i="21"/>
  <c r="I402" i="21"/>
  <c r="I401" i="21"/>
  <c r="I400" i="21"/>
  <c r="J409" i="21" s="1"/>
  <c r="J410" i="21" s="1"/>
  <c r="J411" i="21" s="1"/>
  <c r="E58" i="20" s="1"/>
  <c r="I392" i="21"/>
  <c r="I391" i="21"/>
  <c r="I390" i="21"/>
  <c r="I389" i="21"/>
  <c r="I388" i="21"/>
  <c r="I387" i="21"/>
  <c r="I386" i="21"/>
  <c r="I385" i="21"/>
  <c r="I384" i="21"/>
  <c r="I376" i="21"/>
  <c r="I375" i="21"/>
  <c r="I374" i="21"/>
  <c r="I373" i="21"/>
  <c r="I372" i="21"/>
  <c r="I371" i="21"/>
  <c r="I370" i="21"/>
  <c r="I369" i="21"/>
  <c r="I368" i="21"/>
  <c r="I360" i="21"/>
  <c r="I359" i="21"/>
  <c r="J361" i="21" s="1"/>
  <c r="I357" i="21"/>
  <c r="I356" i="21"/>
  <c r="J358" i="21" s="1"/>
  <c r="I348" i="21"/>
  <c r="I347" i="21"/>
  <c r="I346" i="21"/>
  <c r="I344" i="21"/>
  <c r="I343" i="21"/>
  <c r="I335" i="21"/>
  <c r="I334" i="21"/>
  <c r="J333" i="21"/>
  <c r="I332" i="21"/>
  <c r="I324" i="21"/>
  <c r="I323" i="21"/>
  <c r="I321" i="21"/>
  <c r="I320" i="21"/>
  <c r="J322" i="21" s="1"/>
  <c r="I312" i="21"/>
  <c r="J313" i="21" s="1"/>
  <c r="H312" i="21"/>
  <c r="I311" i="21"/>
  <c r="I309" i="21"/>
  <c r="I308" i="21"/>
  <c r="I307" i="21"/>
  <c r="H299" i="21"/>
  <c r="I299" i="21" s="1"/>
  <c r="J300" i="21" s="1"/>
  <c r="I298" i="21"/>
  <c r="I296" i="21"/>
  <c r="I295" i="21"/>
  <c r="I294" i="21"/>
  <c r="H286" i="21"/>
  <c r="I286" i="21" s="1"/>
  <c r="I285" i="21"/>
  <c r="I283" i="21"/>
  <c r="I282" i="21"/>
  <c r="I281" i="21"/>
  <c r="J284" i="21" s="1"/>
  <c r="I273" i="21"/>
  <c r="J274" i="21" s="1"/>
  <c r="H273" i="21"/>
  <c r="I272" i="21"/>
  <c r="I270" i="21"/>
  <c r="I269" i="21"/>
  <c r="J271" i="21" s="1"/>
  <c r="I261" i="21"/>
  <c r="H261" i="21"/>
  <c r="I260" i="21"/>
  <c r="J262" i="21" s="1"/>
  <c r="I258" i="21"/>
  <c r="J259" i="21" s="1"/>
  <c r="I250" i="21"/>
  <c r="H250" i="21"/>
  <c r="I249" i="21"/>
  <c r="J251" i="21" s="1"/>
  <c r="I247" i="21"/>
  <c r="J248" i="21" s="1"/>
  <c r="I239" i="21"/>
  <c r="H239" i="21"/>
  <c r="I238" i="21"/>
  <c r="J240" i="21" s="1"/>
  <c r="I236" i="21"/>
  <c r="I235" i="21"/>
  <c r="H227" i="21"/>
  <c r="I227" i="21" s="1"/>
  <c r="I226" i="21"/>
  <c r="I224" i="21"/>
  <c r="J225" i="21" s="1"/>
  <c r="H216" i="21"/>
  <c r="I216" i="21" s="1"/>
  <c r="I215" i="21"/>
  <c r="I213" i="21"/>
  <c r="I212" i="21"/>
  <c r="J214" i="21" s="1"/>
  <c r="I211" i="21"/>
  <c r="I203" i="21"/>
  <c r="H203" i="21"/>
  <c r="I202" i="21"/>
  <c r="H202" i="21"/>
  <c r="I200" i="21"/>
  <c r="I199" i="21"/>
  <c r="H191" i="21"/>
  <c r="I191" i="21" s="1"/>
  <c r="J192" i="21" s="1"/>
  <c r="I190" i="21"/>
  <c r="J189" i="21"/>
  <c r="I188" i="21"/>
  <c r="I187" i="21"/>
  <c r="I186" i="21"/>
  <c r="I178" i="21"/>
  <c r="J179" i="21" s="1"/>
  <c r="H178" i="21"/>
  <c r="I177" i="21"/>
  <c r="I175" i="21"/>
  <c r="I174" i="21"/>
  <c r="J176" i="21" s="1"/>
  <c r="H166" i="21"/>
  <c r="I166" i="21" s="1"/>
  <c r="I165" i="21"/>
  <c r="I163" i="21"/>
  <c r="I162" i="21"/>
  <c r="I161" i="21"/>
  <c r="I160" i="21"/>
  <c r="I152" i="21"/>
  <c r="I151" i="21"/>
  <c r="I150" i="21"/>
  <c r="I149" i="21"/>
  <c r="I148" i="21"/>
  <c r="I147" i="21"/>
  <c r="I146" i="21"/>
  <c r="I145" i="21"/>
  <c r="I144" i="21"/>
  <c r="I136" i="21"/>
  <c r="H136" i="21"/>
  <c r="I135" i="21"/>
  <c r="I134" i="21"/>
  <c r="I132" i="21"/>
  <c r="I131" i="21"/>
  <c r="I130" i="21"/>
  <c r="I129" i="21"/>
  <c r="H121" i="21"/>
  <c r="I121" i="21" s="1"/>
  <c r="J122" i="21" s="1"/>
  <c r="I120" i="21"/>
  <c r="I118" i="21"/>
  <c r="I117" i="21"/>
  <c r="I109" i="21"/>
  <c r="H109" i="21"/>
  <c r="I108" i="21"/>
  <c r="I106" i="21"/>
  <c r="I105" i="21"/>
  <c r="H97" i="21"/>
  <c r="I97" i="21" s="1"/>
  <c r="J98" i="21" s="1"/>
  <c r="I95" i="21"/>
  <c r="J96" i="21" s="1"/>
  <c r="H87" i="21"/>
  <c r="I87" i="21" s="1"/>
  <c r="J88" i="21" s="1"/>
  <c r="J89" i="21" s="1"/>
  <c r="J90" i="21" s="1"/>
  <c r="E23" i="20" s="1"/>
  <c r="J79" i="21"/>
  <c r="J80" i="21" s="1"/>
  <c r="J81" i="21" s="1"/>
  <c r="E21" i="20" s="1"/>
  <c r="I78" i="21"/>
  <c r="I70" i="21"/>
  <c r="H69" i="21"/>
  <c r="I69" i="21" s="1"/>
  <c r="I61" i="21"/>
  <c r="H61" i="21"/>
  <c r="I60" i="21"/>
  <c r="I58" i="21"/>
  <c r="I57" i="21"/>
  <c r="I56" i="21"/>
  <c r="I55" i="21"/>
  <c r="J59" i="21" s="1"/>
  <c r="H47" i="21"/>
  <c r="I47" i="21" s="1"/>
  <c r="I46" i="21"/>
  <c r="J48" i="21" s="1"/>
  <c r="J49" i="21" s="1"/>
  <c r="J50" i="21" s="1"/>
  <c r="E17" i="20" s="1"/>
  <c r="H38" i="21"/>
  <c r="I38" i="21" s="1"/>
  <c r="I37" i="21"/>
  <c r="J30" i="21"/>
  <c r="J31" i="21" s="1"/>
  <c r="J32" i="21" s="1"/>
  <c r="E15" i="20" s="1"/>
  <c r="I29" i="21"/>
  <c r="I21" i="21"/>
  <c r="I20" i="21"/>
  <c r="I18" i="21"/>
  <c r="I17" i="21"/>
  <c r="I16" i="21"/>
  <c r="I15" i="21"/>
  <c r="I14" i="21"/>
  <c r="H8" i="21"/>
  <c r="I24" i="21" s="1"/>
  <c r="A8" i="21"/>
  <c r="H7" i="21"/>
  <c r="A7" i="21"/>
  <c r="D86" i="20"/>
  <c r="D84" i="20"/>
  <c r="G83" i="20"/>
  <c r="D83" i="20"/>
  <c r="G82" i="20"/>
  <c r="D82" i="20"/>
  <c r="G81" i="20"/>
  <c r="D81" i="20"/>
  <c r="G80" i="20"/>
  <c r="D80" i="20"/>
  <c r="G79" i="20"/>
  <c r="D79" i="20"/>
  <c r="G78" i="20"/>
  <c r="D78" i="20"/>
  <c r="G77" i="20"/>
  <c r="D77" i="20"/>
  <c r="G75" i="20"/>
  <c r="G74" i="20"/>
  <c r="G73" i="20"/>
  <c r="G71" i="20"/>
  <c r="D71" i="20"/>
  <c r="G70" i="20"/>
  <c r="D70" i="20"/>
  <c r="G69" i="20"/>
  <c r="D69" i="20"/>
  <c r="G68" i="20"/>
  <c r="D68" i="20"/>
  <c r="G67" i="20"/>
  <c r="D67" i="20"/>
  <c r="G66" i="20"/>
  <c r="D66" i="20"/>
  <c r="F66" i="20" s="1"/>
  <c r="G65" i="20"/>
  <c r="D65" i="20"/>
  <c r="G64" i="20"/>
  <c r="D64" i="20"/>
  <c r="G63" i="20"/>
  <c r="D63" i="20"/>
  <c r="G62" i="20"/>
  <c r="D62" i="20"/>
  <c r="G61" i="20"/>
  <c r="D61" i="20"/>
  <c r="G60" i="20"/>
  <c r="D60" i="20"/>
  <c r="G58" i="20"/>
  <c r="D58" i="20"/>
  <c r="G57" i="20"/>
  <c r="D57" i="20"/>
  <c r="G56" i="20"/>
  <c r="D56" i="20"/>
  <c r="G55" i="20"/>
  <c r="D55" i="20"/>
  <c r="G53" i="20"/>
  <c r="D53" i="20"/>
  <c r="G52" i="20"/>
  <c r="G51" i="20"/>
  <c r="G50" i="20"/>
  <c r="D50" i="20"/>
  <c r="G48" i="20"/>
  <c r="D48" i="20"/>
  <c r="G46" i="20"/>
  <c r="G45" i="20"/>
  <c r="D45" i="20"/>
  <c r="G44" i="20"/>
  <c r="G43" i="20"/>
  <c r="D43" i="20"/>
  <c r="G42" i="20"/>
  <c r="G40" i="20"/>
  <c r="D40" i="20"/>
  <c r="G39" i="20"/>
  <c r="D39" i="20"/>
  <c r="G38" i="20"/>
  <c r="D38" i="20"/>
  <c r="G37" i="20"/>
  <c r="D37" i="20"/>
  <c r="G36" i="20"/>
  <c r="D36" i="20"/>
  <c r="G34" i="20"/>
  <c r="G32" i="20"/>
  <c r="D32" i="20"/>
  <c r="G31" i="20"/>
  <c r="D31" i="20"/>
  <c r="G30" i="20"/>
  <c r="D30" i="20"/>
  <c r="G28" i="20"/>
  <c r="G27" i="20"/>
  <c r="D27" i="20"/>
  <c r="G26" i="20"/>
  <c r="G24" i="20"/>
  <c r="G23" i="20"/>
  <c r="D23" i="20"/>
  <c r="G21" i="20"/>
  <c r="D21" i="20"/>
  <c r="G19" i="20"/>
  <c r="G18" i="20"/>
  <c r="D18" i="20"/>
  <c r="G16" i="20"/>
  <c r="D16" i="20"/>
  <c r="G15" i="20"/>
  <c r="D15" i="20"/>
  <c r="F329" i="19"/>
  <c r="H328" i="19"/>
  <c r="H327" i="19"/>
  <c r="H326" i="19"/>
  <c r="H324" i="19"/>
  <c r="H325" i="19" s="1"/>
  <c r="F320" i="19"/>
  <c r="H318" i="19"/>
  <c r="H317" i="19"/>
  <c r="H315" i="19"/>
  <c r="H314" i="19"/>
  <c r="F310" i="19"/>
  <c r="H308" i="19"/>
  <c r="H307" i="19"/>
  <c r="H309" i="19" s="1"/>
  <c r="F303" i="19"/>
  <c r="H300" i="19"/>
  <c r="H299" i="19"/>
  <c r="H301" i="19" s="1"/>
  <c r="H297" i="19"/>
  <c r="F293" i="19"/>
  <c r="H290" i="19"/>
  <c r="H289" i="19"/>
  <c r="H287" i="19"/>
  <c r="H286" i="19"/>
  <c r="H288" i="19" s="1"/>
  <c r="H280" i="19"/>
  <c r="H279" i="19"/>
  <c r="H281" i="19" s="1"/>
  <c r="H278" i="19"/>
  <c r="H277" i="19"/>
  <c r="H276" i="19"/>
  <c r="H282" i="19" s="1"/>
  <c r="F271" i="19"/>
  <c r="G268" i="19"/>
  <c r="H268" i="19" s="1"/>
  <c r="H269" i="19" s="1"/>
  <c r="H266" i="19"/>
  <c r="H267" i="19" s="1"/>
  <c r="H264" i="19"/>
  <c r="H263" i="19"/>
  <c r="F258" i="19"/>
  <c r="H256" i="19"/>
  <c r="H255" i="19"/>
  <c r="H254" i="19"/>
  <c r="H253" i="19"/>
  <c r="H252" i="19"/>
  <c r="H251" i="19"/>
  <c r="H250" i="19"/>
  <c r="F245" i="19"/>
  <c r="H242" i="19"/>
  <c r="H243" i="19" s="1"/>
  <c r="H241" i="19"/>
  <c r="H240" i="19"/>
  <c r="H239" i="19"/>
  <c r="H238" i="19"/>
  <c r="H244" i="19" s="1"/>
  <c r="F234" i="19"/>
  <c r="H231" i="19"/>
  <c r="H232" i="19" s="1"/>
  <c r="H229" i="19"/>
  <c r="H230" i="19" s="1"/>
  <c r="F225" i="19"/>
  <c r="H222" i="19"/>
  <c r="H223" i="19" s="1"/>
  <c r="H220" i="19"/>
  <c r="H221" i="19" s="1"/>
  <c r="F216" i="19"/>
  <c r="H213" i="19"/>
  <c r="H212" i="19"/>
  <c r="H210" i="19"/>
  <c r="H209" i="19"/>
  <c r="H211" i="19" s="1"/>
  <c r="F205" i="19"/>
  <c r="H202" i="19"/>
  <c r="H201" i="19"/>
  <c r="H199" i="19"/>
  <c r="H198" i="19"/>
  <c r="H200" i="19" s="1"/>
  <c r="F194" i="19"/>
  <c r="H191" i="19"/>
  <c r="H190" i="19"/>
  <c r="H189" i="19"/>
  <c r="H187" i="19"/>
  <c r="H193" i="19" s="1"/>
  <c r="H186" i="19"/>
  <c r="H188" i="19" s="1"/>
  <c r="F182" i="19"/>
  <c r="H179" i="19"/>
  <c r="H178" i="19"/>
  <c r="H177" i="19"/>
  <c r="H176" i="19"/>
  <c r="H175" i="19"/>
  <c r="H174" i="19"/>
  <c r="H173" i="19"/>
  <c r="H172" i="19"/>
  <c r="H180" i="19" s="1"/>
  <c r="H171" i="19"/>
  <c r="H170" i="19"/>
  <c r="H169" i="19"/>
  <c r="H168" i="19"/>
  <c r="H167" i="19"/>
  <c r="H166" i="19"/>
  <c r="H165" i="19"/>
  <c r="H181" i="19" s="1"/>
  <c r="H182" i="19" s="1"/>
  <c r="F160" i="19"/>
  <c r="H157" i="19"/>
  <c r="H156" i="19"/>
  <c r="H155" i="19"/>
  <c r="H154" i="19"/>
  <c r="H153" i="19"/>
  <c r="H152" i="19"/>
  <c r="H151" i="19"/>
  <c r="H150" i="19"/>
  <c r="H149" i="19"/>
  <c r="H148" i="19"/>
  <c r="H158" i="19" s="1"/>
  <c r="H147" i="19"/>
  <c r="H145" i="19"/>
  <c r="H144" i="19"/>
  <c r="H146" i="19" s="1"/>
  <c r="H143" i="19"/>
  <c r="F138" i="19"/>
  <c r="H136" i="19"/>
  <c r="H135" i="19"/>
  <c r="H133" i="19"/>
  <c r="H132" i="19"/>
  <c r="H134" i="19" s="1"/>
  <c r="F127" i="19"/>
  <c r="H124" i="19"/>
  <c r="H123" i="19"/>
  <c r="H125" i="19" s="1"/>
  <c r="H121" i="19"/>
  <c r="H120" i="19"/>
  <c r="H122" i="19" s="1"/>
  <c r="H126" i="19" s="1"/>
  <c r="F115" i="19"/>
  <c r="H112" i="19"/>
  <c r="H113" i="19" s="1"/>
  <c r="H111" i="19"/>
  <c r="H109" i="19"/>
  <c r="H108" i="19"/>
  <c r="H107" i="19"/>
  <c r="H106" i="19"/>
  <c r="H110" i="19" s="1"/>
  <c r="H114" i="19" s="1"/>
  <c r="F101" i="19"/>
  <c r="H98" i="19"/>
  <c r="H97" i="19"/>
  <c r="H96" i="19"/>
  <c r="H99" i="19" s="1"/>
  <c r="H94" i="19"/>
  <c r="H95" i="19" s="1"/>
  <c r="H93" i="19"/>
  <c r="F88" i="19"/>
  <c r="H86" i="19"/>
  <c r="H85" i="19"/>
  <c r="H84" i="19"/>
  <c r="H82" i="19"/>
  <c r="H81" i="19"/>
  <c r="H80" i="19"/>
  <c r="F75" i="19"/>
  <c r="H74" i="19"/>
  <c r="F25" i="18" s="1"/>
  <c r="H72" i="19"/>
  <c r="H71" i="19"/>
  <c r="H70" i="19"/>
  <c r="H73" i="19" s="1"/>
  <c r="F65" i="19"/>
  <c r="H62" i="19"/>
  <c r="H61" i="19"/>
  <c r="H63" i="19" s="1"/>
  <c r="H59" i="19"/>
  <c r="H58" i="19"/>
  <c r="H60" i="19" s="1"/>
  <c r="H64" i="19" s="1"/>
  <c r="H57" i="19"/>
  <c r="F52" i="19"/>
  <c r="H50" i="19"/>
  <c r="H49" i="19"/>
  <c r="H51" i="19" s="1"/>
  <c r="H52" i="19" s="1"/>
  <c r="F44" i="19"/>
  <c r="H42" i="19"/>
  <c r="H41" i="19"/>
  <c r="H40" i="19"/>
  <c r="H43" i="19" s="1"/>
  <c r="F36" i="19"/>
  <c r="H35" i="19"/>
  <c r="F19" i="18" s="1"/>
  <c r="H33" i="19"/>
  <c r="H34" i="19" s="1"/>
  <c r="F29" i="19"/>
  <c r="H26" i="19"/>
  <c r="H25" i="19"/>
  <c r="D25" i="19"/>
  <c r="H24" i="19"/>
  <c r="H28" i="19" s="1"/>
  <c r="F19" i="19"/>
  <c r="H16" i="19"/>
  <c r="D16" i="19"/>
  <c r="D26" i="19" s="1"/>
  <c r="H15" i="19"/>
  <c r="H17" i="19" s="1"/>
  <c r="D15" i="19"/>
  <c r="F10" i="19"/>
  <c r="H7" i="19"/>
  <c r="H6" i="19"/>
  <c r="H8" i="19" s="1"/>
  <c r="F47" i="18"/>
  <c r="F45" i="18"/>
  <c r="E21" i="18"/>
  <c r="E25" i="18" s="1"/>
  <c r="F20" i="18"/>
  <c r="F9" i="18"/>
  <c r="F7" i="18"/>
  <c r="B18" i="17"/>
  <c r="B16" i="17"/>
  <c r="E18" i="16"/>
  <c r="D16" i="17" s="1"/>
  <c r="D15" i="16"/>
  <c r="F26" i="14"/>
  <c r="J22" i="21" l="1"/>
  <c r="J39" i="21"/>
  <c r="J40" i="21" s="1"/>
  <c r="J41" i="21" s="1"/>
  <c r="E16" i="20" s="1"/>
  <c r="J71" i="21"/>
  <c r="J72" i="21" s="1"/>
  <c r="J73" i="21" s="1"/>
  <c r="E19" i="20" s="1"/>
  <c r="J167" i="21"/>
  <c r="J168" i="21" s="1"/>
  <c r="J169" i="21" s="1"/>
  <c r="E34" i="20" s="1"/>
  <c r="F34" i="20" s="1"/>
  <c r="F33" i="20" s="1"/>
  <c r="J201" i="21"/>
  <c r="J252" i="21"/>
  <c r="J253" i="21" s="1"/>
  <c r="E42" i="20" s="1"/>
  <c r="F42" i="20" s="1"/>
  <c r="J263" i="21"/>
  <c r="J264" i="21" s="1"/>
  <c r="E43" i="20" s="1"/>
  <c r="J310" i="21"/>
  <c r="J314" i="21" s="1"/>
  <c r="J315" i="21" s="1"/>
  <c r="E50" i="20" s="1"/>
  <c r="F50" i="20" s="1"/>
  <c r="J325" i="21"/>
  <c r="J336" i="21"/>
  <c r="J337" i="21" s="1"/>
  <c r="J338" i="21" s="1"/>
  <c r="E52" i="20" s="1"/>
  <c r="J349" i="21"/>
  <c r="J393" i="21"/>
  <c r="J394" i="21" s="1"/>
  <c r="J395" i="21" s="1"/>
  <c r="E57" i="20" s="1"/>
  <c r="F57" i="20" s="1"/>
  <c r="J471" i="21"/>
  <c r="J510" i="21"/>
  <c r="J511" i="21" s="1"/>
  <c r="J512" i="21" s="1"/>
  <c r="J532" i="21"/>
  <c r="J536" i="21" s="1"/>
  <c r="J537" i="21" s="1"/>
  <c r="E68" i="20" s="1"/>
  <c r="J549" i="21"/>
  <c r="J554" i="21" s="1"/>
  <c r="J555" i="21" s="1"/>
  <c r="E69" i="20" s="1"/>
  <c r="F69" i="20" s="1"/>
  <c r="J595" i="21"/>
  <c r="J599" i="21" s="1"/>
  <c r="J600" i="21" s="1"/>
  <c r="E71" i="20" s="1"/>
  <c r="F71" i="20" s="1"/>
  <c r="J607" i="21"/>
  <c r="J611" i="21" s="1"/>
  <c r="J612" i="21" s="1"/>
  <c r="E73" i="20" s="1"/>
  <c r="F73" i="20" s="1"/>
  <c r="J632" i="21"/>
  <c r="J635" i="21"/>
  <c r="J647" i="21"/>
  <c r="J683" i="21"/>
  <c r="J684" i="21" s="1"/>
  <c r="E80" i="20" s="1"/>
  <c r="J704" i="21"/>
  <c r="J708" i="21" s="1"/>
  <c r="J709" i="21" s="1"/>
  <c r="E82" i="20" s="1"/>
  <c r="J727" i="21"/>
  <c r="J107" i="21"/>
  <c r="J119" i="21"/>
  <c r="J133" i="21"/>
  <c r="J217" i="21"/>
  <c r="J218" i="21" s="1"/>
  <c r="J219" i="21" s="1"/>
  <c r="E39" i="20" s="1"/>
  <c r="F39" i="20" s="1"/>
  <c r="J287" i="21"/>
  <c r="J345" i="21"/>
  <c r="J523" i="21"/>
  <c r="J524" i="21" s="1"/>
  <c r="J525" i="21" s="1"/>
  <c r="E67" i="20" s="1"/>
  <c r="J567" i="21"/>
  <c r="J572" i="21" s="1"/>
  <c r="E70" i="20" s="1"/>
  <c r="F70" i="20" s="1"/>
  <c r="J644" i="21"/>
  <c r="J657" i="21"/>
  <c r="J662" i="21" s="1"/>
  <c r="J663" i="21" s="1"/>
  <c r="E78" i="20" s="1"/>
  <c r="F78" i="20" s="1"/>
  <c r="J672" i="21"/>
  <c r="J673" i="21" s="1"/>
  <c r="J674" i="21" s="1"/>
  <c r="E79" i="20" s="1"/>
  <c r="F79" i="20" s="1"/>
  <c r="J695" i="21"/>
  <c r="J724" i="21"/>
  <c r="J62" i="21"/>
  <c r="J63" i="21" s="1"/>
  <c r="J64" i="21" s="1"/>
  <c r="E18" i="20" s="1"/>
  <c r="F18" i="20" s="1"/>
  <c r="J110" i="21"/>
  <c r="J153" i="21"/>
  <c r="J154" i="21" s="1"/>
  <c r="J155" i="21" s="1"/>
  <c r="E30" i="20" s="1"/>
  <c r="F30" i="20" s="1"/>
  <c r="J164" i="21"/>
  <c r="J193" i="21"/>
  <c r="J194" i="21" s="1"/>
  <c r="E37" i="20" s="1"/>
  <c r="F37" i="20" s="1"/>
  <c r="J204" i="21"/>
  <c r="J237" i="21"/>
  <c r="J241" i="21" s="1"/>
  <c r="J242" i="21" s="1"/>
  <c r="E45" i="20" s="1"/>
  <c r="F45" i="20" s="1"/>
  <c r="J297" i="21"/>
  <c r="J362" i="21"/>
  <c r="J363" i="21" s="1"/>
  <c r="E55" i="20" s="1"/>
  <c r="J377" i="21"/>
  <c r="J378" i="21" s="1"/>
  <c r="J379" i="21" s="1"/>
  <c r="E56" i="20" s="1"/>
  <c r="J447" i="21"/>
  <c r="J453" i="21" s="1"/>
  <c r="J454" i="21" s="1"/>
  <c r="E62" i="20" s="1"/>
  <c r="J452" i="21"/>
  <c r="J468" i="21"/>
  <c r="J483" i="21"/>
  <c r="J487" i="21" s="1"/>
  <c r="J488" i="21" s="1"/>
  <c r="E64" i="20" s="1"/>
  <c r="F64" i="20" s="1"/>
  <c r="J498" i="21"/>
  <c r="J499" i="21" s="1"/>
  <c r="J500" i="21" s="1"/>
  <c r="E65" i="20" s="1"/>
  <c r="F65" i="20" s="1"/>
  <c r="J553" i="21"/>
  <c r="J692" i="21"/>
  <c r="J738" i="21"/>
  <c r="J742" i="21" s="1"/>
  <c r="J743" i="21" s="1"/>
  <c r="E86" i="20" s="1"/>
  <c r="J123" i="21"/>
  <c r="J124" i="21" s="1"/>
  <c r="E27" i="20" s="1"/>
  <c r="F27" i="20" s="1"/>
  <c r="J111" i="21"/>
  <c r="J112" i="21" s="1"/>
  <c r="E26" i="20" s="1"/>
  <c r="F26" i="20" s="1"/>
  <c r="J288" i="21"/>
  <c r="J289" i="21" s="1"/>
  <c r="E46" i="20" s="1"/>
  <c r="J326" i="21"/>
  <c r="J327" i="21" s="1"/>
  <c r="E51" i="20" s="1"/>
  <c r="J350" i="21"/>
  <c r="J351" i="21" s="1"/>
  <c r="E53" i="20" s="1"/>
  <c r="F53" i="20" s="1"/>
  <c r="J648" i="21"/>
  <c r="J649" i="21" s="1"/>
  <c r="E77" i="20" s="1"/>
  <c r="J728" i="21"/>
  <c r="J729" i="21" s="1"/>
  <c r="E84" i="20" s="1"/>
  <c r="F84" i="20" s="1"/>
  <c r="J301" i="21"/>
  <c r="J302" i="21" s="1"/>
  <c r="E48" i="20" s="1"/>
  <c r="F48" i="20" s="1"/>
  <c r="F47" i="20" s="1"/>
  <c r="J420" i="21"/>
  <c r="J421" i="21" s="1"/>
  <c r="E60" i="20" s="1"/>
  <c r="F60" i="20" s="1"/>
  <c r="J472" i="21"/>
  <c r="J473" i="21" s="1"/>
  <c r="E63" i="20" s="1"/>
  <c r="J180" i="21"/>
  <c r="J181" i="21" s="1"/>
  <c r="E36" i="20" s="1"/>
  <c r="F36" i="20" s="1"/>
  <c r="F23" i="20"/>
  <c r="F55" i="20"/>
  <c r="F62" i="20"/>
  <c r="J19" i="21"/>
  <c r="J23" i="21" s="1"/>
  <c r="J24" i="21" s="1"/>
  <c r="E15" i="16" s="1"/>
  <c r="J275" i="21"/>
  <c r="J276" i="21" s="1"/>
  <c r="E44" i="20" s="1"/>
  <c r="F44" i="20" s="1"/>
  <c r="J205" i="21"/>
  <c r="J206" i="21" s="1"/>
  <c r="E38" i="20" s="1"/>
  <c r="F38" i="20" s="1"/>
  <c r="F21" i="20"/>
  <c r="F56" i="20"/>
  <c r="J622" i="21"/>
  <c r="J623" i="21" s="1"/>
  <c r="E74" i="20" s="1"/>
  <c r="F74" i="20" s="1"/>
  <c r="J137" i="21"/>
  <c r="J138" i="21" s="1"/>
  <c r="J139" i="21" s="1"/>
  <c r="J228" i="21"/>
  <c r="J229" i="21" s="1"/>
  <c r="J230" i="21" s="1"/>
  <c r="E40" i="20" s="1"/>
  <c r="F40" i="20" s="1"/>
  <c r="F19" i="20"/>
  <c r="F43" i="20"/>
  <c r="G47" i="23"/>
  <c r="D46" i="20" s="1"/>
  <c r="F61" i="20"/>
  <c r="F68" i="20"/>
  <c r="F80" i="20"/>
  <c r="F82" i="20"/>
  <c r="F58" i="20"/>
  <c r="G20" i="18"/>
  <c r="H20" i="18" s="1"/>
  <c r="G25" i="18"/>
  <c r="H25" i="18" s="1"/>
  <c r="L19" i="17"/>
  <c r="F19" i="17"/>
  <c r="N19" i="17"/>
  <c r="H19" i="17"/>
  <c r="P19" i="17"/>
  <c r="J19" i="17"/>
  <c r="D51" i="20"/>
  <c r="F51" i="20" s="1"/>
  <c r="F63" i="20"/>
  <c r="F83" i="20"/>
  <c r="F86" i="20"/>
  <c r="F77" i="20"/>
  <c r="G45" i="18"/>
  <c r="H45" i="18" s="1"/>
  <c r="G19" i="18"/>
  <c r="H19" i="18" s="1"/>
  <c r="G47" i="18"/>
  <c r="H47" i="18" s="1"/>
  <c r="E26" i="18"/>
  <c r="H128" i="19"/>
  <c r="H127" i="19"/>
  <c r="F31" i="18"/>
  <c r="G31" i="18" s="1"/>
  <c r="H31" i="18" s="1"/>
  <c r="D13" i="17"/>
  <c r="N16" i="17"/>
  <c r="F16" i="17"/>
  <c r="P16" i="17"/>
  <c r="H16" i="17"/>
  <c r="L16" i="17"/>
  <c r="J16" i="17"/>
  <c r="F30" i="18"/>
  <c r="G30" i="18" s="1"/>
  <c r="H30" i="18" s="1"/>
  <c r="H115" i="19"/>
  <c r="H116" i="19" s="1"/>
  <c r="H246" i="19"/>
  <c r="H245" i="19"/>
  <c r="F40" i="18"/>
  <c r="G40" i="18" s="1"/>
  <c r="H40" i="18" s="1"/>
  <c r="H30" i="19"/>
  <c r="H29" i="19"/>
  <c r="F23" i="18"/>
  <c r="G23" i="18" s="1"/>
  <c r="H23" i="18" s="1"/>
  <c r="H22" i="18" s="1"/>
  <c r="H65" i="19"/>
  <c r="H66" i="19" s="1"/>
  <c r="H194" i="19"/>
  <c r="H195" i="19" s="1"/>
  <c r="F35" i="18"/>
  <c r="G35" i="18" s="1"/>
  <c r="H35" i="18" s="1"/>
  <c r="E31" i="20"/>
  <c r="H18" i="19"/>
  <c r="F21" i="18"/>
  <c r="G21" i="18" s="1"/>
  <c r="H21" i="18" s="1"/>
  <c r="H36" i="19"/>
  <c r="H192" i="19"/>
  <c r="F34" i="18"/>
  <c r="G34" i="18" s="1"/>
  <c r="H34" i="18" s="1"/>
  <c r="H9" i="19"/>
  <c r="H44" i="19"/>
  <c r="H45" i="19"/>
  <c r="H53" i="19"/>
  <c r="H87" i="19"/>
  <c r="H83" i="19"/>
  <c r="H183" i="19"/>
  <c r="H203" i="19"/>
  <c r="H214" i="19"/>
  <c r="H233" i="19"/>
  <c r="H265" i="19"/>
  <c r="H270" i="19" s="1"/>
  <c r="H291" i="19"/>
  <c r="F16" i="20"/>
  <c r="F67" i="20"/>
  <c r="J99" i="21"/>
  <c r="J100" i="21" s="1"/>
  <c r="E24" i="20" s="1"/>
  <c r="F24" i="20" s="1"/>
  <c r="F22" i="20" s="1"/>
  <c r="A58" i="22"/>
  <c r="H159" i="19"/>
  <c r="H298" i="19"/>
  <c r="H302" i="19" s="1"/>
  <c r="H27" i="19"/>
  <c r="H137" i="19"/>
  <c r="H204" i="19"/>
  <c r="H215" i="19"/>
  <c r="H292" i="19"/>
  <c r="H316" i="19"/>
  <c r="H319" i="19" s="1"/>
  <c r="F15" i="20"/>
  <c r="F17" i="20"/>
  <c r="H37" i="19"/>
  <c r="H100" i="19"/>
  <c r="H75" i="19"/>
  <c r="H76" i="19" s="1"/>
  <c r="H224" i="19"/>
  <c r="H257" i="19"/>
  <c r="H310" i="19"/>
  <c r="H311" i="19" s="1"/>
  <c r="H329" i="19"/>
  <c r="H330" i="19" s="1"/>
  <c r="J50" i="13"/>
  <c r="J36" i="13"/>
  <c r="J23" i="13"/>
  <c r="J11" i="13"/>
  <c r="F14" i="20" l="1"/>
  <c r="F35" i="20"/>
  <c r="J636" i="21"/>
  <c r="J637" i="21" s="1"/>
  <c r="E75" i="20" s="1"/>
  <c r="F75" i="20" s="1"/>
  <c r="F72" i="20" s="1"/>
  <c r="J696" i="21"/>
  <c r="J697" i="21" s="1"/>
  <c r="E81" i="20" s="1"/>
  <c r="F81" i="20" s="1"/>
  <c r="F76" i="20" s="1"/>
  <c r="J573" i="21"/>
  <c r="F46" i="20"/>
  <c r="F41" i="20" s="1"/>
  <c r="E28" i="20"/>
  <c r="F28" i="20" s="1"/>
  <c r="F25" i="20" s="1"/>
  <c r="E87" i="20"/>
  <c r="F87" i="20" s="1"/>
  <c r="F54" i="20"/>
  <c r="F59" i="20"/>
  <c r="D52" i="20"/>
  <c r="F52" i="20" s="1"/>
  <c r="F49" i="20" s="1"/>
  <c r="H320" i="19"/>
  <c r="H321" i="19" s="1"/>
  <c r="F46" i="18"/>
  <c r="G46" i="18" s="1"/>
  <c r="H46" i="18" s="1"/>
  <c r="H271" i="19"/>
  <c r="H272" i="19"/>
  <c r="F43" i="18"/>
  <c r="G43" i="18" s="1"/>
  <c r="H43" i="18" s="1"/>
  <c r="H303" i="19"/>
  <c r="H304" i="19" s="1"/>
  <c r="H225" i="19"/>
  <c r="H226" i="19" s="1"/>
  <c r="F38" i="18"/>
  <c r="G38" i="18" s="1"/>
  <c r="H38" i="18" s="1"/>
  <c r="H138" i="19"/>
  <c r="F32" i="18"/>
  <c r="G32" i="18" s="1"/>
  <c r="H32" i="18" s="1"/>
  <c r="H139" i="19"/>
  <c r="H160" i="19"/>
  <c r="H161" i="19" s="1"/>
  <c r="F33" i="18"/>
  <c r="G33" i="18" s="1"/>
  <c r="H33" i="18" s="1"/>
  <c r="H88" i="19"/>
  <c r="H89" i="19"/>
  <c r="F26" i="18"/>
  <c r="G26" i="18" s="1"/>
  <c r="H10" i="19"/>
  <c r="F17" i="18"/>
  <c r="G17" i="18" s="1"/>
  <c r="H17" i="18" s="1"/>
  <c r="H11" i="19"/>
  <c r="N13" i="17"/>
  <c r="F13" i="17"/>
  <c r="P13" i="17"/>
  <c r="H294" i="19"/>
  <c r="H293" i="19"/>
  <c r="F44" i="18"/>
  <c r="G44" i="18" s="1"/>
  <c r="H44" i="18" s="1"/>
  <c r="H102" i="19"/>
  <c r="H101" i="19"/>
  <c r="F28" i="18"/>
  <c r="G28" i="18" s="1"/>
  <c r="H28" i="18" s="1"/>
  <c r="H27" i="18" s="1"/>
  <c r="H216" i="19"/>
  <c r="H217" i="19" s="1"/>
  <c r="F37" i="18"/>
  <c r="G37" i="18" s="1"/>
  <c r="H37" i="18" s="1"/>
  <c r="H19" i="19"/>
  <c r="F18" i="18"/>
  <c r="G18" i="18" s="1"/>
  <c r="H18" i="18" s="1"/>
  <c r="H20" i="19"/>
  <c r="H26" i="18"/>
  <c r="H24" i="18" s="1"/>
  <c r="H258" i="19"/>
  <c r="H259" i="19"/>
  <c r="F42" i="18"/>
  <c r="G42" i="18" s="1"/>
  <c r="H42" i="18" s="1"/>
  <c r="H41" i="18" s="1"/>
  <c r="H206" i="19"/>
  <c r="F36" i="18"/>
  <c r="G36" i="18" s="1"/>
  <c r="H36" i="18" s="1"/>
  <c r="H205" i="19"/>
  <c r="H234" i="19"/>
  <c r="H235" i="19" s="1"/>
  <c r="F39" i="18"/>
  <c r="G39" i="18" s="1"/>
  <c r="H39" i="18" s="1"/>
  <c r="F31" i="20"/>
  <c r="E32" i="20"/>
  <c r="F32" i="20" s="1"/>
  <c r="F16" i="14"/>
  <c r="F17" i="14"/>
  <c r="F18" i="14"/>
  <c r="F19" i="14"/>
  <c r="F20" i="14"/>
  <c r="F21" i="14"/>
  <c r="F22" i="14"/>
  <c r="F23" i="14"/>
  <c r="F24" i="14"/>
  <c r="F92" i="20" l="1"/>
  <c r="E22" i="16" s="1"/>
  <c r="F29" i="20"/>
  <c r="H29" i="18"/>
  <c r="H16" i="18"/>
  <c r="H49" i="18" s="1"/>
  <c r="F15" i="14"/>
  <c r="D18" i="17" l="1"/>
  <c r="H18" i="17" s="1"/>
  <c r="E24" i="16"/>
  <c r="E17" i="16"/>
  <c r="D15" i="17" s="1"/>
  <c r="P18" i="17"/>
  <c r="J18" i="17"/>
  <c r="F14" i="14"/>
  <c r="F25" i="14" s="1"/>
  <c r="I48" i="13"/>
  <c r="I47" i="13"/>
  <c r="I46" i="13"/>
  <c r="I45" i="13"/>
  <c r="I44" i="13"/>
  <c r="I43" i="13"/>
  <c r="I42" i="13"/>
  <c r="I33" i="13"/>
  <c r="I32" i="13"/>
  <c r="I31" i="13"/>
  <c r="I30" i="13"/>
  <c r="J21" i="13"/>
  <c r="J22" i="13" s="1"/>
  <c r="J11" i="12" s="1"/>
  <c r="I18" i="13"/>
  <c r="I17" i="13"/>
  <c r="I8" i="13"/>
  <c r="I7" i="13"/>
  <c r="I6" i="13"/>
  <c r="C540" i="12"/>
  <c r="A18" i="12"/>
  <c r="A23" i="12" s="1"/>
  <c r="A28" i="12" s="1"/>
  <c r="A33" i="12" s="1"/>
  <c r="A38" i="12" s="1"/>
  <c r="A43" i="12" s="1"/>
  <c r="A48" i="12" s="1"/>
  <c r="A53" i="12" s="1"/>
  <c r="A58" i="12" s="1"/>
  <c r="A63" i="12" s="1"/>
  <c r="F18" i="17" l="1"/>
  <c r="L18" i="17"/>
  <c r="N18" i="17"/>
  <c r="N15" i="17"/>
  <c r="J15" i="17"/>
  <c r="L15" i="17"/>
  <c r="P15" i="17"/>
  <c r="H15" i="17"/>
  <c r="F15" i="17"/>
  <c r="D235" i="12"/>
  <c r="E235" i="12" s="1"/>
  <c r="D195" i="12"/>
  <c r="E195" i="12" s="1"/>
  <c r="D100" i="12"/>
  <c r="E100" i="12" s="1"/>
  <c r="D255" i="12"/>
  <c r="E255" i="12" s="1"/>
  <c r="D215" i="12"/>
  <c r="E215" i="12" s="1"/>
  <c r="D110" i="12"/>
  <c r="E110" i="12" s="1"/>
  <c r="D90" i="12"/>
  <c r="E90" i="12" s="1"/>
  <c r="D80" i="12"/>
  <c r="E80" i="12" s="1"/>
  <c r="J34" i="13"/>
  <c r="J35" i="13" s="1"/>
  <c r="J12" i="12" s="1"/>
  <c r="J48" i="13"/>
  <c r="J49" i="13" s="1"/>
  <c r="J9" i="13"/>
  <c r="J10" i="13" s="1"/>
  <c r="J10" i="12" s="1"/>
  <c r="D525" i="12" s="1"/>
  <c r="E525" i="12" s="1"/>
  <c r="A73" i="12"/>
  <c r="A78" i="12" s="1"/>
  <c r="A83" i="12" s="1"/>
  <c r="A88" i="12" s="1"/>
  <c r="A93" i="12" s="1"/>
  <c r="A98" i="12" s="1"/>
  <c r="A103" i="12" s="1"/>
  <c r="A108" i="12" s="1"/>
  <c r="A113" i="12" s="1"/>
  <c r="A68" i="12"/>
  <c r="D536" i="12"/>
  <c r="E536" i="12" s="1"/>
  <c r="D531" i="12"/>
  <c r="E531" i="12" s="1"/>
  <c r="D526" i="12"/>
  <c r="E526" i="12" s="1"/>
  <c r="D521" i="12"/>
  <c r="E521" i="12" s="1"/>
  <c r="D516" i="12"/>
  <c r="E516" i="12" s="1"/>
  <c r="D511" i="12"/>
  <c r="E511" i="12" s="1"/>
  <c r="D506" i="12"/>
  <c r="E506" i="12" s="1"/>
  <c r="D501" i="12"/>
  <c r="E501" i="12" s="1"/>
  <c r="D496" i="12"/>
  <c r="E496" i="12" s="1"/>
  <c r="D491" i="12"/>
  <c r="E491" i="12" s="1"/>
  <c r="D486" i="12"/>
  <c r="E486" i="12" s="1"/>
  <c r="D481" i="12"/>
  <c r="E481" i="12" s="1"/>
  <c r="D476" i="12"/>
  <c r="E476" i="12" s="1"/>
  <c r="D471" i="12"/>
  <c r="E471" i="12" s="1"/>
  <c r="D466" i="12"/>
  <c r="E466" i="12" s="1"/>
  <c r="D461" i="12"/>
  <c r="E461" i="12" s="1"/>
  <c r="D456" i="12"/>
  <c r="E456" i="12" s="1"/>
  <c r="D451" i="12"/>
  <c r="E451" i="12" s="1"/>
  <c r="D446" i="12"/>
  <c r="E446" i="12" s="1"/>
  <c r="D441" i="12"/>
  <c r="E441" i="12" s="1"/>
  <c r="D436" i="12"/>
  <c r="E436" i="12" s="1"/>
  <c r="D431" i="12"/>
  <c r="E431" i="12" s="1"/>
  <c r="D426" i="12"/>
  <c r="E426" i="12" s="1"/>
  <c r="D421" i="12"/>
  <c r="E421" i="12" s="1"/>
  <c r="D416" i="12"/>
  <c r="E416" i="12" s="1"/>
  <c r="D411" i="12"/>
  <c r="E411" i="12" s="1"/>
  <c r="D406" i="12"/>
  <c r="E406" i="12" s="1"/>
  <c r="D401" i="12"/>
  <c r="E401" i="12" s="1"/>
  <c r="D395" i="12"/>
  <c r="E395" i="12" s="1"/>
  <c r="D390" i="12"/>
  <c r="E390" i="12" s="1"/>
  <c r="D385" i="12"/>
  <c r="E385" i="12" s="1"/>
  <c r="D380" i="12"/>
  <c r="E380" i="12" s="1"/>
  <c r="D375" i="12"/>
  <c r="E375" i="12" s="1"/>
  <c r="D370" i="12"/>
  <c r="E370" i="12" s="1"/>
  <c r="D365" i="12"/>
  <c r="E365" i="12" s="1"/>
  <c r="D355" i="12"/>
  <c r="E355" i="12" s="1"/>
  <c r="D345" i="12"/>
  <c r="E345" i="12" s="1"/>
  <c r="D335" i="12"/>
  <c r="E335" i="12" s="1"/>
  <c r="D360" i="12"/>
  <c r="E360" i="12" s="1"/>
  <c r="D350" i="12"/>
  <c r="E350" i="12" s="1"/>
  <c r="D340" i="12"/>
  <c r="E340" i="12" s="1"/>
  <c r="D330" i="12"/>
  <c r="E330" i="12" s="1"/>
  <c r="D325" i="12"/>
  <c r="E325" i="12" s="1"/>
  <c r="D320" i="12"/>
  <c r="E320" i="12" s="1"/>
  <c r="D315" i="12"/>
  <c r="E315" i="12" s="1"/>
  <c r="D310" i="12"/>
  <c r="E310" i="12" s="1"/>
  <c r="D305" i="12"/>
  <c r="E305" i="12" s="1"/>
  <c r="D300" i="12"/>
  <c r="E300" i="12" s="1"/>
  <c r="D295" i="12"/>
  <c r="E295" i="12" s="1"/>
  <c r="D290" i="12"/>
  <c r="E290" i="12" s="1"/>
  <c r="D285" i="12"/>
  <c r="E285" i="12" s="1"/>
  <c r="D280" i="12"/>
  <c r="E280" i="12" s="1"/>
  <c r="D275" i="12"/>
  <c r="E275" i="12" s="1"/>
  <c r="D270" i="12"/>
  <c r="E270" i="12" s="1"/>
  <c r="D260" i="12"/>
  <c r="E260" i="12" s="1"/>
  <c r="D250" i="12"/>
  <c r="E250" i="12" s="1"/>
  <c r="D240" i="12"/>
  <c r="E240" i="12" s="1"/>
  <c r="D230" i="12"/>
  <c r="E230" i="12" s="1"/>
  <c r="D220" i="12"/>
  <c r="E220" i="12" s="1"/>
  <c r="D210" i="12"/>
  <c r="E210" i="12" s="1"/>
  <c r="D200" i="12"/>
  <c r="E200" i="12" s="1"/>
  <c r="D190" i="12"/>
  <c r="E190" i="12" s="1"/>
  <c r="D185" i="12"/>
  <c r="E185" i="12" s="1"/>
  <c r="D180" i="12"/>
  <c r="E180" i="12" s="1"/>
  <c r="D175" i="12"/>
  <c r="E175" i="12" s="1"/>
  <c r="D170" i="12"/>
  <c r="E170" i="12" s="1"/>
  <c r="D165" i="12"/>
  <c r="E165" i="12" s="1"/>
  <c r="D160" i="12"/>
  <c r="E160" i="12" s="1"/>
  <c r="D155" i="12"/>
  <c r="E155" i="12" s="1"/>
  <c r="D150" i="12"/>
  <c r="E150" i="12" s="1"/>
  <c r="D145" i="12"/>
  <c r="E145" i="12" s="1"/>
  <c r="D140" i="12"/>
  <c r="E140" i="12" s="1"/>
  <c r="D135" i="12"/>
  <c r="E135" i="12" s="1"/>
  <c r="D130" i="12"/>
  <c r="E130" i="12" s="1"/>
  <c r="D125" i="12"/>
  <c r="E125" i="12" s="1"/>
  <c r="D120" i="12"/>
  <c r="E120" i="12" s="1"/>
  <c r="D115" i="12"/>
  <c r="E115" i="12" s="1"/>
  <c r="D15" i="12"/>
  <c r="E15" i="12" s="1"/>
  <c r="D20" i="12"/>
  <c r="E20" i="12" s="1"/>
  <c r="D25" i="12"/>
  <c r="E25" i="12" s="1"/>
  <c r="D30" i="12"/>
  <c r="E30" i="12" s="1"/>
  <c r="D35" i="12"/>
  <c r="E35" i="12" s="1"/>
  <c r="D40" i="12"/>
  <c r="E40" i="12" s="1"/>
  <c r="D45" i="12"/>
  <c r="E45" i="12" s="1"/>
  <c r="D50" i="12"/>
  <c r="E50" i="12" s="1"/>
  <c r="D55" i="12"/>
  <c r="E55" i="12" s="1"/>
  <c r="D60" i="12"/>
  <c r="E60" i="12" s="1"/>
  <c r="D65" i="12"/>
  <c r="E65" i="12" s="1"/>
  <c r="D70" i="12"/>
  <c r="E70" i="12" s="1"/>
  <c r="D75" i="12"/>
  <c r="E75" i="12" s="1"/>
  <c r="D85" i="12"/>
  <c r="E85" i="12" s="1"/>
  <c r="D95" i="12"/>
  <c r="E95" i="12" s="1"/>
  <c r="D105" i="12"/>
  <c r="E105" i="12" s="1"/>
  <c r="D205" i="12"/>
  <c r="E205" i="12" s="1"/>
  <c r="D211" i="12"/>
  <c r="E211" i="12" s="1"/>
  <c r="D225" i="12"/>
  <c r="E225" i="12" s="1"/>
  <c r="D231" i="12"/>
  <c r="E231" i="12" s="1"/>
  <c r="D245" i="12"/>
  <c r="E245" i="12" s="1"/>
  <c r="D265" i="12"/>
  <c r="E265" i="12" s="1"/>
  <c r="D445" i="12"/>
  <c r="E445" i="12" s="1"/>
  <c r="D359" i="12"/>
  <c r="E359" i="12" s="1"/>
  <c r="D354" i="12"/>
  <c r="E354" i="12" s="1"/>
  <c r="D229" i="12"/>
  <c r="E229" i="12" s="1"/>
  <c r="D381" i="12"/>
  <c r="E381" i="12" s="1"/>
  <c r="D376" i="12"/>
  <c r="E376" i="12" s="1"/>
  <c r="D371" i="12"/>
  <c r="E371" i="12" s="1"/>
  <c r="D366" i="12"/>
  <c r="E366" i="12" s="1"/>
  <c r="D356" i="12"/>
  <c r="E356" i="12" s="1"/>
  <c r="D346" i="12"/>
  <c r="E346" i="12" s="1"/>
  <c r="D336" i="12"/>
  <c r="E336" i="12" s="1"/>
  <c r="D527" i="12"/>
  <c r="E527" i="12" s="1"/>
  <c r="D517" i="12"/>
  <c r="E517" i="12" s="1"/>
  <c r="D507" i="12"/>
  <c r="E507" i="12" s="1"/>
  <c r="D497" i="12"/>
  <c r="E497" i="12" s="1"/>
  <c r="D487" i="12"/>
  <c r="E487" i="12" s="1"/>
  <c r="D477" i="12"/>
  <c r="E477" i="12" s="1"/>
  <c r="D467" i="12"/>
  <c r="E467" i="12" s="1"/>
  <c r="D457" i="12"/>
  <c r="E457" i="12" s="1"/>
  <c r="D447" i="12"/>
  <c r="E447" i="12" s="1"/>
  <c r="D437" i="12"/>
  <c r="E437" i="12" s="1"/>
  <c r="D427" i="12"/>
  <c r="E427" i="12" s="1"/>
  <c r="D417" i="12"/>
  <c r="E417" i="12" s="1"/>
  <c r="D407" i="12"/>
  <c r="E407" i="12" s="1"/>
  <c r="D396" i="12"/>
  <c r="E396" i="12" s="1"/>
  <c r="D386" i="12"/>
  <c r="E386" i="12" s="1"/>
  <c r="D326" i="12"/>
  <c r="E326" i="12" s="1"/>
  <c r="D321" i="12"/>
  <c r="E321" i="12" s="1"/>
  <c r="D316" i="12"/>
  <c r="E316" i="12" s="1"/>
  <c r="D311" i="12"/>
  <c r="E311" i="12" s="1"/>
  <c r="D306" i="12"/>
  <c r="E306" i="12" s="1"/>
  <c r="D301" i="12"/>
  <c r="E301" i="12" s="1"/>
  <c r="D296" i="12"/>
  <c r="E296" i="12" s="1"/>
  <c r="D291" i="12"/>
  <c r="E291" i="12" s="1"/>
  <c r="D286" i="12"/>
  <c r="E286" i="12" s="1"/>
  <c r="D281" i="12"/>
  <c r="E281" i="12" s="1"/>
  <c r="D276" i="12"/>
  <c r="E276" i="12" s="1"/>
  <c r="D271" i="12"/>
  <c r="E271" i="12" s="1"/>
  <c r="D532" i="12"/>
  <c r="E532" i="12" s="1"/>
  <c r="D522" i="12"/>
  <c r="E522" i="12" s="1"/>
  <c r="D512" i="12"/>
  <c r="E512" i="12" s="1"/>
  <c r="D502" i="12"/>
  <c r="E502" i="12" s="1"/>
  <c r="D492" i="12"/>
  <c r="E492" i="12" s="1"/>
  <c r="D482" i="12"/>
  <c r="E482" i="12" s="1"/>
  <c r="D472" i="12"/>
  <c r="E472" i="12" s="1"/>
  <c r="D462" i="12"/>
  <c r="E462" i="12" s="1"/>
  <c r="D452" i="12"/>
  <c r="E452" i="12" s="1"/>
  <c r="D442" i="12"/>
  <c r="E442" i="12" s="1"/>
  <c r="D432" i="12"/>
  <c r="E432" i="12" s="1"/>
  <c r="D422" i="12"/>
  <c r="E422" i="12" s="1"/>
  <c r="D412" i="12"/>
  <c r="E412" i="12" s="1"/>
  <c r="D402" i="12"/>
  <c r="E402" i="12" s="1"/>
  <c r="D391" i="12"/>
  <c r="E391" i="12" s="1"/>
  <c r="D351" i="12"/>
  <c r="E351" i="12" s="1"/>
  <c r="D266" i="12"/>
  <c r="E266" i="12" s="1"/>
  <c r="D256" i="12"/>
  <c r="E256" i="12" s="1"/>
  <c r="D246" i="12"/>
  <c r="E246" i="12" s="1"/>
  <c r="D236" i="12"/>
  <c r="E236" i="12" s="1"/>
  <c r="D226" i="12"/>
  <c r="E226" i="12" s="1"/>
  <c r="D216" i="12"/>
  <c r="E216" i="12" s="1"/>
  <c r="D206" i="12"/>
  <c r="E206" i="12" s="1"/>
  <c r="D196" i="12"/>
  <c r="E196" i="12" s="1"/>
  <c r="D361" i="12"/>
  <c r="E361" i="12" s="1"/>
  <c r="D76" i="12"/>
  <c r="E76" i="12" s="1"/>
  <c r="D86" i="12"/>
  <c r="E86" i="12" s="1"/>
  <c r="D96" i="12"/>
  <c r="E96" i="12" s="1"/>
  <c r="D106" i="12"/>
  <c r="E106" i="12" s="1"/>
  <c r="D189" i="12"/>
  <c r="E189" i="12" s="1"/>
  <c r="D59" i="12"/>
  <c r="E59" i="12" s="1"/>
  <c r="G35" i="4"/>
  <c r="E232" i="12" l="1"/>
  <c r="D39" i="12"/>
  <c r="E39" i="12" s="1"/>
  <c r="D19" i="12"/>
  <c r="E19" i="12" s="1"/>
  <c r="D84" i="12"/>
  <c r="E84" i="12" s="1"/>
  <c r="E87" i="12" s="1"/>
  <c r="D254" i="12"/>
  <c r="E254" i="12" s="1"/>
  <c r="D129" i="12"/>
  <c r="E129" i="12" s="1"/>
  <c r="D204" i="12"/>
  <c r="E204" i="12" s="1"/>
  <c r="D465" i="12"/>
  <c r="E465" i="12" s="1"/>
  <c r="E468" i="12" s="1"/>
  <c r="D324" i="12"/>
  <c r="E324" i="12" s="1"/>
  <c r="E327" i="12" s="1"/>
  <c r="D500" i="12"/>
  <c r="E500" i="12" s="1"/>
  <c r="D109" i="12"/>
  <c r="E109" i="12" s="1"/>
  <c r="D169" i="12"/>
  <c r="E169" i="12" s="1"/>
  <c r="D269" i="12"/>
  <c r="E269" i="12" s="1"/>
  <c r="D284" i="12"/>
  <c r="E284" i="12" s="1"/>
  <c r="D420" i="12"/>
  <c r="E420" i="12" s="1"/>
  <c r="D485" i="12"/>
  <c r="E485" i="12" s="1"/>
  <c r="E488" i="12" s="1"/>
  <c r="D149" i="12"/>
  <c r="E149" i="12" s="1"/>
  <c r="D495" i="12"/>
  <c r="E495" i="12" s="1"/>
  <c r="D304" i="12"/>
  <c r="E304" i="12" s="1"/>
  <c r="D460" i="12"/>
  <c r="E460" i="12" s="1"/>
  <c r="E463" i="12" s="1"/>
  <c r="D89" i="12"/>
  <c r="E89" i="12" s="1"/>
  <c r="D94" i="12"/>
  <c r="E94" i="12" s="1"/>
  <c r="E97" i="12" s="1"/>
  <c r="D64" i="12"/>
  <c r="E64" i="12" s="1"/>
  <c r="D44" i="12"/>
  <c r="E44" i="12" s="1"/>
  <c r="D24" i="12"/>
  <c r="E24" i="12" s="1"/>
  <c r="D394" i="12"/>
  <c r="E394" i="12" s="1"/>
  <c r="E397" i="12" s="1"/>
  <c r="D194" i="12"/>
  <c r="E194" i="12" s="1"/>
  <c r="E197" i="12" s="1"/>
  <c r="D174" i="12"/>
  <c r="E174" i="12" s="1"/>
  <c r="D154" i="12"/>
  <c r="E154" i="12" s="1"/>
  <c r="D134" i="12"/>
  <c r="E134" i="12" s="1"/>
  <c r="D114" i="12"/>
  <c r="E114" i="12" s="1"/>
  <c r="D435" i="12"/>
  <c r="E435" i="12" s="1"/>
  <c r="E438" i="12" s="1"/>
  <c r="D219" i="12"/>
  <c r="E219" i="12" s="1"/>
  <c r="D259" i="12"/>
  <c r="E259" i="12" s="1"/>
  <c r="D455" i="12"/>
  <c r="E455" i="12" s="1"/>
  <c r="E458" i="12" s="1"/>
  <c r="D425" i="12"/>
  <c r="E425" i="12" s="1"/>
  <c r="E428" i="12" s="1"/>
  <c r="D344" i="12"/>
  <c r="E344" i="12" s="1"/>
  <c r="E347" i="12" s="1"/>
  <c r="D279" i="12"/>
  <c r="E279" i="12" s="1"/>
  <c r="D299" i="12"/>
  <c r="E299" i="12" s="1"/>
  <c r="E302" i="12" s="1"/>
  <c r="D319" i="12"/>
  <c r="E319" i="12" s="1"/>
  <c r="E322" i="12" s="1"/>
  <c r="D349" i="12"/>
  <c r="E349" i="12" s="1"/>
  <c r="E352" i="12" s="1"/>
  <c r="D410" i="12"/>
  <c r="E410" i="12" s="1"/>
  <c r="D450" i="12"/>
  <c r="E450" i="12" s="1"/>
  <c r="E453" i="12" s="1"/>
  <c r="D490" i="12"/>
  <c r="E490" i="12" s="1"/>
  <c r="E493" i="12" s="1"/>
  <c r="D530" i="12"/>
  <c r="E530" i="12" s="1"/>
  <c r="E533" i="12" s="1"/>
  <c r="D264" i="12"/>
  <c r="E264" i="12" s="1"/>
  <c r="D405" i="12"/>
  <c r="E405" i="12" s="1"/>
  <c r="E408" i="12" s="1"/>
  <c r="D74" i="12"/>
  <c r="E74" i="12" s="1"/>
  <c r="D54" i="12"/>
  <c r="E54" i="12" s="1"/>
  <c r="D34" i="12"/>
  <c r="E34" i="12" s="1"/>
  <c r="D14" i="12"/>
  <c r="E14" i="12" s="1"/>
  <c r="D234" i="12"/>
  <c r="E234" i="12" s="1"/>
  <c r="E237" i="12" s="1"/>
  <c r="D184" i="12"/>
  <c r="E184" i="12" s="1"/>
  <c r="D164" i="12"/>
  <c r="E164" i="12" s="1"/>
  <c r="D144" i="12"/>
  <c r="E144" i="12" s="1"/>
  <c r="D124" i="12"/>
  <c r="E124" i="12" s="1"/>
  <c r="E127" i="12" s="1"/>
  <c r="D199" i="12"/>
  <c r="E199" i="12" s="1"/>
  <c r="D239" i="12"/>
  <c r="E239" i="12" s="1"/>
  <c r="D379" i="12"/>
  <c r="E379" i="12" s="1"/>
  <c r="E382" i="12" s="1"/>
  <c r="D535" i="12"/>
  <c r="E535" i="12" s="1"/>
  <c r="D505" i="12"/>
  <c r="E505" i="12" s="1"/>
  <c r="D364" i="12"/>
  <c r="E364" i="12" s="1"/>
  <c r="D289" i="12"/>
  <c r="E289" i="12" s="1"/>
  <c r="D309" i="12"/>
  <c r="E309" i="12" s="1"/>
  <c r="E312" i="12" s="1"/>
  <c r="D329" i="12"/>
  <c r="E329" i="12" s="1"/>
  <c r="D389" i="12"/>
  <c r="E389" i="12" s="1"/>
  <c r="D430" i="12"/>
  <c r="E430" i="12" s="1"/>
  <c r="E433" i="12" s="1"/>
  <c r="D470" i="12"/>
  <c r="E470" i="12" s="1"/>
  <c r="E473" i="12" s="1"/>
  <c r="D510" i="12"/>
  <c r="E510" i="12" s="1"/>
  <c r="E513" i="12" s="1"/>
  <c r="D374" i="12"/>
  <c r="E374" i="12" s="1"/>
  <c r="D515" i="12"/>
  <c r="E515" i="12" s="1"/>
  <c r="E518" i="12" s="1"/>
  <c r="D224" i="12"/>
  <c r="E224" i="12" s="1"/>
  <c r="E227" i="12" s="1"/>
  <c r="D244" i="12"/>
  <c r="E244" i="12" s="1"/>
  <c r="E247" i="12" s="1"/>
  <c r="D104" i="12"/>
  <c r="E104" i="12" s="1"/>
  <c r="E107" i="12" s="1"/>
  <c r="D69" i="12"/>
  <c r="E69" i="12" s="1"/>
  <c r="D49" i="12"/>
  <c r="E49" i="12" s="1"/>
  <c r="D29" i="12"/>
  <c r="E29" i="12" s="1"/>
  <c r="D475" i="12"/>
  <c r="E475" i="12" s="1"/>
  <c r="E478" i="12" s="1"/>
  <c r="D214" i="12"/>
  <c r="E214" i="12" s="1"/>
  <c r="D179" i="12"/>
  <c r="E179" i="12" s="1"/>
  <c r="D159" i="12"/>
  <c r="E159" i="12" s="1"/>
  <c r="D139" i="12"/>
  <c r="E139" i="12" s="1"/>
  <c r="D119" i="12"/>
  <c r="E119" i="12" s="1"/>
  <c r="D209" i="12"/>
  <c r="E209" i="12" s="1"/>
  <c r="E212" i="12" s="1"/>
  <c r="D249" i="12"/>
  <c r="E249" i="12" s="1"/>
  <c r="D415" i="12"/>
  <c r="E415" i="12" s="1"/>
  <c r="E418" i="12" s="1"/>
  <c r="D384" i="12"/>
  <c r="E384" i="12" s="1"/>
  <c r="E387" i="12" s="1"/>
  <c r="D334" i="12"/>
  <c r="E334" i="12" s="1"/>
  <c r="E337" i="12" s="1"/>
  <c r="D274" i="12"/>
  <c r="E274" i="12" s="1"/>
  <c r="E277" i="12" s="1"/>
  <c r="D294" i="12"/>
  <c r="E294" i="12" s="1"/>
  <c r="E297" i="12" s="1"/>
  <c r="D314" i="12"/>
  <c r="E314" i="12" s="1"/>
  <c r="E317" i="12" s="1"/>
  <c r="D339" i="12"/>
  <c r="E339" i="12" s="1"/>
  <c r="D400" i="12"/>
  <c r="E400" i="12" s="1"/>
  <c r="E403" i="12" s="1"/>
  <c r="D440" i="12"/>
  <c r="E440" i="12" s="1"/>
  <c r="D480" i="12"/>
  <c r="E480" i="12" s="1"/>
  <c r="E483" i="12" s="1"/>
  <c r="D520" i="12"/>
  <c r="E520" i="12" s="1"/>
  <c r="E523" i="12" s="1"/>
  <c r="D99" i="12"/>
  <c r="E99" i="12" s="1"/>
  <c r="D79" i="12"/>
  <c r="E79" i="12" s="1"/>
  <c r="D369" i="12"/>
  <c r="E369" i="12" s="1"/>
  <c r="E528" i="12"/>
  <c r="E372" i="12"/>
  <c r="D251" i="12"/>
  <c r="E251" i="12" s="1"/>
  <c r="D537" i="12"/>
  <c r="E537" i="12" s="1"/>
  <c r="D261" i="12"/>
  <c r="E261" i="12" s="1"/>
  <c r="E262" i="12" s="1"/>
  <c r="D221" i="12"/>
  <c r="E221" i="12" s="1"/>
  <c r="D191" i="12"/>
  <c r="E191" i="12" s="1"/>
  <c r="E192" i="12" s="1"/>
  <c r="D171" i="12"/>
  <c r="E171" i="12" s="1"/>
  <c r="D151" i="12"/>
  <c r="E151" i="12" s="1"/>
  <c r="D131" i="12"/>
  <c r="E131" i="12" s="1"/>
  <c r="E132" i="12" s="1"/>
  <c r="D111" i="12"/>
  <c r="E111" i="12" s="1"/>
  <c r="E112" i="12" s="1"/>
  <c r="D91" i="12"/>
  <c r="E91" i="12" s="1"/>
  <c r="D16" i="12"/>
  <c r="E16" i="12" s="1"/>
  <c r="E17" i="12" s="1"/>
  <c r="D331" i="12"/>
  <c r="E331" i="12" s="1"/>
  <c r="E332" i="12" s="1"/>
  <c r="D156" i="12"/>
  <c r="E156" i="12" s="1"/>
  <c r="E157" i="12" s="1"/>
  <c r="D66" i="12"/>
  <c r="E66" i="12" s="1"/>
  <c r="E67" i="12" s="1"/>
  <c r="D26" i="12"/>
  <c r="E26" i="12" s="1"/>
  <c r="D186" i="12"/>
  <c r="E186" i="12" s="1"/>
  <c r="E187" i="12" s="1"/>
  <c r="D166" i="12"/>
  <c r="E166" i="12" s="1"/>
  <c r="E167" i="12" s="1"/>
  <c r="D146" i="12"/>
  <c r="E146" i="12" s="1"/>
  <c r="D126" i="12"/>
  <c r="E126" i="12" s="1"/>
  <c r="D71" i="12"/>
  <c r="E71" i="12" s="1"/>
  <c r="E72" i="12" s="1"/>
  <c r="D61" i="12"/>
  <c r="E61" i="12" s="1"/>
  <c r="E62" i="12" s="1"/>
  <c r="D51" i="12"/>
  <c r="E51" i="12" s="1"/>
  <c r="D41" i="12"/>
  <c r="E41" i="12" s="1"/>
  <c r="D31" i="12"/>
  <c r="E31" i="12" s="1"/>
  <c r="E32" i="12" s="1"/>
  <c r="D21" i="12"/>
  <c r="E21" i="12" s="1"/>
  <c r="E22" i="12" s="1"/>
  <c r="D176" i="12"/>
  <c r="E176" i="12" s="1"/>
  <c r="D136" i="12"/>
  <c r="E136" i="12" s="1"/>
  <c r="E137" i="12" s="1"/>
  <c r="D56" i="12"/>
  <c r="E56" i="12" s="1"/>
  <c r="E57" i="12" s="1"/>
  <c r="D36" i="12"/>
  <c r="E36" i="12" s="1"/>
  <c r="E37" i="12" s="1"/>
  <c r="D341" i="12"/>
  <c r="E341" i="12" s="1"/>
  <c r="D241" i="12"/>
  <c r="E241" i="12" s="1"/>
  <c r="E242" i="12" s="1"/>
  <c r="D201" i="12"/>
  <c r="E201" i="12" s="1"/>
  <c r="E202" i="12" s="1"/>
  <c r="D181" i="12"/>
  <c r="E181" i="12" s="1"/>
  <c r="D161" i="12"/>
  <c r="E161" i="12" s="1"/>
  <c r="D141" i="12"/>
  <c r="E141" i="12" s="1"/>
  <c r="E142" i="12" s="1"/>
  <c r="D121" i="12"/>
  <c r="E121" i="12" s="1"/>
  <c r="E122" i="12" s="1"/>
  <c r="D101" i="12"/>
  <c r="E101" i="12" s="1"/>
  <c r="D81" i="12"/>
  <c r="E81" i="12" s="1"/>
  <c r="E82" i="12" s="1"/>
  <c r="D116" i="12"/>
  <c r="E116" i="12" s="1"/>
  <c r="D46" i="12"/>
  <c r="E46" i="12" s="1"/>
  <c r="E217" i="12"/>
  <c r="E508" i="12"/>
  <c r="E367" i="12"/>
  <c r="E292" i="12"/>
  <c r="E392" i="12"/>
  <c r="E377" i="12"/>
  <c r="E443" i="12"/>
  <c r="E42" i="12"/>
  <c r="E257" i="12"/>
  <c r="E282" i="12"/>
  <c r="E413" i="12"/>
  <c r="E267" i="12"/>
  <c r="A123" i="12"/>
  <c r="A128" i="12" s="1"/>
  <c r="A133" i="12" s="1"/>
  <c r="A138" i="12" s="1"/>
  <c r="A143" i="12" s="1"/>
  <c r="A148" i="12" s="1"/>
  <c r="A153" i="12" s="1"/>
  <c r="A158" i="12" s="1"/>
  <c r="A163" i="12" s="1"/>
  <c r="A168" i="12" s="1"/>
  <c r="A173" i="12" s="1"/>
  <c r="A178" i="12" s="1"/>
  <c r="A183" i="12" s="1"/>
  <c r="A188" i="12" s="1"/>
  <c r="A193" i="12" s="1"/>
  <c r="A198" i="12" s="1"/>
  <c r="A203" i="12" s="1"/>
  <c r="A208" i="12" s="1"/>
  <c r="A213" i="12" s="1"/>
  <c r="A218" i="12" s="1"/>
  <c r="A223" i="12" s="1"/>
  <c r="A228" i="12" s="1"/>
  <c r="A233" i="12" s="1"/>
  <c r="A238" i="12" s="1"/>
  <c r="A243" i="12" s="1"/>
  <c r="A248" i="12" s="1"/>
  <c r="A253" i="12" s="1"/>
  <c r="A258" i="12" s="1"/>
  <c r="A263" i="12" s="1"/>
  <c r="A268" i="12" s="1"/>
  <c r="A273" i="12" s="1"/>
  <c r="A278" i="12" s="1"/>
  <c r="A283" i="12" s="1"/>
  <c r="A288" i="12" s="1"/>
  <c r="A293" i="12" s="1"/>
  <c r="A298" i="12" s="1"/>
  <c r="A303" i="12" s="1"/>
  <c r="A308" i="12" s="1"/>
  <c r="A313" i="12" s="1"/>
  <c r="A318" i="12" s="1"/>
  <c r="A323" i="12" s="1"/>
  <c r="A328" i="12" s="1"/>
  <c r="A333" i="12" s="1"/>
  <c r="A338" i="12" s="1"/>
  <c r="A343" i="12" s="1"/>
  <c r="A348" i="12" s="1"/>
  <c r="A353" i="12" s="1"/>
  <c r="A358" i="12" s="1"/>
  <c r="A363" i="12" s="1"/>
  <c r="A368" i="12" s="1"/>
  <c r="A373" i="12" s="1"/>
  <c r="A378" i="12" s="1"/>
  <c r="A383" i="12" s="1"/>
  <c r="A388" i="12" s="1"/>
  <c r="A118" i="12"/>
  <c r="E77" i="12"/>
  <c r="E207" i="12"/>
  <c r="E272" i="12"/>
  <c r="E498" i="12"/>
  <c r="E357" i="12"/>
  <c r="E287" i="12"/>
  <c r="E307" i="12"/>
  <c r="E362" i="12"/>
  <c r="E423" i="12"/>
  <c r="E503" i="12"/>
  <c r="E448" i="12"/>
  <c r="I15" i="10"/>
  <c r="D15" i="10"/>
  <c r="I14" i="10"/>
  <c r="D14" i="10"/>
  <c r="I13" i="10"/>
  <c r="D13" i="10"/>
  <c r="I12" i="10"/>
  <c r="D12" i="10"/>
  <c r="D11" i="10"/>
  <c r="C10" i="10"/>
  <c r="G87" i="9"/>
  <c r="G86" i="9"/>
  <c r="G85" i="9"/>
  <c r="N33" i="5"/>
  <c r="O33" i="5" s="1"/>
  <c r="E15" i="10" s="1"/>
  <c r="L33" i="5"/>
  <c r="K33" i="5"/>
  <c r="N32" i="5"/>
  <c r="O32" i="5" s="1"/>
  <c r="L32" i="5"/>
  <c r="K32" i="5"/>
  <c r="N31" i="5"/>
  <c r="O31" i="5" s="1"/>
  <c r="E14" i="10" s="1"/>
  <c r="L31" i="5"/>
  <c r="K31" i="5"/>
  <c r="N30" i="5"/>
  <c r="O30" i="5" s="1"/>
  <c r="E13" i="10" s="1"/>
  <c r="L30" i="5"/>
  <c r="K30" i="5"/>
  <c r="N29" i="5"/>
  <c r="O29" i="5" s="1"/>
  <c r="E12" i="10" s="1"/>
  <c r="L29" i="5"/>
  <c r="K29" i="5"/>
  <c r="N28" i="5"/>
  <c r="O28" i="5" s="1"/>
  <c r="E11" i="10" s="1"/>
  <c r="L28" i="5"/>
  <c r="K28" i="5"/>
  <c r="G46" i="9"/>
  <c r="G47" i="9"/>
  <c r="G48" i="9"/>
  <c r="G49" i="9"/>
  <c r="G50" i="9"/>
  <c r="G34" i="9"/>
  <c r="G35" i="9"/>
  <c r="G36" i="9"/>
  <c r="G37" i="9"/>
  <c r="G38" i="9"/>
  <c r="G62" i="9"/>
  <c r="G61" i="9"/>
  <c r="G60" i="9"/>
  <c r="G77" i="9"/>
  <c r="G76" i="9"/>
  <c r="G75" i="9"/>
  <c r="G74" i="9"/>
  <c r="G65" i="9"/>
  <c r="G64" i="9"/>
  <c r="G63" i="9"/>
  <c r="G59" i="9"/>
  <c r="G58" i="9"/>
  <c r="G24" i="9"/>
  <c r="E47" i="12" l="1"/>
  <c r="E182" i="12"/>
  <c r="E222" i="12"/>
  <c r="E342" i="12"/>
  <c r="E177" i="12"/>
  <c r="E52" i="12"/>
  <c r="E172" i="12"/>
  <c r="E538" i="12"/>
  <c r="E152" i="12"/>
  <c r="E162" i="12"/>
  <c r="E92" i="12"/>
  <c r="E147" i="12"/>
  <c r="E102" i="12"/>
  <c r="E252" i="12"/>
  <c r="E117" i="12"/>
  <c r="E27" i="12"/>
  <c r="A399" i="12"/>
  <c r="A404" i="12" s="1"/>
  <c r="A409" i="12" s="1"/>
  <c r="A414" i="12" s="1"/>
  <c r="A419" i="12" s="1"/>
  <c r="A424" i="12" s="1"/>
  <c r="A429" i="12" s="1"/>
  <c r="A434" i="12" s="1"/>
  <c r="A439" i="12" s="1"/>
  <c r="A444" i="12" s="1"/>
  <c r="A449" i="12" s="1"/>
  <c r="A454" i="12" s="1"/>
  <c r="A459" i="12" s="1"/>
  <c r="A464" i="12" s="1"/>
  <c r="A469" i="12" s="1"/>
  <c r="A474" i="12" s="1"/>
  <c r="A479" i="12" s="1"/>
  <c r="A484" i="12" s="1"/>
  <c r="A489" i="12" s="1"/>
  <c r="A494" i="12" s="1"/>
  <c r="A499" i="12" s="1"/>
  <c r="A504" i="12" s="1"/>
  <c r="A509" i="12" s="1"/>
  <c r="A514" i="12" s="1"/>
  <c r="A519" i="12" s="1"/>
  <c r="A524" i="12" s="1"/>
  <c r="A393" i="12"/>
  <c r="G51" i="9"/>
  <c r="G88" i="9"/>
  <c r="G39" i="9"/>
  <c r="G66" i="9"/>
  <c r="G78" i="9"/>
  <c r="G26" i="9"/>
  <c r="G25" i="9"/>
  <c r="G23" i="9"/>
  <c r="G15" i="9"/>
  <c r="G14" i="9"/>
  <c r="G13" i="9"/>
  <c r="G12" i="9"/>
  <c r="L1" i="9"/>
  <c r="E540" i="12" l="1"/>
  <c r="A534" i="12"/>
  <c r="A529" i="12"/>
  <c r="A89" i="9"/>
  <c r="G89" i="9"/>
  <c r="G90" i="9" s="1"/>
  <c r="F15" i="10" s="1"/>
  <c r="G15" i="10" s="1"/>
  <c r="A40" i="9"/>
  <c r="A52" i="9"/>
  <c r="G52" i="9"/>
  <c r="G53" i="9" s="1"/>
  <c r="G40" i="9"/>
  <c r="G41" i="9" s="1"/>
  <c r="G79" i="9"/>
  <c r="G80" i="9" s="1"/>
  <c r="F14" i="10" s="1"/>
  <c r="G14" i="10" s="1"/>
  <c r="G67" i="9"/>
  <c r="G68" i="9" s="1"/>
  <c r="F13" i="10" s="1"/>
  <c r="G13" i="10" s="1"/>
  <c r="G27" i="9"/>
  <c r="G28" i="9" s="1"/>
  <c r="G29" i="9" s="1"/>
  <c r="F12" i="10" s="1"/>
  <c r="G12" i="10" s="1"/>
  <c r="A17" i="9"/>
  <c r="A79" i="9"/>
  <c r="A67" i="9"/>
  <c r="G16" i="9"/>
  <c r="G17" i="9" s="1"/>
  <c r="G18" i="9" s="1"/>
  <c r="F11" i="10" s="1"/>
  <c r="G11" i="10" s="1"/>
  <c r="A28" i="9"/>
  <c r="D11" i="1"/>
  <c r="D12" i="1"/>
  <c r="D13" i="1"/>
  <c r="D14" i="1"/>
  <c r="D15" i="1"/>
  <c r="D16" i="1"/>
  <c r="D17" i="1"/>
  <c r="D18" i="1"/>
  <c r="D19" i="1"/>
  <c r="D20" i="1"/>
  <c r="C11" i="1"/>
  <c r="C12" i="1"/>
  <c r="C13" i="1"/>
  <c r="C14" i="1"/>
  <c r="C15" i="1"/>
  <c r="C16" i="1"/>
  <c r="C17" i="1"/>
  <c r="C18" i="1"/>
  <c r="C19" i="1"/>
  <c r="C20" i="1"/>
  <c r="N19" i="5"/>
  <c r="O19" i="5" s="1"/>
  <c r="E15" i="1" s="1"/>
  <c r="N20" i="5"/>
  <c r="O20" i="5" s="1"/>
  <c r="E16" i="1" s="1"/>
  <c r="L20" i="5"/>
  <c r="K20" i="5"/>
  <c r="L19" i="5"/>
  <c r="K19" i="5"/>
  <c r="L18" i="5"/>
  <c r="N18" i="5" s="1"/>
  <c r="O18" i="5" s="1"/>
  <c r="E14" i="1" s="1"/>
  <c r="K18" i="5"/>
  <c r="D12" i="2"/>
  <c r="D13" i="2"/>
  <c r="D14" i="2"/>
  <c r="D15" i="2"/>
  <c r="D16" i="2"/>
  <c r="D11" i="2"/>
  <c r="C12" i="2"/>
  <c r="C13" i="2"/>
  <c r="C14" i="2"/>
  <c r="C15" i="2"/>
  <c r="C16" i="2"/>
  <c r="C11" i="2"/>
  <c r="L25" i="5"/>
  <c r="N25" i="5" s="1"/>
  <c r="O25" i="5" s="1"/>
  <c r="E20" i="1" s="1"/>
  <c r="K25" i="5"/>
  <c r="L24" i="5"/>
  <c r="N24" i="5" s="1"/>
  <c r="O24" i="5" s="1"/>
  <c r="K24" i="5"/>
  <c r="L23" i="5"/>
  <c r="K23" i="5"/>
  <c r="L22" i="5"/>
  <c r="N22" i="5" s="1"/>
  <c r="O22" i="5" s="1"/>
  <c r="E18" i="1" s="1"/>
  <c r="K22" i="5"/>
  <c r="L21" i="5"/>
  <c r="N21" i="5" s="1"/>
  <c r="O21" i="5" s="1"/>
  <c r="E17" i="1" s="1"/>
  <c r="K21" i="5"/>
  <c r="L17" i="5"/>
  <c r="N17" i="5" s="1"/>
  <c r="O17" i="5" s="1"/>
  <c r="K17" i="5"/>
  <c r="L16" i="5"/>
  <c r="N16" i="5" s="1"/>
  <c r="O16" i="5" s="1"/>
  <c r="E12" i="1" s="1"/>
  <c r="K16" i="5"/>
  <c r="L15" i="5"/>
  <c r="K15" i="5"/>
  <c r="L14" i="5"/>
  <c r="N14" i="5" s="1"/>
  <c r="O14" i="5" s="1"/>
  <c r="K14" i="5"/>
  <c r="L11" i="5"/>
  <c r="N11" i="5" s="1"/>
  <c r="O11" i="5" s="1"/>
  <c r="E16" i="2" s="1"/>
  <c r="K11" i="5"/>
  <c r="L10" i="5"/>
  <c r="N10" i="5" s="1"/>
  <c r="O10" i="5" s="1"/>
  <c r="E15" i="2" s="1"/>
  <c r="K10" i="5"/>
  <c r="L9" i="5"/>
  <c r="N9" i="5" s="1"/>
  <c r="O9" i="5" s="1"/>
  <c r="E14" i="2" s="1"/>
  <c r="K9" i="5"/>
  <c r="L8" i="5"/>
  <c r="N8" i="5" s="1"/>
  <c r="O8" i="5" s="1"/>
  <c r="E13" i="2" s="1"/>
  <c r="K8" i="5"/>
  <c r="L7" i="5"/>
  <c r="N7" i="5" s="1"/>
  <c r="O7" i="5" s="1"/>
  <c r="E12" i="2" s="1"/>
  <c r="K7" i="5"/>
  <c r="L6" i="5"/>
  <c r="N6" i="5" s="1"/>
  <c r="O6" i="5" s="1"/>
  <c r="E11" i="2" s="1"/>
  <c r="K6" i="5"/>
  <c r="G14" i="4"/>
  <c r="G25" i="4"/>
  <c r="H16" i="10" l="1"/>
  <c r="H18" i="10" s="1"/>
  <c r="E21" i="16" s="1"/>
  <c r="N23" i="5"/>
  <c r="O23" i="5" s="1"/>
  <c r="E19" i="1" s="1"/>
  <c r="N15" i="5"/>
  <c r="O15" i="5" s="1"/>
  <c r="G90" i="3" l="1"/>
  <c r="G91" i="3" s="1"/>
  <c r="G43" i="4"/>
  <c r="G44" i="4" s="1"/>
  <c r="G33" i="4" l="1"/>
  <c r="G34" i="4"/>
  <c r="G36" i="4" s="1"/>
  <c r="G24" i="4"/>
  <c r="G23" i="4"/>
  <c r="G13" i="4"/>
  <c r="G26" i="4" l="1"/>
  <c r="G27" i="4" s="1"/>
  <c r="G28" i="4" s="1"/>
  <c r="G117" i="3"/>
  <c r="G116" i="3"/>
  <c r="G107" i="3"/>
  <c r="G108" i="3"/>
  <c r="G99" i="3"/>
  <c r="G98" i="3"/>
  <c r="G82" i="3"/>
  <c r="G83" i="3" s="1"/>
  <c r="G74" i="3"/>
  <c r="G75" i="3" s="1"/>
  <c r="G66" i="3"/>
  <c r="G65" i="3"/>
  <c r="G64" i="3"/>
  <c r="G56" i="3"/>
  <c r="G55" i="3"/>
  <c r="G54" i="3"/>
  <c r="G46" i="3"/>
  <c r="G45" i="3"/>
  <c r="G44" i="3"/>
  <c r="G43" i="3"/>
  <c r="G42" i="3"/>
  <c r="G34" i="3"/>
  <c r="G33" i="3"/>
  <c r="G32" i="3"/>
  <c r="G24" i="3"/>
  <c r="G23" i="3"/>
  <c r="G22" i="3"/>
  <c r="G15" i="4"/>
  <c r="G12" i="4"/>
  <c r="L1" i="4"/>
  <c r="G14" i="3"/>
  <c r="G13" i="3"/>
  <c r="G12" i="3"/>
  <c r="L1" i="3"/>
  <c r="F12" i="2" l="1"/>
  <c r="G12" i="2" s="1"/>
  <c r="G109" i="3"/>
  <c r="G110" i="3" s="1"/>
  <c r="G111" i="3" s="1"/>
  <c r="G100" i="3"/>
  <c r="G101" i="3" s="1"/>
  <c r="G102" i="3" s="1"/>
  <c r="F19" i="1" s="1"/>
  <c r="A36" i="3"/>
  <c r="A92" i="3"/>
  <c r="G92" i="3"/>
  <c r="G93" i="3" s="1"/>
  <c r="F17" i="1" s="1"/>
  <c r="G17" i="1" s="1"/>
  <c r="A37" i="4"/>
  <c r="A45" i="4"/>
  <c r="G45" i="4"/>
  <c r="G46" i="4" s="1"/>
  <c r="G37" i="4"/>
  <c r="G38" i="4" s="1"/>
  <c r="A17" i="4"/>
  <c r="A27" i="4"/>
  <c r="G16" i="4"/>
  <c r="G17" i="4" s="1"/>
  <c r="G18" i="4" s="1"/>
  <c r="A119" i="3"/>
  <c r="A110" i="3"/>
  <c r="G118" i="3"/>
  <c r="G119" i="3" s="1"/>
  <c r="G120" i="3" s="1"/>
  <c r="F20" i="1" s="1"/>
  <c r="A84" i="3"/>
  <c r="A101" i="3"/>
  <c r="G84" i="3"/>
  <c r="G85" i="3" s="1"/>
  <c r="F18" i="1" s="1"/>
  <c r="A68" i="3"/>
  <c r="A76" i="3"/>
  <c r="G76" i="3"/>
  <c r="G77" i="3" s="1"/>
  <c r="F16" i="1" s="1"/>
  <c r="G67" i="3"/>
  <c r="G68" i="3" s="1"/>
  <c r="G69" i="3" s="1"/>
  <c r="F15" i="1" s="1"/>
  <c r="G57" i="3"/>
  <c r="G58" i="3" s="1"/>
  <c r="G59" i="3" s="1"/>
  <c r="F14" i="1" s="1"/>
  <c r="A48" i="3"/>
  <c r="A58" i="3"/>
  <c r="G47" i="3"/>
  <c r="G48" i="3" s="1"/>
  <c r="G49" i="3" s="1"/>
  <c r="F13" i="1" s="1"/>
  <c r="A26" i="3"/>
  <c r="G35" i="3"/>
  <c r="G36" i="3" s="1"/>
  <c r="G37" i="3" s="1"/>
  <c r="F12" i="1" s="1"/>
  <c r="G25" i="3"/>
  <c r="G26" i="3" s="1"/>
  <c r="G27" i="3" s="1"/>
  <c r="F11" i="1" s="1"/>
  <c r="G15" i="3"/>
  <c r="G16" i="3" s="1"/>
  <c r="G17" i="3" s="1"/>
  <c r="A16" i="3"/>
  <c r="F11" i="2" l="1"/>
  <c r="F16" i="2"/>
  <c r="G16" i="2" s="1"/>
  <c r="F15" i="2"/>
  <c r="F14" i="2"/>
  <c r="F13" i="2"/>
  <c r="I16" i="2"/>
  <c r="I15" i="2"/>
  <c r="I14" i="2"/>
  <c r="I13" i="2"/>
  <c r="I12" i="2"/>
  <c r="C10" i="2"/>
  <c r="I19" i="1"/>
  <c r="C10" i="1"/>
  <c r="G14" i="2" l="1"/>
  <c r="G16" i="1"/>
  <c r="G11" i="2"/>
  <c r="G13" i="2"/>
  <c r="G11" i="1"/>
  <c r="G12" i="1"/>
  <c r="G13" i="1"/>
  <c r="G18" i="1"/>
  <c r="G15" i="2"/>
  <c r="G14" i="1"/>
  <c r="G15" i="1"/>
  <c r="G20" i="1"/>
  <c r="G19" i="1"/>
  <c r="H21" i="1" l="1"/>
  <c r="E20" i="16" s="1"/>
  <c r="H17" i="2"/>
  <c r="H19" i="2" s="1"/>
  <c r="E19" i="16" s="1"/>
  <c r="D17" i="17" l="1"/>
  <c r="D21" i="17" s="1"/>
  <c r="H23" i="1"/>
  <c r="J17" i="17" l="1"/>
  <c r="J21" i="17" s="1"/>
  <c r="H17" i="17"/>
  <c r="H21" i="17" s="1"/>
  <c r="F17" i="17"/>
  <c r="N17" i="17"/>
  <c r="N21" i="17" s="1"/>
  <c r="L17" i="17"/>
  <c r="L21" i="17" s="1"/>
  <c r="P17" i="17"/>
  <c r="P21" i="17" s="1"/>
  <c r="C19" i="17" l="1"/>
  <c r="C14" i="17"/>
  <c r="F21" i="17"/>
  <c r="F22" i="17" s="1"/>
  <c r="H22" i="17" s="1"/>
  <c r="J22" i="17" s="1"/>
  <c r="L22" i="17" s="1"/>
  <c r="N22" i="17" s="1"/>
  <c r="P22" i="17" s="1"/>
  <c r="C18" i="17"/>
  <c r="C16" i="17"/>
  <c r="C17" i="17"/>
  <c r="C13" i="17"/>
  <c r="C15" i="17"/>
  <c r="D22" i="17"/>
  <c r="K21" i="17" l="1"/>
  <c r="C21" i="17"/>
  <c r="C22" i="17" s="1"/>
  <c r="I21" i="17"/>
  <c r="E21" i="17"/>
  <c r="E22" i="17" s="1"/>
  <c r="M21" i="17"/>
  <c r="G21" i="17"/>
  <c r="O21" i="17"/>
  <c r="G22" i="17" l="1"/>
  <c r="I22" i="17" s="1"/>
  <c r="K22" i="17" s="1"/>
  <c r="M22" i="17" s="1"/>
  <c r="O22" i="17" s="1"/>
</calcChain>
</file>

<file path=xl/sharedStrings.xml><?xml version="1.0" encoding="utf-8"?>
<sst xmlns="http://schemas.openxmlformats.org/spreadsheetml/2006/main" count="4634" uniqueCount="1256">
  <si>
    <t xml:space="preserve"> PLANILHA ORÇAMENTÁRIA SISTEMA DE PROTEÇÃO CONTRA DESCARGAS ATMOSFERICAS</t>
  </si>
  <si>
    <t>ÍTEM</t>
  </si>
  <si>
    <t>CÓDIGO</t>
  </si>
  <si>
    <t>D I S C R I M I N A Ç Ã O</t>
  </si>
  <si>
    <t>UNID.</t>
  </si>
  <si>
    <t>QUANT.</t>
  </si>
  <si>
    <t>P. UNIT.</t>
  </si>
  <si>
    <t>SUB-TOTAL</t>
  </si>
  <si>
    <t>TOTAL</t>
  </si>
  <si>
    <t>TOTAL GERAL</t>
  </si>
  <si>
    <t xml:space="preserve"> PLANILHA ORÇAMENTÁRIA INSTALAÇÕES DE INCÊNDIO</t>
  </si>
  <si>
    <t>REGIÃO: SINAPI- PI</t>
  </si>
  <si>
    <t>OBRA :</t>
  </si>
  <si>
    <t>ORÇAMENTO :</t>
  </si>
  <si>
    <t>COMPOSIÇÃO DE PREÇO UNITARIO</t>
  </si>
  <si>
    <t>LOCAL :</t>
  </si>
  <si>
    <t>DESCRIÇÃO</t>
  </si>
  <si>
    <t>CLASS</t>
  </si>
  <si>
    <t>UNIDADE</t>
  </si>
  <si>
    <t>COEF.</t>
  </si>
  <si>
    <t>PREÇO(R$)</t>
  </si>
  <si>
    <t>PREÇO TOTAL (R$)</t>
  </si>
  <si>
    <t>COMPOSIÇÕES PRIMÁRIAS</t>
  </si>
  <si>
    <t xml:space="preserve">SER.CG </t>
  </si>
  <si>
    <t>UNI</t>
  </si>
  <si>
    <t>AUXILIAR DE ELETRICISTA COM ENCARGOSCOMPLEMENTARES</t>
  </si>
  <si>
    <t>SER</t>
  </si>
  <si>
    <t xml:space="preserve">H </t>
  </si>
  <si>
    <t>ELETRICISTA COM ENCARGOS COMPLEMENTARES</t>
  </si>
  <si>
    <t>MAT</t>
  </si>
  <si>
    <t>PREÇO TOTAL (unit.):</t>
  </si>
  <si>
    <t>PREÇO TOTAL (c/BDI):</t>
  </si>
  <si>
    <t>LEIS SOCIAIS</t>
  </si>
  <si>
    <t>BDI</t>
  </si>
  <si>
    <t>M</t>
  </si>
  <si>
    <t>SERVENTE COM ENCARGOS COMPLEMENTARES</t>
  </si>
  <si>
    <t>HASTE COPPERWELD 5/8" X 3,0M COM CONECTOR</t>
  </si>
  <si>
    <t>HASTE DE ATERRAMENTO EM ACO COM 3,00 M DE COMPRIMENTO E DN = 5/8" REVESTIDA COM BAIXA CAMADA DE COBRE, COM CONECTOR TIPO GRAMPO</t>
  </si>
  <si>
    <t>CONECTOR PARAFUSO FENDIDO •SPLIT-BOLT• - PARA CABO DE 35MM2</t>
  </si>
  <si>
    <t>CONECTOR METALICO TIPO PARAFUSO FENDIDO (SPLIT BOLT), PARA CABOS ATÉ 35MM</t>
  </si>
  <si>
    <t>SUPORTE ISOLADOR SIMPLES ROSCA SOBERBA C/ISOLADOR</t>
  </si>
  <si>
    <t>BUCHA NYLON S-8 C/ PARAFUSO ACO ZINC CAB CHATA ROSCA SOBERBA 4,8 X 50MM</t>
  </si>
  <si>
    <t>CORDOALHA DE COBRE NU, INCLUSIVE ISOLADORES - 35,00MM2</t>
  </si>
  <si>
    <t>CABO DE COBRE NU 35 MM2 MEIO-DURO</t>
  </si>
  <si>
    <t>73782/5</t>
  </si>
  <si>
    <t>TERMINAL A PRESSAO REFORCADO PARA CONEXAO DE CABO DE COBRE A BARRA, CABO 16 E 25MM2</t>
  </si>
  <si>
    <t>EM PROCESSO DE DESATIVACAO! TERMINAL A PRESSAO P/ CABO A BARRA, CABO 16 A 25MM2</t>
  </si>
  <si>
    <t>TERMINAL OU CONECTOR DE PRESSAO - PARA CABO 35MM2</t>
  </si>
  <si>
    <t>!EM PROCESSO DE DESATIVACAO! TERMINAL A PRESSAO DE BRONZE P/ CABO A BARRA CABO 25 A 35MM2 C/ 1 FURO DE FIXACAO</t>
  </si>
  <si>
    <t>PARAFUSO ZINCADO, SEXTAVADO, COM ROSCA INTEIRA, DIAMETRO 3/8", COMPRIMENTO 2"</t>
  </si>
  <si>
    <t>BUCHA NYLON S-8</t>
  </si>
  <si>
    <t>10693/ORSE - ADAPTADO</t>
  </si>
  <si>
    <t>SUPORTE GUIA SIMPLES COM ROLDANA EM POLIPROPILENO PARA CHUMBAR, H = 20 CM</t>
  </si>
  <si>
    <t>COTAÇÃO DE MERCADO</t>
  </si>
  <si>
    <t>SOLDA 50/50</t>
  </si>
  <si>
    <t>KG</t>
  </si>
  <si>
    <t>COMP. DESENV. 2</t>
  </si>
  <si>
    <t>COMP. DESENV. 1</t>
  </si>
  <si>
    <t>Caixa de inspeção - tipo solo em pvc c tampa ferro</t>
  </si>
  <si>
    <t>SOLDA EXOTÉRMICA</t>
  </si>
  <si>
    <t>EXTINTOR DE CO2 6KG - FORNECIMENTO E INSTALACAO</t>
  </si>
  <si>
    <t>ENCANADOR OU BOMBEIRO HIDRÁULICO COMENCARGOS COMPLEMENTARES</t>
  </si>
  <si>
    <t>BUCHA DE NYLON, DIAMETRO DO FURO 8 MM, COMPRIMENTO 40 MM, COM PARAFUSO DE ROSCA SOBERBA, CABECA CHATA, FENDA SIMPLES, 4,8 X 50MM</t>
  </si>
  <si>
    <t>EXTINTOR DE INCENDIO PORTATIL COM CARGA DE GAS CARBONICO CO2 DE 6 KG, CLASSE BC</t>
  </si>
  <si>
    <t>73775/2</t>
  </si>
  <si>
    <t>EXTINTOR INCENDIO AGUA-PRESSURIZADA 10L INCL SUPORTE PAREDE CARGA COMPLETA FORNECIMENTO E COLOCACAO</t>
  </si>
  <si>
    <t>PEDREIRO COM ENCARGOS COMPLEMENTARES</t>
  </si>
  <si>
    <t>EXTINTOR DE INCENDIO PORTATIL COM CARGA DE AGUA PRESSURIZADA DE 10L, CLASSE A</t>
  </si>
  <si>
    <t>10300/ORSE - ADAPTADA</t>
  </si>
  <si>
    <t>Luminária de emergência com 48 Leds c/ bloco automático</t>
  </si>
  <si>
    <t xml:space="preserve">ELETRICISTA COM ENCARGOS COMPLEMENTARES </t>
  </si>
  <si>
    <t>11082/ORSE</t>
  </si>
  <si>
    <t>04275/ORSE - ADAPTADO</t>
  </si>
  <si>
    <t>Placa de sinalização de abandono em acrílico</t>
  </si>
  <si>
    <t>03356/ORSE</t>
  </si>
  <si>
    <t>UN</t>
  </si>
  <si>
    <t>Terminal aéreo 3/8" x 250mm em aço galv, com fixação horizontal, ref: TEL 044 ou similar - fornecimento</t>
  </si>
  <si>
    <t>08494/ORSE - ADAPTADA</t>
  </si>
  <si>
    <t>08316/ORSE - ADAPTADA</t>
  </si>
  <si>
    <t>Terminal aéreo 3/8" x 25cm ref.TEL 044 ou similar</t>
  </si>
  <si>
    <t>un</t>
  </si>
  <si>
    <t>1.0</t>
  </si>
  <si>
    <t>1.1</t>
  </si>
  <si>
    <t>1.2</t>
  </si>
  <si>
    <t>1.3</t>
  </si>
  <si>
    <t>1.4</t>
  </si>
  <si>
    <t>1.5</t>
  </si>
  <si>
    <t>1.6</t>
  </si>
  <si>
    <t>TERMINAL AÉREO 3/8" X 250MM EM AÇO GALV, COM FIXAÇÃO HORIZONTAL, REF: TEL 044 OU SIMILAR - FORNECIMENTO</t>
  </si>
  <si>
    <t>CAIXA DE INSPEÇÃO - TIPO SOLO EM PVC C TAMPA FERRO</t>
  </si>
  <si>
    <t>1.7</t>
  </si>
  <si>
    <t>1.8</t>
  </si>
  <si>
    <t>1.9</t>
  </si>
  <si>
    <t>1.10</t>
  </si>
  <si>
    <t>SERVIÇOS</t>
  </si>
  <si>
    <t>TRECHO</t>
  </si>
  <si>
    <t xml:space="preserve">UNID. </t>
  </si>
  <si>
    <t>TIPO</t>
  </si>
  <si>
    <t>COMPR.
(m)</t>
  </si>
  <si>
    <t>LARGURA
(m)</t>
  </si>
  <si>
    <t>ALTURA
(m)</t>
  </si>
  <si>
    <t>ÁREA
(m²)</t>
  </si>
  <si>
    <t>VOLUME
(m³)</t>
  </si>
  <si>
    <t>SUBTRAIR</t>
  </si>
  <si>
    <t>TOTAL ÍTEM</t>
  </si>
  <si>
    <t>OBSERVAÇÕES</t>
  </si>
  <si>
    <t>2.0</t>
  </si>
  <si>
    <t>2.1</t>
  </si>
  <si>
    <t>INSTALAÇÕES DE COMBATE A INCENDIO</t>
  </si>
  <si>
    <t>PROJETO INCENDIO</t>
  </si>
  <si>
    <t>INC</t>
  </si>
  <si>
    <t>SPDA</t>
  </si>
  <si>
    <t>2.2</t>
  </si>
  <si>
    <t>2.3</t>
  </si>
  <si>
    <t>2.4</t>
  </si>
  <si>
    <t>2.5</t>
  </si>
  <si>
    <t>2.6</t>
  </si>
  <si>
    <t>2.7</t>
  </si>
  <si>
    <t>2.8</t>
  </si>
  <si>
    <t>2.9</t>
  </si>
  <si>
    <t>2.10</t>
  </si>
  <si>
    <t>2.11</t>
  </si>
  <si>
    <t>2.12</t>
  </si>
  <si>
    <t>m</t>
  </si>
  <si>
    <t>kg</t>
  </si>
  <si>
    <t>PROJETO SPDA</t>
  </si>
  <si>
    <t>REFORMA DO PRÉDIO DA CODEVASF</t>
  </si>
  <si>
    <t>TERESINA - PI</t>
  </si>
  <si>
    <t>MEMÓRIA DE CÁLCULO DA REFORMA DO PRÉDIO DA NOVA SEDE DA CODEVASF</t>
  </si>
  <si>
    <t>REFORMA DO PRÉDIO DA NOVA SEDE DA CODEVASF</t>
  </si>
  <si>
    <t>REFORMA DA NOVA SEDE DA CODEVASF</t>
  </si>
  <si>
    <t>COMPOSIÇÕES DE PREVENÇÃO E COMBATE À INCÊNDIO</t>
  </si>
  <si>
    <t>COMPOSIÇÕES DOS HIDRANTES</t>
  </si>
  <si>
    <t>FITA DE VEDAÇÃO</t>
  </si>
  <si>
    <t>I1180</t>
  </si>
  <si>
    <t>HIDRANTE COM REGISTRO GLOBO AMARELO 2 1/2''</t>
  </si>
  <si>
    <t>I1246</t>
  </si>
  <si>
    <t>H</t>
  </si>
  <si>
    <t>I1088</t>
  </si>
  <si>
    <t>BOMBA CENTRIFUGA PRESSURISAÇÃO HIDRANTE P=10CV</t>
  </si>
  <si>
    <t>I0246</t>
  </si>
  <si>
    <t>BOMBA CENTRÍFUGA P/ PRESSURIZAÇÃO/HIDRANTE ATÉ 10 CV</t>
  </si>
  <si>
    <t>LUBRIFICANTE PARA TUBO DE FERRO FUNDIDO</t>
  </si>
  <si>
    <t>I1350</t>
  </si>
  <si>
    <t>ANEL DE BORRACHA P/TUBO PVC REFORÇADO DE 75MM</t>
  </si>
  <si>
    <t>I0081</t>
  </si>
  <si>
    <t>JOELHO FERRO FUNDIDO DE 75MM</t>
  </si>
  <si>
    <t>I1290</t>
  </si>
  <si>
    <t>JOELHO FERRO FUNDIDO ATÉ D= 75mm (3")</t>
  </si>
  <si>
    <t>TÊ SANITÁRIO FERRO FUNDIDO ATÉ D=75X75mm (3"X3")</t>
  </si>
  <si>
    <t>TE FERRO FUNDIDO - 75X75MM</t>
  </si>
  <si>
    <t>I1992</t>
  </si>
  <si>
    <t>ABRIGO P/ HIDRANTE C/MANGUEIRA E ESGUICHO DE LATÃO</t>
  </si>
  <si>
    <t>REGISTRO GLOBO ANGULAR 65MM (2 1/2")</t>
  </si>
  <si>
    <t>I1816</t>
  </si>
  <si>
    <t>ABRIGO P/ HIDRANTE 60 X 90 X 17CM</t>
  </si>
  <si>
    <t>I0003</t>
  </si>
  <si>
    <t>MANGUEIRA COM UNIÃO ENGATE RÁPIDO 2 1/2''X30M</t>
  </si>
  <si>
    <t>I1499</t>
  </si>
  <si>
    <t>ESGUICHO C/ENGATE RÁPIDO 2 1/2" X 5/8"</t>
  </si>
  <si>
    <t>I1098</t>
  </si>
  <si>
    <t>ADAPTADOR - 65X65MM (2 1/2X2 1/2'')</t>
  </si>
  <si>
    <t>I0006</t>
  </si>
  <si>
    <t>TUBO AÇO GALV. C/OU S/COST.INCL.CONEXÕES D=65mm (2 1/2")</t>
  </si>
  <si>
    <t>TUBO AÇO GALVANIZADO DE 65MM (2 1/2')</t>
  </si>
  <si>
    <t>I2172</t>
  </si>
  <si>
    <t>INSTALAÇÕES DE SISTEMA DE PROTEÇÃO CONTRA DESCARGAS ATMOSFERICAS</t>
  </si>
  <si>
    <t>3.0</t>
  </si>
  <si>
    <t>SISTEMAS DE HIDRANTES</t>
  </si>
  <si>
    <t>3.1</t>
  </si>
  <si>
    <t>3.2</t>
  </si>
  <si>
    <t>3.3</t>
  </si>
  <si>
    <t>3.4</t>
  </si>
  <si>
    <t>3.5</t>
  </si>
  <si>
    <t>3.6</t>
  </si>
  <si>
    <t>HIDRANTE C/REGISTRO GLOBO ANGULAR D= 65mm (2 1/2")</t>
  </si>
  <si>
    <t>PROJETO HIDRANTE</t>
  </si>
  <si>
    <t>HID</t>
  </si>
  <si>
    <t>SEINFRA/CE - C2553</t>
  </si>
  <si>
    <t>SEINFRA/CE C0001</t>
  </si>
  <si>
    <t>SEINFRA/CE - C2422</t>
  </si>
  <si>
    <t>SEINFRA/CE - C1537</t>
  </si>
  <si>
    <t>SEINFRA/CE - C0448</t>
  </si>
  <si>
    <t>SEINFRA/CE C1456</t>
  </si>
  <si>
    <t>GRUPO GERADOR 45/55 KVA, COM QUADRO AUTOMÁTICO</t>
  </si>
  <si>
    <t>HIDRANTE DE PISO</t>
  </si>
  <si>
    <t>SEINFRA/CE - C4304</t>
  </si>
  <si>
    <t xml:space="preserve"> PLANILHA ORÇAMENTÁRIA DE SISTEMAS DE HIDRANTES</t>
  </si>
  <si>
    <t>COMPOSIÇÕES DE SERVIÇOS DE SPDA</t>
  </si>
  <si>
    <t>PLACA DE SINALIZAÇÃO - EXTINTOR</t>
  </si>
  <si>
    <t>PLACA DE SINALIZAÇÃO - SAÍDA</t>
  </si>
  <si>
    <t>PLACA DE SINALIZAÇÃO - ORIENTAÇÃO SAÍDA</t>
  </si>
  <si>
    <t>LUMINÁRIA DE EMERGÊNCIA COM 48 LEDS C/ BLOCO AUTOMÁTICO</t>
  </si>
  <si>
    <t>COMPOSIÇÃO DESENVOLVIDA</t>
  </si>
  <si>
    <t>MERCADO LOCAL</t>
  </si>
  <si>
    <t>BARRA CHATA DE ALUMÍNIO 3/4" X 3/16" X 6M</t>
  </si>
  <si>
    <t>4.0</t>
  </si>
  <si>
    <t>5.0</t>
  </si>
  <si>
    <t>INSTALAÇÕES DE SPDA</t>
  </si>
  <si>
    <t>MINISTÉRIO DA INTEGRAÇÃO NACIONAL - MI</t>
  </si>
  <si>
    <t>COMPANHIA DE DESENVOLVIMENTO DOS VALES DO SÃO FRANCISCO E DO PARNAÍBA - CODEVASF</t>
  </si>
  <si>
    <t>7ª SUPERINTENDÊNCIA REGIONAL - 7ª SR</t>
  </si>
  <si>
    <t>PLANILHA DE COMPOSIÇÕES DE PREÇO</t>
  </si>
  <si>
    <t>Município: TERESINA – PI</t>
  </si>
  <si>
    <t>Referência:</t>
  </si>
  <si>
    <t>Objeto: Reforma e Readequação das Tomadas do novo prédio da 7ª - SR CODEVASF</t>
  </si>
  <si>
    <t>BDI:</t>
  </si>
  <si>
    <t>TOMADA INTERLIGADA COM OUTRA TOMADA</t>
  </si>
  <si>
    <t>ITEM</t>
  </si>
  <si>
    <t>TIPO DE TOMADA</t>
  </si>
  <si>
    <t>QUANTIDADE</t>
  </si>
  <si>
    <t>PREÇO UNITARIO</t>
  </si>
  <si>
    <t>PONTO DE INTERLIGAÇÃO COM BARRA DE TERRA DO CD.</t>
  </si>
  <si>
    <t>3</t>
  </si>
  <si>
    <t>PONTO DE INTERLIGAÇÃO COM MALHA DE ATERRAMENTO</t>
  </si>
  <si>
    <t>7ª GRA</t>
  </si>
  <si>
    <t>ASSISTENTE DA 7ª GRA</t>
  </si>
  <si>
    <t>SALA DE REUNIÃO DA 7ª GRA</t>
  </si>
  <si>
    <t>SALA DO SINDICATO DA 7ª SR</t>
  </si>
  <si>
    <t>CHEFE DA 7ª GRA/UFN</t>
  </si>
  <si>
    <t>7ª GRA/UFN</t>
  </si>
  <si>
    <t>SALA DE LICITAÇÃO</t>
  </si>
  <si>
    <t>CHEFE DA 7ª SL</t>
  </si>
  <si>
    <t>7ª SL</t>
  </si>
  <si>
    <t>ATENDIMENTO</t>
  </si>
  <si>
    <t xml:space="preserve">ARQUIVO </t>
  </si>
  <si>
    <t>RECEPÇÃO</t>
  </si>
  <si>
    <t>APOIO À VIGILÂNCIA</t>
  </si>
  <si>
    <t>PROTOCOLO</t>
  </si>
  <si>
    <t>ARQUIVO DO PROTOCOLO</t>
  </si>
  <si>
    <t>CHEFE DA 7ª GRG</t>
  </si>
  <si>
    <t>SALA DE REUNIÃO DA 7ª GRG</t>
  </si>
  <si>
    <t>APOIO ALCIO</t>
  </si>
  <si>
    <t>ASSISTENTE DA 7ª GRG</t>
  </si>
  <si>
    <t xml:space="preserve">7ª GRG </t>
  </si>
  <si>
    <t>CHEFE DA 7ª GRG/UMC</t>
  </si>
  <si>
    <t>ARQUIVO</t>
  </si>
  <si>
    <t>7ª GRG/UPO</t>
  </si>
  <si>
    <t>SALA DOS MOTORISTAS</t>
  </si>
  <si>
    <t>VIGIA</t>
  </si>
  <si>
    <t xml:space="preserve">COPA </t>
  </si>
  <si>
    <t>COZINHA</t>
  </si>
  <si>
    <t>CHEFE DA 7ª GRA/USA</t>
  </si>
  <si>
    <t>ARQUIVO DA 7ª GRA/USA</t>
  </si>
  <si>
    <t>7ª GRA/USA</t>
  </si>
  <si>
    <t>7ªGRA / UGP</t>
  </si>
  <si>
    <t>CHEFE DA 7ª GRA/UGP</t>
  </si>
  <si>
    <t>SALA DO PSICÓLOGO/A.SOCIAL</t>
  </si>
  <si>
    <t>ATENDIMENTO PSICOLOGO/A. SOCIAL</t>
  </si>
  <si>
    <t>CHEFE DA 7ª GRA/UCB</t>
  </si>
  <si>
    <t>7ª GRA/UCB</t>
  </si>
  <si>
    <t>CHEFE DA 7ª GRG/UTI</t>
  </si>
  <si>
    <t>ARQUIVO DA 7ª GRG/UTI</t>
  </si>
  <si>
    <t>TÉCNICOS DA UTI</t>
  </si>
  <si>
    <t>RECEPÇÃO UTI</t>
  </si>
  <si>
    <t>SALA DE DESCANSO</t>
  </si>
  <si>
    <t>ARQUIVODA 7ªGRI/UAF/UGE/UAP</t>
  </si>
  <si>
    <t>CHEFE DA 7ª GRI/UAF</t>
  </si>
  <si>
    <t>CHEFE DA 7ª GRI/UGE</t>
  </si>
  <si>
    <t>CHEFE DA 7ª GRI/UAP</t>
  </si>
  <si>
    <t>ASSISTENTE DA 7ª GRI</t>
  </si>
  <si>
    <t xml:space="preserve">CHEFE DA 7ª GRI </t>
  </si>
  <si>
    <t>ARQUIVO DA 7ª GRI</t>
  </si>
  <si>
    <t>SALA DE REUNIÃO</t>
  </si>
  <si>
    <t>ARQUIVO DA SALA DE REUNIÃO</t>
  </si>
  <si>
    <t xml:space="preserve">ALMOXARIFADO 1 </t>
  </si>
  <si>
    <t xml:space="preserve">ALMOXARIFADO 2 </t>
  </si>
  <si>
    <t>APOIO AO PESSOAL DA LIMPEZA</t>
  </si>
  <si>
    <t>COPA DO PESSOAL DA LIMPEZA</t>
  </si>
  <si>
    <t>ARQUIVO 7ª SR</t>
  </si>
  <si>
    <t>SALAS DA CARCERAGEM</t>
  </si>
  <si>
    <t>ASSISTENTE DA 7ªGRD</t>
  </si>
  <si>
    <t>ARQUIVO DA ASSISTENTE DA 7ª GRD</t>
  </si>
  <si>
    <t>CHEFE DA 7ª GRD</t>
  </si>
  <si>
    <t>SALA DE REUNIAO DA 7ª GRD</t>
  </si>
  <si>
    <t>GESTOR AGUA PARA TODOS</t>
  </si>
  <si>
    <t>AGUA PARA TODOS</t>
  </si>
  <si>
    <t>GESTOR DO PAC</t>
  </si>
  <si>
    <t>CHEFE DA 7ªGRD/UIP</t>
  </si>
  <si>
    <t xml:space="preserve">7ª GRD /UIP - ANTI- SALA </t>
  </si>
  <si>
    <t>7ª GRD UIP</t>
  </si>
  <si>
    <t>APOIO AOS ESCRITORIOS</t>
  </si>
  <si>
    <t>ARQUIVO DA ASSISTENTE DA 7ªGRR</t>
  </si>
  <si>
    <t>ASSISTENTE DA 7ª GRR</t>
  </si>
  <si>
    <t>CHEFE DA 7ª GRR</t>
  </si>
  <si>
    <t>7ª GRR/UDT</t>
  </si>
  <si>
    <t>CHEFE DA 7ª GRR/UDT</t>
  </si>
  <si>
    <t>ARQUIVO DA 7ªGRR</t>
  </si>
  <si>
    <t>7ª GRR</t>
  </si>
  <si>
    <t xml:space="preserve">CHEFE DA 7ª GRR /UMA </t>
  </si>
  <si>
    <t xml:space="preserve"> 7ª GRR /UMA </t>
  </si>
  <si>
    <t>CHEFE DA 7ª GRR /USA</t>
  </si>
  <si>
    <t xml:space="preserve"> 7ª GRR /USA</t>
  </si>
  <si>
    <t>CHEFE DA 7ª GRD/UEP</t>
  </si>
  <si>
    <t xml:space="preserve"> 7ª GRD /UEP</t>
  </si>
  <si>
    <t>SEQ 1</t>
  </si>
  <si>
    <t>SEQ 2</t>
  </si>
  <si>
    <t>7ª SUPERINTENDÊNCIA</t>
  </si>
  <si>
    <t>SALA DE REUNIÃO - 7ª SR</t>
  </si>
  <si>
    <t>SECRETÁRIA DA 7ª SR</t>
  </si>
  <si>
    <t>CIERCULAÇÃO SALA DE REUNIÃO  DA 7ª SR</t>
  </si>
  <si>
    <t>ASSESSORA DO SUPERINTENDENTE</t>
  </si>
  <si>
    <t xml:space="preserve">CHEFE DE GABINETE </t>
  </si>
  <si>
    <t>ASSISTENTE DE GABINETE</t>
  </si>
  <si>
    <t>ARQUIVO DA ASSISTENTE DE GABINETE.</t>
  </si>
  <si>
    <t>CHEFE DA 7ª AJ</t>
  </si>
  <si>
    <t>ASSISTENTE DA 7ª AJ</t>
  </si>
  <si>
    <t xml:space="preserve"> ASSESSORIA DA 7ª AJ 1</t>
  </si>
  <si>
    <t xml:space="preserve"> ASSESSORIA DA 7ª AJ 2</t>
  </si>
  <si>
    <t xml:space="preserve">ARQUIVO  DA 7ª AJ </t>
  </si>
  <si>
    <t>CHEFE DA 7ª CP</t>
  </si>
  <si>
    <t>7ª CP</t>
  </si>
  <si>
    <t>DEPÓSITO DA 7ªCP</t>
  </si>
  <si>
    <t>SALA DE EQUIPAMENTOS 3</t>
  </si>
  <si>
    <t>BIBLIOTECA DA 7ª SR</t>
  </si>
  <si>
    <t xml:space="preserve"> SALA DA CIPA</t>
  </si>
  <si>
    <t>BIBLIOTECA  DEPOSITO</t>
  </si>
  <si>
    <t>AUDITÓRIO</t>
  </si>
  <si>
    <t>GUARITA</t>
  </si>
  <si>
    <t>COMPOSIÇÃO DOS PONTOS DE TOMADAS  CONTRATO NOVO</t>
  </si>
  <si>
    <t>UNID</t>
  </si>
  <si>
    <t>PONTO DE TOMADA  ADAPTADO DE EXISTENTE, INCLUINDO, TOMADA 2P+T PADRÃO ABNT, CABO P/ ATERRAMENTO, CANALETA LINHA X.</t>
  </si>
  <si>
    <t>M-M-S</t>
  </si>
  <si>
    <t>COD</t>
  </si>
  <si>
    <t>SINAPI/SEINFRA-CE</t>
  </si>
  <si>
    <t>INSUMO</t>
  </si>
  <si>
    <t>QUANT</t>
  </si>
  <si>
    <t>UNITÁRIO</t>
  </si>
  <si>
    <t>SERVIÇO</t>
  </si>
  <si>
    <t>TOMADA BAIXA DE EMBUTIR 1 MODULO 2P+T, 10A, INCLUINDO  SUPORTE E PLACA. FORNECIMENTO E INSTALAÇÃO AF 12/2015</t>
  </si>
  <si>
    <t xml:space="preserve">CANALETA PLASTICA (20X10) MM, SISTEMA X, COM 1,5 M DE CABO ISOLADO FLEXIVEL 2,5 MM²-750V FORNECIMENTO E INSTALAÇÃO  COM </t>
  </si>
  <si>
    <t>CABO DE COBRE FLEXÍVEL ISOLADO, 2,5 MM2 , ANTI-CHAMA 750 V  , PARA CIRCUITOS TERMINAIS - FORNECIMENTO E INSTALAÇÃO. AF_12/2015</t>
  </si>
  <si>
    <t>PONTO PARA CONEXÃO DE TOMADA DO  PAVIMENTO SUPERIOR  À BARRA DE TERRA DOS CD'S</t>
  </si>
  <si>
    <t>SINAPI/ ORSE</t>
  </si>
  <si>
    <t>PONTO PARA CONEXÃO DE TOMADA DO  PAVIMENTO TERREO  À MALHA DE ATERRAMENTO.</t>
  </si>
  <si>
    <t>SINAPI</t>
  </si>
  <si>
    <t>RASGO EM CONTRAPISO PARA RAMAIS DE DISTRIBUIÇÃO COM DIAMETRO MENORES QUE 40MM</t>
  </si>
  <si>
    <t>ELETRODUTO FLEXÍVEL CORRUGADO, PVC, DN 20 MM (1/2"), PARA CIRCUITOS TERMINAIS, INSTALADO EM PISO OU  PAREDE - FORNECIMENTO E INSTALAÇÃO. AF_12/2015</t>
  </si>
  <si>
    <t xml:space="preserve">MATERIAIS </t>
  </si>
  <si>
    <t>CONECTOR METÁLICO TIPO PARAFUSO FENDIDO COM SEPARADOR DE CABO BIMETÁLICO PARA CABO DE 50MM²</t>
  </si>
  <si>
    <t>93143</t>
  </si>
  <si>
    <t>MALHA DE ATERRAMENTO INFERIOR</t>
  </si>
  <si>
    <t>DEMOLICAO DE CONCRETO SIMPLES 0,03X0,3X381</t>
  </si>
  <si>
    <t>M³</t>
  </si>
  <si>
    <t>ESCAVAÇÃO MANUAL DE VALAS  0,3x0,4x486</t>
  </si>
  <si>
    <t>A- 72930-72315</t>
  </si>
  <si>
    <t>72930A</t>
  </si>
  <si>
    <t>CORDOALHA DE COBRE NU - 50,00 MM2 - FORNECIMENTO E INSTALAÇÃO</t>
  </si>
  <si>
    <t>73964/006</t>
  </si>
  <si>
    <t>REATERRO DE VALA COM COMPACTAÇÃO MANUAL</t>
  </si>
  <si>
    <t>73922/005</t>
  </si>
  <si>
    <t>RECUPERAÇÃO DA CALÇADA PISO CIMENTADO TRACO 1:3 (CIMENTO E AREIA) ACABAMENTO LISO ESPESSURA 3CM DE ESPESSURA , PREPARO MANUAL DE ARGAMASSA.</t>
  </si>
  <si>
    <t>M²</t>
  </si>
  <si>
    <t>HASTE COPPERWELD 5/8 X 3,0M COM CONECTOR FORNECIMENTO E INSTALAÇÃO</t>
  </si>
  <si>
    <t>74051/002</t>
  </si>
  <si>
    <t>CAIXA DE INSPEÇÃO SIMPLES EM CONCRETO PRE-MOLDADO DN 40MM COM TAMPA FORNECIMENTO E INSTALAÇÃO .</t>
  </si>
  <si>
    <t>COMPANHIA DE DESENV. DOS VALES DO SÃO FRANCISCO E DO PARNAÍBA - CODEVASF</t>
  </si>
  <si>
    <t>ANÁLISE DA PLANILHA ORÇAMENTÁRIA</t>
  </si>
  <si>
    <t>Obejto: Reforma da Nova Sede da 7ª Superintendência Regional da CODEVASF</t>
  </si>
  <si>
    <t>ORÇAMENTO</t>
  </si>
  <si>
    <t>EXTENSÃO:</t>
  </si>
  <si>
    <t>KM</t>
  </si>
  <si>
    <t>PREÇO UNITÁRIO</t>
  </si>
  <si>
    <t>PREÇO TOTAL</t>
  </si>
  <si>
    <t>INSTALAÇÃO ELEVADOR</t>
  </si>
  <si>
    <t>ELETRODUTO RÍGIDO ROSCÁVEL, PVC, DN 40 MM (1 1/4"), PARA CIRCUITOS TERMINAIS, INSTALADO EM PAREDE - FORNECIMENTO E INSTALAÇÃO. AF_12/2015</t>
  </si>
  <si>
    <t>CURVA 90 GRAUS PARA ELETRODUTO, PVC, ROSCÁVEL, DN 32 MM (1"), PARA CIRCUITOS TERMINAIS, INSTALADA EM FORRO - FORNECIMENTO E INSTALAÇÃO. AF_12/2015</t>
  </si>
  <si>
    <t>UND</t>
  </si>
  <si>
    <t>LUVA PARA ELETRODUTO, PVC, ROSCÁVEL, DN 40 MM (1 1/4"), PARA CIRCUITOS TERMINAIS, INSTALADA EM FORRO - FORNECIMENTO E INSTALAÇÃO. AF_12/2015</t>
  </si>
  <si>
    <t>FIXAÇÃO DE TUBOS HORIZONTAIS DE PPR DIÂMETROS MENORES OU IGUAIS A 40 MM COM ABRAÇADEIRA METÁLICA RÍGIDA TIPO D 1/2", FIXADA EM PERFILADO EM LAJE. AF_05/2015</t>
  </si>
  <si>
    <t>CABO DE COBRE FLEXÍVEL ISOLADO, 6 MM², ANTI-CHAMA 450/750 V, PARA CIRCUITOS TERMINAIS - FORNECIMENTO E INSTALAÇÃO. AF_12/2015</t>
  </si>
  <si>
    <t>DISJUNTOR TERMOMAGNETICO TRIPOLAR PADRAO NEMA (AMERICANO) 10 A 50A 240V, FORNECIMENTO E INSTALACAO</t>
  </si>
  <si>
    <t>QUADRO DE DISTRIBUICAO DE ENERGIA EM CHAPA DE AÇO GALVANIZADO, PARA 12 DISJUNTORES TERMOMAGNETICOS MONOPOLARES, COM BARRAMENTO TRIFASICO E NEUTRO - FORNECIMENTO E INSTALACAO</t>
  </si>
  <si>
    <t>CAIXA RETANGULAR 20 X 20 ALTA (4,00 M DO PISO), PVC, INSTALADA EM PAREDE - FORNECIMENTO E INSTALAÇÃO. AF_12/2015</t>
  </si>
  <si>
    <t xml:space="preserve">PONTO DE ILUMINAÇÃO RESIDENCIAL INCLUINDO INTERRUPTOR SIMPLES 1 TECLA, CAIXA ELÉTRICA, ELETRODUTO, CABO, RASGO, QUEBRA E CHUMBAMENTO, PLAFON E LÂMPADA. FORNECIMENTO E INSTALAÇÃO. </t>
  </si>
  <si>
    <t xml:space="preserve">PONTO DE TOMADA RESIDENCIAL INCLUINDO TOMADA (2 MÓDULOS) 10A/250V, CAIXA ELÉTRICA, ELETRODUTO, CABO, RASGO, QUEBRA E CHUMBAMENTO. FORNECIMENTO E INSTALAÇÃO. </t>
  </si>
  <si>
    <t>TOTAL GERAL S/ BDI (R$)</t>
  </si>
  <si>
    <t>6.0</t>
  </si>
  <si>
    <t>TOTALCOM BDI 26,24%</t>
  </si>
  <si>
    <t>DEZ/2016</t>
  </si>
  <si>
    <t>DATA BASE: DEZ/ 2016</t>
  </si>
  <si>
    <t>TOTAL GERAL C/ BDI (26,24%) (R$)</t>
  </si>
  <si>
    <t xml:space="preserve">SINAPI - DEZ/16 </t>
  </si>
  <si>
    <t>COMPANHIA DE DESENVOLVIMENTO DOS VALES DO SÃO FRANCISCO E DO PARNAÍBA</t>
  </si>
  <si>
    <t>PLANILHA ORÇAMENTÁRIA</t>
  </si>
  <si>
    <t>Município:</t>
  </si>
  <si>
    <t>TERESINA – PI</t>
  </si>
  <si>
    <t>Obejto:</t>
  </si>
  <si>
    <t xml:space="preserve"> Reforma de prédio da nova sede da 7ª-SR Codevasf</t>
  </si>
  <si>
    <t>ORÇAMENTO DA REFORMA DOS BANHEIROS DA 7ª SR</t>
  </si>
  <si>
    <t>VALOR (R$)</t>
  </si>
  <si>
    <t>Custo Unitário (R$)</t>
  </si>
  <si>
    <t>Preço Unitário (R$)</t>
  </si>
  <si>
    <t>SERVIÇOS INICIAIS</t>
  </si>
  <si>
    <t>C2210 (Seinfra/CE)</t>
  </si>
  <si>
    <t>Remoção de esquadrias (PORTAS)</t>
  </si>
  <si>
    <t>m²</t>
  </si>
  <si>
    <t>C1064 (Seinfra/CE)</t>
  </si>
  <si>
    <t>Demolição de piso cerâmico</t>
  </si>
  <si>
    <t>73801/002</t>
  </si>
  <si>
    <t>Demolição de contrapiso</t>
  </si>
  <si>
    <t>Demolição de revestimento cerâmico</t>
  </si>
  <si>
    <t>73802/001</t>
  </si>
  <si>
    <t>Demolição de reboco</t>
  </si>
  <si>
    <t>PISOS</t>
  </si>
  <si>
    <t xml:space="preserve">Revestimento cerâmico para piso com placas tipo grês </t>
  </si>
  <si>
    <t>REVESTIMENTO DE PAREDES</t>
  </si>
  <si>
    <t>Emboço traço 1:2:8 (cimento, cal e areia)</t>
  </si>
  <si>
    <t>Revestimento cerâmico com placas tipo grês  (para parede)</t>
  </si>
  <si>
    <t>ESQUADRIAS</t>
  </si>
  <si>
    <t>4.1</t>
  </si>
  <si>
    <t>C1973 (Seinfra/CE)</t>
  </si>
  <si>
    <t>Porta de Aluminio e acrílico p/box (0,60mx1,95m)</t>
  </si>
  <si>
    <t>INSTALAÇÕES HIDRO-SANITARIAS</t>
  </si>
  <si>
    <t>5.1</t>
  </si>
  <si>
    <t>Vaso sanitário de louça branca, com caixa de descarga acoplada</t>
  </si>
  <si>
    <t>5.2</t>
  </si>
  <si>
    <t>Cuba de embutir em louça branca - fornecimento e instalação</t>
  </si>
  <si>
    <t>5.3</t>
  </si>
  <si>
    <t>C0797 (Seinfra/CE)</t>
  </si>
  <si>
    <t>Chuveiro plástico</t>
  </si>
  <si>
    <t>5.4</t>
  </si>
  <si>
    <t>C1948 (Seinfra/CE)</t>
  </si>
  <si>
    <t>Ponto Hidraulico (material e execução)</t>
  </si>
  <si>
    <t>pt</t>
  </si>
  <si>
    <t>5.5</t>
  </si>
  <si>
    <t>C1950 (Seinfra/CE)</t>
  </si>
  <si>
    <t>Ponto Sanitário (material e execução)</t>
  </si>
  <si>
    <t>5.6</t>
  </si>
  <si>
    <t>Registro de gaveta com canopla 25mm</t>
  </si>
  <si>
    <t>5.7</t>
  </si>
  <si>
    <t>Registro de pressão com canopla 20mm</t>
  </si>
  <si>
    <t>5.8</t>
  </si>
  <si>
    <t>Sifão tipo garrafa/copo em pvc</t>
  </si>
  <si>
    <t>5.9</t>
  </si>
  <si>
    <t>C1990 (Seinfra/CE)</t>
  </si>
  <si>
    <t>Porta sabão líquido de vidro (instalado)</t>
  </si>
  <si>
    <t>5.10</t>
  </si>
  <si>
    <t>C4670 (Seinfra/CE)</t>
  </si>
  <si>
    <t>Porta papel metálico</t>
  </si>
  <si>
    <t>5.11</t>
  </si>
  <si>
    <t>Torneira cromada para lavatório</t>
  </si>
  <si>
    <t>SERVIÇOS COMPLEMENTARES</t>
  </si>
  <si>
    <t>6.1</t>
  </si>
  <si>
    <t>C4068 (Seinfra/CE)</t>
  </si>
  <si>
    <t>Bancada de granito cinza</t>
  </si>
  <si>
    <t>6.2</t>
  </si>
  <si>
    <t>C2284 (Seinfra/CE)</t>
  </si>
  <si>
    <t>Soleira em granito (P/ Piso)</t>
  </si>
  <si>
    <t>6.3</t>
  </si>
  <si>
    <t>Espelho cristal, espessura 4mm, com parafusos de fixacao, sem moldura</t>
  </si>
  <si>
    <t>6.4</t>
  </si>
  <si>
    <t>C0223 (Seinfra/CE)</t>
  </si>
  <si>
    <t>Armário de aço p/ utensilios (1,90X0,9X0,5)M</t>
  </si>
  <si>
    <t>6.5</t>
  </si>
  <si>
    <t>74086/001</t>
  </si>
  <si>
    <t>Limpeza de Louças e Metais</t>
  </si>
  <si>
    <t>6.6</t>
  </si>
  <si>
    <t>Limpeza Final - WC's</t>
  </si>
  <si>
    <t>TOTAL GERAL (R$):</t>
  </si>
  <si>
    <t xml:space="preserve">7ª SUPERINTENDÊNCIA REGIONAL </t>
  </si>
  <si>
    <t>Serviços Extras da Reforma de prédio da nova sede da 7ª-SR CODEVASF</t>
  </si>
  <si>
    <t>SINAPI-PI (Data-Base: DEZ/16) / SEINFRA-CE (Tab. 024.1)</t>
  </si>
  <si>
    <t>PLANILHA RESUMO - SERVIÇOS EXTRAS</t>
  </si>
  <si>
    <t>PLACA DE OBRA (3,20 x 2,00)m</t>
  </si>
  <si>
    <t>REFORMA DOS BANHEIROS</t>
  </si>
  <si>
    <t>INSTALAÇÕES ELÉTRICAS</t>
  </si>
  <si>
    <t>INSTALAÇÕES DE COMBATE A INCENDIO E PANICO</t>
  </si>
  <si>
    <t>HIDRANTES</t>
  </si>
  <si>
    <t>7.0</t>
  </si>
  <si>
    <t>ADEQUAÇÕES À ACESSIBILIDADE (INCLUINDO O ELEVADOR E PINTURA PREDIO)</t>
  </si>
  <si>
    <t>Objeto:</t>
  </si>
  <si>
    <t xml:space="preserve">C R O N O G R A M A     F Í S I C O   - F I N A N C E I R O </t>
  </si>
  <si>
    <t xml:space="preserve">VALOR </t>
  </si>
  <si>
    <t>MESES</t>
  </si>
  <si>
    <t>DISCRIMINAÇÃO DOS SERVIÇOS</t>
  </si>
  <si>
    <t>%</t>
  </si>
  <si>
    <t>R$</t>
  </si>
  <si>
    <t>MÊS 1</t>
  </si>
  <si>
    <t>MÊS 2</t>
  </si>
  <si>
    <t>MÊS 3</t>
  </si>
  <si>
    <t>MÊS 4</t>
  </si>
  <si>
    <t>MÊS 5</t>
  </si>
  <si>
    <t>MÊS 6</t>
  </si>
  <si>
    <t>PLACA DA OBRA</t>
  </si>
  <si>
    <t>REFORMA DOS WCS</t>
  </si>
  <si>
    <t>INSTALAÇÕES DE COMBATE A INCENDIO E PANICO, SPDA E HIDRANTES</t>
  </si>
  <si>
    <t>TOTAL SIMPLES:</t>
  </si>
  <si>
    <t>TOTAL ACUMULADO:</t>
  </si>
  <si>
    <t>C2210</t>
  </si>
  <si>
    <t>RETIRADA DE PORTAS E JANELAS, INCLUSIVE BATENTES</t>
  </si>
  <si>
    <t>M2</t>
  </si>
  <si>
    <t>A</t>
  </si>
  <si>
    <t xml:space="preserve">Sub-Total de MÃO DE OBRA                             </t>
  </si>
  <si>
    <t>Custo Direto Total</t>
  </si>
  <si>
    <t>Taxa de BDI %</t>
  </si>
  <si>
    <t>Total da Composição</t>
  </si>
  <si>
    <t>C1064</t>
  </si>
  <si>
    <t>DEMOLIÇÃO DE PISO CERÂMICO</t>
  </si>
  <si>
    <t>C1061</t>
  </si>
  <si>
    <t>DEMOLIÇÃO DE LOUÇA SANITÁRIA</t>
  </si>
  <si>
    <t>88267</t>
  </si>
  <si>
    <t>ENCANADOR OU BOMBEIRO HIDRÁULICO COM ENCARGOS COMPLEMENTARES</t>
  </si>
  <si>
    <t>88316</t>
  </si>
  <si>
    <t>73801/001</t>
  </si>
  <si>
    <t xml:space="preserve">DEMOLICAO DE CAMADA DE ASSENTAMENTO/CONTRAPISO COM USO DE PONTEIRO, ESPESSURA ATE 4CM                                                                                                                   </t>
  </si>
  <si>
    <t>Total de Serviços Auxiliares</t>
  </si>
  <si>
    <t>RETIRADA DE AZULEJO COLADO</t>
  </si>
  <si>
    <t>DEMOLIÇÃO DE REVESTIMENTO EM ARGAMASSA</t>
  </si>
  <si>
    <t>REVESTIMENTO CERÂMICO PARA PISO COM PLACAS TIPO GRÊSAPLICADA EM AMBIENTES DE ÁREA ENTRE 5 M2 E 10 M2. AF_06/2014</t>
  </si>
  <si>
    <t>00001287</t>
  </si>
  <si>
    <t>PISO EM CERAMICA ESMALTADA EXTRA, PEI MAIOR OU IGUAL A 4, FORMATO MENOR OU IGUAL A 2025 CM2</t>
  </si>
  <si>
    <t>00001381</t>
  </si>
  <si>
    <t>ARGAMASSA COLANTE AC I PARA CERAMICAS</t>
  </si>
  <si>
    <t>00034357</t>
  </si>
  <si>
    <t>REJUNTE COLORIDO, CIMENTICIO</t>
  </si>
  <si>
    <t xml:space="preserve">Sub-Total de MATERIAIS                               </t>
  </si>
  <si>
    <t>AZULEJISTA OU LADRILHISTA COM ENCARGOS COMPLEMENTARES</t>
  </si>
  <si>
    <t>EMBOÇO, PARA RECEBIMENTO DE CERÂMICA, EM ARGAMASSA TRAÇO 1:2:8, PREPARO MECÂNICO COM BETONEIRA 400L, APLICADO MANUALMENTE EM FACES INTERNAS DE PAREDES DE AMBIENTES COM ÁREA MAIOR QUE 10M2, ESPESSURA DE 20MM, COM EXECUÇÃO DE TALISCAS. AF_06/2014</t>
  </si>
  <si>
    <t>ARGAMASSA TRAÇO 1:2:8 (CIMENTO, CAL E AREIA MÉDIA) PARA EMBOÇO/MASSA ÚNICA/ASSENTAMENTO DE ALVENARIA DE VEDAÇÃO, PREPARO MECÂNICO COM BETONEIRA 400 L. AF_06/2014</t>
  </si>
  <si>
    <t>M3</t>
  </si>
  <si>
    <t>REVESTIMENTO CERÂMICO PARA PAREDES INTERNAS COM PLACAS TIPO GRÊS OU SEMI-GRÊSAPLICADAS EM AMBIENTES DE ÁREA ENTRE 5 M² E 10 M² NA ALTURA INTEIRA DAS PAREDES. AF_06/2014</t>
  </si>
  <si>
    <t>00000536</t>
  </si>
  <si>
    <t>REVESTIMENTO EM CERAMICA ESMALTADA EXTRA, PEI MENOR OU IGUAL A 3, FORMATO MENOR OU IGUAL A 2025 CM2</t>
  </si>
  <si>
    <t>C1973</t>
  </si>
  <si>
    <t>PORTA DE ALUMÍNIO E ACRÍLICO</t>
  </si>
  <si>
    <t>88315</t>
  </si>
  <si>
    <t>SERRALHEIRO COM ENCARGOS COMPLEMENTARES</t>
  </si>
  <si>
    <t>88251</t>
  </si>
  <si>
    <t>AJUDANTE DE SERRALHEIRO COM ENCARGOS COMPLEMENTARES</t>
  </si>
  <si>
    <t>I0437</t>
  </si>
  <si>
    <t>CAIXILHO DE ALUMINIO CORRER</t>
  </si>
  <si>
    <t>I1039</t>
  </si>
  <si>
    <t>DOMO DE ACRILICO - INDIVIDUAL</t>
  </si>
  <si>
    <t>I1784</t>
  </si>
  <si>
    <t>REBITES</t>
  </si>
  <si>
    <t>VASO SANITÁRIO SIFONADO COM CAIXA ACOPLADA LOUÇA BRANCA - PADRÃO MÉDIO - FORNECIMENTO E INSTALAÇÃO. AF_12/2013_P</t>
  </si>
  <si>
    <t>00004384</t>
  </si>
  <si>
    <t>PARAFUSO NIQUELADO COM ACABAMENTO CROMADO PARA FIXAR PECA SANITARIA, INCLUI PORCA CEGA, ARRUELA E BUCHA DE NYLON TAMANHO S-10</t>
  </si>
  <si>
    <t>00006138</t>
  </si>
  <si>
    <t>VEDACAO PVC, 100 MM, PARA SAIDA VASO SANITARIO</t>
  </si>
  <si>
    <t>00010422</t>
  </si>
  <si>
    <t>BACIA SANITARIA (VASO) COM CAIXA ACOPLADA, DE LOUCA BRANCA</t>
  </si>
  <si>
    <t>00037329</t>
  </si>
  <si>
    <t>REJUNTE EPOXI BRANCO</t>
  </si>
  <si>
    <t>CUBA DE EMBUTIR OVAL EM LOUÇA BRANCA, 35 X 50CM OU EQUIVALENTE - FORNECIMENTO E INSTALAÇÃO. AF_12/2013</t>
  </si>
  <si>
    <t>00004823</t>
  </si>
  <si>
    <t>MASSA PLASTICA ADESIVA PARA MARMORE/GRANITO</t>
  </si>
  <si>
    <t>00020269</t>
  </si>
  <si>
    <t>LAVATORIO/CUBA DE EMBUTIR OVAL LOUCA BRANCA SEM LADRAO *50 X 35* CM</t>
  </si>
  <si>
    <t>MARMORISTA/GRANITEIRO COM ENCARGOS COMPLEMENTARES</t>
  </si>
  <si>
    <t>C0797</t>
  </si>
  <si>
    <t>CHUVEIRO PLÁSTICO (INSTALADO)</t>
  </si>
  <si>
    <t>I0796</t>
  </si>
  <si>
    <t>CHUVEIRO PLASTICO</t>
  </si>
  <si>
    <t>C1948</t>
  </si>
  <si>
    <t>PONTO HIDRÁULICO, MATERIAL E EXECUÇÃO</t>
  </si>
  <si>
    <t>PT</t>
  </si>
  <si>
    <t>88248</t>
  </si>
  <si>
    <t>AUXILIAR DE ENCANADOR  COM ENCARGOS COMPLEMENTARES</t>
  </si>
  <si>
    <t>00000367</t>
  </si>
  <si>
    <t>AREIA GROSSA - POSTO JAZIDA/FORNECEDOR (SEM FRETE)</t>
  </si>
  <si>
    <t>00011161</t>
  </si>
  <si>
    <t>CAL HIDRATADA PARA PINTURA</t>
  </si>
  <si>
    <t xml:space="preserve">00001379 KG 0,58 </t>
  </si>
  <si>
    <t>CIMENTO PORTLAND COMPOSTO CP II-32</t>
  </si>
  <si>
    <t>I0884</t>
  </si>
  <si>
    <t>COTOVELO PVC SOLDAVEL DE 25MM</t>
  </si>
  <si>
    <t>I0885</t>
  </si>
  <si>
    <t>COTOVELO PVC SOLDAVEL DE 32MM</t>
  </si>
  <si>
    <t>I1293</t>
  </si>
  <si>
    <t>JOELHO PVC ROSCAVEL DE 1''</t>
  </si>
  <si>
    <t>I1412</t>
  </si>
  <si>
    <t>LUVA PVC SOLDAVEL DE 32MM</t>
  </si>
  <si>
    <t>I1426</t>
  </si>
  <si>
    <t>LUVA REDUÇÃO PVC SOLDAVEL DE 32X25MM</t>
  </si>
  <si>
    <t>I1973</t>
  </si>
  <si>
    <t>TE PVC SOLDAVEL 32MM</t>
  </si>
  <si>
    <t>I2200</t>
  </si>
  <si>
    <t>TUBO PVC SOLDÁVEL DE 25MM (3/4')</t>
  </si>
  <si>
    <t>I2201</t>
  </si>
  <si>
    <t>TUBO PVC SOLDÁVEL DE 32MM (1')</t>
  </si>
  <si>
    <t>C1950</t>
  </si>
  <si>
    <t>PONTO SANITÁRIO, MATERIAL E EXECUÇÃO</t>
  </si>
  <si>
    <t>I1282</t>
  </si>
  <si>
    <t>JOELHO PVC PARA ESGOTO DE 100MM</t>
  </si>
  <si>
    <t>I1283</t>
  </si>
  <si>
    <t>JOELHO PVC PARA ESGOTO DE 40MM</t>
  </si>
  <si>
    <t>I1284</t>
  </si>
  <si>
    <t>JOELHO PVC PARA ESGOTO DE 50MM</t>
  </si>
  <si>
    <t>I2012</t>
  </si>
  <si>
    <t>TE PVC RIGIDO. PARA ESGOTO - 100MM (4')</t>
  </si>
  <si>
    <t>I2013</t>
  </si>
  <si>
    <t>TE PVC RIGIDO. PARA ESGOTO - 40MM (1 1/2')</t>
  </si>
  <si>
    <t>I2193</t>
  </si>
  <si>
    <t>TUBO PVC ESGOTO DE 100MM (4')</t>
  </si>
  <si>
    <t>I2194</t>
  </si>
  <si>
    <t>TUBO PVC ESGOTO DE 40MM (1 1/2')</t>
  </si>
  <si>
    <t>I2195</t>
  </si>
  <si>
    <t>TUBO PVC ESGOTO DE 50MM (2')</t>
  </si>
  <si>
    <t>94972</t>
  </si>
  <si>
    <t>REGISTRO DE GAVETA COM CANOPLA Ø 25MM (1) - FORNECIMENTO E INSTALAÇÃO</t>
  </si>
  <si>
    <t>00000108</t>
  </si>
  <si>
    <t>ADAPTADOR PVC SOLDAVEL CURTO COM BOLSA E ROSCA, 32 MM X 1", PARA AGUA FRIA</t>
  </si>
  <si>
    <t>00003146</t>
  </si>
  <si>
    <t>FITA VEDA ROSCA EM ROLOS DE 18 MM X 10 M (L X C)</t>
  </si>
  <si>
    <t>00006013</t>
  </si>
  <si>
    <t>REGISTRO GAVETA COM ACABAMENTO E CANOPLA CROMADOS, SIMPLES, BITOLA 1 " (REF 1509)</t>
  </si>
  <si>
    <t>REGISTRO DE PRESSÃO BRUTO, LATÃO, ROSCÁVEL, 1/2, COM ACABAMENTO E CANOPLA CROMADOS. FORNECIDO E INSTALADO EM RAMAL DE ÁGUA. AF_12/2014</t>
  </si>
  <si>
    <t>AUXILIAR DE ENCANADOR OU BOMBEIRO HIDRÁULICO COM ENCARGOS COMPLEMENTARES</t>
  </si>
  <si>
    <t>00003148</t>
  </si>
  <si>
    <t>FITA VEDA ROSCA EM ROLOS DE 18 MM X 50 M (L X C)</t>
  </si>
  <si>
    <t>00006021</t>
  </si>
  <si>
    <t>REGISTRO PRESSAO COM ACABAMENTO E CANOPLA CROMADA, SIMPLES, BITOLA 1/2 " (REF 1416)</t>
  </si>
  <si>
    <t>SIFÃO DO TIPO GARRAFA / COPO EM PVC 1.1/4" - FORNECIMENTO E INSTALAÇÃO. AF_12/2013</t>
  </si>
  <si>
    <t>00006146</t>
  </si>
  <si>
    <t>SIFAO PLASTICO TIPO COPO PARA TANQUE, 1.1/4 X 1.1/2 "</t>
  </si>
  <si>
    <t>C1990</t>
  </si>
  <si>
    <t>PORTA SABÃO LÍQUIDO DE VIDRO (INSTALAD0)</t>
  </si>
  <si>
    <t>I1712</t>
  </si>
  <si>
    <t>PORTA SABÃO LÍQUIDO DE VIDRO</t>
  </si>
  <si>
    <t>C4670</t>
  </si>
  <si>
    <t>PORTA PAPEL METÁLICO (INSTALAD0)</t>
  </si>
  <si>
    <t>I8670</t>
  </si>
  <si>
    <t>PORTA PAPEL METÁLICO</t>
  </si>
  <si>
    <t>TORNEIRA CROMADA DE MESA, 1/2 OU 3/4, PARA LAVATÓRIO, PADRÃO MÉDIO - FORNECIMENTO E INSTALAÇÃO. AF_12/2013</t>
  </si>
  <si>
    <t>00036791</t>
  </si>
  <si>
    <t>TORNEIRA CROMADA DE MESA PARA LAVATORIO, BICA ALTA (REF 1195)</t>
  </si>
  <si>
    <t>C4068</t>
  </si>
  <si>
    <t>BANCADA DE GRANITO CINZA E=2cm</t>
  </si>
  <si>
    <t>88309</t>
  </si>
  <si>
    <t>I7893</t>
  </si>
  <si>
    <t>BANCADA DE GRANITO CINZA POLIDO E=2cm</t>
  </si>
  <si>
    <t>C2284</t>
  </si>
  <si>
    <t>SOLEIRA DE GRANITO L= 15cm</t>
  </si>
  <si>
    <t>I1880</t>
  </si>
  <si>
    <t>SOLEIRA DE GRANITO DE 15CM</t>
  </si>
  <si>
    <t>C0197</t>
  </si>
  <si>
    <t>ARGAMASSA MISTA DE CIMENTO CAL HIDR. E AREIA S/PEN. TRAÇO 1:1:4</t>
  </si>
  <si>
    <t>00000370</t>
  </si>
  <si>
    <t>AREIA MEDIA - POSTO JAZIDA/FORNECEDOR (SEM FRETE)</t>
  </si>
  <si>
    <t>ESPELHO CRISTAL, ESPESSURA 4MM, COM PARAFUSOS DE FIXACAO, SEM MOLDURA</t>
  </si>
  <si>
    <t>00000442</t>
  </si>
  <si>
    <t>PARAFUSO FRANCES M16 EM ACO GALVANIZADO, COMPRIMENTO = 45 MM, DIAMETRO = 16 MM, CABECA ABAULADA</t>
  </si>
  <si>
    <t>00011186</t>
  </si>
  <si>
    <t>ESPELHO CRISTAL E = 4 MM</t>
  </si>
  <si>
    <t>VIDRACEIRO COM ENCARGOS COMPLEMENTARES</t>
  </si>
  <si>
    <t>APLICAÇÃO MANUAL DE PINTURA COM TINTA LÁTEX PVA EM TETO, DUAS DEMÃOS</t>
  </si>
  <si>
    <t>7345</t>
  </si>
  <si>
    <t>TINTA LATEX PVA PREMIUM, COR BRANCA</t>
  </si>
  <si>
    <t>L</t>
  </si>
  <si>
    <t>PINTOR COM ENCARGOS COMPLEMENTARES</t>
  </si>
  <si>
    <t>C0223</t>
  </si>
  <si>
    <t>ARMÁRIO DE AÇO P/ UTENSÍLIOS (1.90X0.90X0.50)m</t>
  </si>
  <si>
    <t>I0122</t>
  </si>
  <si>
    <t>ARMARIO DE ACO P/ UTENSILIOS (1,90X0,9X0,5)M</t>
  </si>
  <si>
    <t xml:space="preserve">LIMPEZA LOUCAS E METAIS                                                                                                                                                                                 </t>
  </si>
  <si>
    <t>00000013</t>
  </si>
  <si>
    <t>ESTOPA</t>
  </si>
  <si>
    <t>00005318</t>
  </si>
  <si>
    <t>SOLVENTE DILUENTE A BASE DE AGUARRAS</t>
  </si>
  <si>
    <t>LIMPEZA FINAL DA OBRA</t>
  </si>
  <si>
    <t>00000003</t>
  </si>
  <si>
    <t>ACIDO MURIATICO (SOLUCAO ACIDA)</t>
  </si>
  <si>
    <t>SINAPI-PI, NOV16 e SEINFRA/CE 24.1</t>
  </si>
  <si>
    <t>Obejto: Adequação da nova da 7ª Superintendência Regional da CODEVASF para portadores de deficiência física</t>
  </si>
  <si>
    <t>Demolição de calçada</t>
  </si>
  <si>
    <t>Demolição de alvenaria</t>
  </si>
  <si>
    <t>Locação da obra</t>
  </si>
  <si>
    <t>Demolição de coberta em estrutura metálica</t>
  </si>
  <si>
    <t>Retirada de divisórias</t>
  </si>
  <si>
    <t>MOVIMENTO DE TERRA</t>
  </si>
  <si>
    <t>Esc. Manual de valas em mat. De1ª cat.</t>
  </si>
  <si>
    <t>m³</t>
  </si>
  <si>
    <t>Reaterro c/ compactação manual c/ reaproveitamento</t>
  </si>
  <si>
    <t>INFRA-ESTRUTURA</t>
  </si>
  <si>
    <t>Fundação em pedra argamassada</t>
  </si>
  <si>
    <t>Alvenaria de embassamento de tij fur, c/ argam. Mista</t>
  </si>
  <si>
    <t>Fundação em concreto ciclópico</t>
  </si>
  <si>
    <t>SUPER-ESTRUTURA</t>
  </si>
  <si>
    <t>Concreto armado fck=20Mpa (em pilares)</t>
  </si>
  <si>
    <t>4.2</t>
  </si>
  <si>
    <t>Concreto armado fck=20Mpa (em vigas)</t>
  </si>
  <si>
    <t>4.3</t>
  </si>
  <si>
    <t>Concreto armado fck=20Mpa (em laje)</t>
  </si>
  <si>
    <t>ESTRUTURA DE VEDAÇÃO</t>
  </si>
  <si>
    <t>Alvenaria de tijolo cerâmico e=9cm</t>
  </si>
  <si>
    <t>Latro de concreto</t>
  </si>
  <si>
    <t>Revestimento cerâmico p/ piso com placas tipo grês de dimensões 45x45 cm</t>
  </si>
  <si>
    <t>Piso tátil de borracha</t>
  </si>
  <si>
    <t>Soleira em granito</t>
  </si>
  <si>
    <t>Piso cimentado</t>
  </si>
  <si>
    <t>7.1</t>
  </si>
  <si>
    <t>Chapisco c/  argam. Cimentoe areia traço 1:3</t>
  </si>
  <si>
    <t>7.2</t>
  </si>
  <si>
    <t>7.3</t>
  </si>
  <si>
    <t xml:space="preserve">Reboco </t>
  </si>
  <si>
    <t>7.4</t>
  </si>
  <si>
    <t>Cerâmica esmaltada c/ argamassa pré-fabricada 10 x 10 cm (Fachada)</t>
  </si>
  <si>
    <t>7.5</t>
  </si>
  <si>
    <t>Revestimento cerâmico tipo grês 33x45</t>
  </si>
  <si>
    <t>8.0</t>
  </si>
  <si>
    <t>FORRO</t>
  </si>
  <si>
    <t>8.1</t>
  </si>
  <si>
    <t>Forro de gesso</t>
  </si>
  <si>
    <t>9.0</t>
  </si>
  <si>
    <t>9.1</t>
  </si>
  <si>
    <t>Porta de madeira (0,80x2,10)m adaptada p/ cadeirante</t>
  </si>
  <si>
    <t>9.2</t>
  </si>
  <si>
    <t>Alizar/Guarnição para porta (0,80x2,10)</t>
  </si>
  <si>
    <t>9.3</t>
  </si>
  <si>
    <t>Fechadura de embutir para porta de banheiro</t>
  </si>
  <si>
    <t>9.4</t>
  </si>
  <si>
    <t>Janela de aluminio natural com vidro e=5mm</t>
  </si>
  <si>
    <t>10.0</t>
  </si>
  <si>
    <t>INSTALAÇÕES ELETRICAS</t>
  </si>
  <si>
    <t>10.1</t>
  </si>
  <si>
    <t>Luminaria globo vidroleitoso/plafonier/bocal/lampada 100w</t>
  </si>
  <si>
    <t>10.2</t>
  </si>
  <si>
    <t>Interruptor simples - 1 tecla -  fornecimento e instalação</t>
  </si>
  <si>
    <t>10.3</t>
  </si>
  <si>
    <t>Interruptor simples - 2 tecla -  fornecimento e instalação</t>
  </si>
  <si>
    <t>10.4</t>
  </si>
  <si>
    <t>Tomada Simples - fornecimento e instalação</t>
  </si>
  <si>
    <t>11.0</t>
  </si>
  <si>
    <t>11.1</t>
  </si>
  <si>
    <t>Reserv. de Fibrac. CAP = 500L</t>
  </si>
  <si>
    <t>11.2</t>
  </si>
  <si>
    <t>Fossa séptica</t>
  </si>
  <si>
    <t>11.3</t>
  </si>
  <si>
    <t>Sumidouro</t>
  </si>
  <si>
    <t>11.4</t>
  </si>
  <si>
    <t>Bacia sanitária c/ caixa acoplada para cadeirantes</t>
  </si>
  <si>
    <t>11.5</t>
  </si>
  <si>
    <t>Bancada em granito p/ lavatório</t>
  </si>
  <si>
    <t>11.6</t>
  </si>
  <si>
    <t>Cuba de embutir para lavatório</t>
  </si>
  <si>
    <t>11.7</t>
  </si>
  <si>
    <t>Torneira p/ lavatorio</t>
  </si>
  <si>
    <t>11.8</t>
  </si>
  <si>
    <t>Ponto de consumo de água - fornecimento e instalação</t>
  </si>
  <si>
    <t>11.9</t>
  </si>
  <si>
    <t>Registro de gaveta 1" - fornecimento e instalação</t>
  </si>
  <si>
    <t>11.10</t>
  </si>
  <si>
    <t>Ponto de esgoto em PVC para lavatório</t>
  </si>
  <si>
    <t>11.11</t>
  </si>
  <si>
    <t>Ponto de esgoto em PVC para sanitário</t>
  </si>
  <si>
    <t>11.12</t>
  </si>
  <si>
    <t>Instalação de caixa d'água existente</t>
  </si>
  <si>
    <t>12.0</t>
  </si>
  <si>
    <t>PINTURAS</t>
  </si>
  <si>
    <t>12.1</t>
  </si>
  <si>
    <t>Emassamento e lixamento de paredes duas demãos</t>
  </si>
  <si>
    <t>12.2</t>
  </si>
  <si>
    <t>Pintura latex duas demãos  p/ paredes</t>
  </si>
  <si>
    <t>12.3</t>
  </si>
  <si>
    <t>Pintura esmalte duas demãos, p/ esquadria de madeira</t>
  </si>
  <si>
    <t>13.0</t>
  </si>
  <si>
    <t>13.1</t>
  </si>
  <si>
    <t>Espelho cristal esp.=4mm (banheiros)</t>
  </si>
  <si>
    <t>13.2</t>
  </si>
  <si>
    <t>Barra de apoio p / deficientes fisicos c/ tubo inox p/ wc's</t>
  </si>
  <si>
    <t>13.3</t>
  </si>
  <si>
    <t>Demarcação de vagas de estacionamento</t>
  </si>
  <si>
    <t>13.4</t>
  </si>
  <si>
    <t>Grelha (fechamento de canaleta)</t>
  </si>
  <si>
    <t>13.5</t>
  </si>
  <si>
    <t>Recuperação de assoalho de madeira</t>
  </si>
  <si>
    <t>13.6</t>
  </si>
  <si>
    <t>Piso vinílico semiflexível e=2mm</t>
  </si>
  <si>
    <t>13.7</t>
  </si>
  <si>
    <t>Remanejamento de balcão de madeira</t>
  </si>
  <si>
    <t>13.8</t>
  </si>
  <si>
    <t>Cobertura com telha ondulada de alumínio, espessura de 7 mm</t>
  </si>
  <si>
    <t>13.9</t>
  </si>
  <si>
    <t xml:space="preserve">Elevador 08 passageiros 02 paradas </t>
  </si>
  <si>
    <t xml:space="preserve">COMP. DESENV. </t>
  </si>
  <si>
    <t>13.10</t>
  </si>
  <si>
    <t>Cobertura com telha plástica transparente, inclusive fixação</t>
  </si>
  <si>
    <t>TOTAL GERAL (R$)</t>
  </si>
  <si>
    <t>7ª GERÊNCIA REGIONAL DE DESENVOLVIMENTO E INFRAESTRUTURA - 7ª GRD</t>
  </si>
  <si>
    <t>ANÁLISE DA PLANILHA ORÇAMENTÁRIA – COMPOSIÇÕES ATRIUM</t>
  </si>
  <si>
    <t>74209/001</t>
  </si>
  <si>
    <t>PLACA DE OBRA EM CHAPA ZINCADA, INSTALADA</t>
  </si>
  <si>
    <t xml:space="preserve"> SUB-TOTAL </t>
  </si>
  <si>
    <t>PECA DE MADEIRA DE LEI *2,5 X 7,5* CM (1" X 3"), NÃO APARELHADA, (P/TELHADO)</t>
  </si>
  <si>
    <t>PECA DE MADEIRA NATIVA / REGIONAL 7,5 X 7,5CM (3X3) NAO APARELHADA (P/FORMA)</t>
  </si>
  <si>
    <t>PLACA DE OBRA (PARA CONSTRUCAO CIVIL) EM CHAPA GALVANIZADA *N° 22*, DE *2,0 X 1,125* M</t>
  </si>
  <si>
    <t>PREGO POLIDO COM CABECA 18 X 30</t>
  </si>
  <si>
    <t>CONCRETO NAO ESTRUTURAL, CONSUMO MINIMO 150 KG/M3 (1:3:5:7), PREPARO COM BETONEIRA</t>
  </si>
  <si>
    <t>MAO DE OBRA</t>
  </si>
  <si>
    <t>CARPINTEIRO DE ESQUADRIA COM ENCARGOS COMPLEMENTARES</t>
  </si>
  <si>
    <t xml:space="preserve">DEMOLICAO DE PISO DE ALTA RESISTENCIA                                                                                                                                                                   </t>
  </si>
  <si>
    <t>ok</t>
  </si>
  <si>
    <t>COM BDI 26,24%</t>
  </si>
  <si>
    <t>73899/002</t>
  </si>
  <si>
    <t xml:space="preserve">DEMOLICAO DE ALVENARIA DE TIJOLOS FURADOS S/REAPROVEITAMENTO                                                                                                                                            </t>
  </si>
  <si>
    <t>74077/001</t>
  </si>
  <si>
    <t xml:space="preserve">LOCACAO CONVENCIONAL DE OBRA, ATRAVÉS DE GABARITO DE TABUAS CORRIDAS PONTALETADAS, SEM REAPROVEITAMENTO                                                                                                 </t>
  </si>
  <si>
    <t>00000337</t>
  </si>
  <si>
    <t>ARAME RECOZIDO 18 BWG, 1,25 MM (0,01 KG/M)</t>
  </si>
  <si>
    <t>00004491</t>
  </si>
  <si>
    <t>00005061</t>
  </si>
  <si>
    <t>PREGO DE ACO POLIDO COM CABECA 18 X 27 (2 1/2 X 10)</t>
  </si>
  <si>
    <t>00010567</t>
  </si>
  <si>
    <t>TABUA MADEIRA 3A QUALIDADE 2,5 X 23,0CM (1 X 9") NAO APARELHADA</t>
  </si>
  <si>
    <t>CARPINTEIRO DE FORMAS COM ENCARGOS COMPLEMENTARES</t>
  </si>
  <si>
    <t>89263</t>
  </si>
  <si>
    <t>DEMOLICAO DE ESTRUTURA METALICA SEM REMOCAO</t>
  </si>
  <si>
    <t>SOLDADOR COM ENCARGOS COMPLEMENTARES</t>
  </si>
  <si>
    <t>72223</t>
  </si>
  <si>
    <t xml:space="preserve">RETIRADAS DE DIVISORIAS EM CHAPAS OU TABUAS, COM RETIRADA DO ENTARUGAMENTO                                                                                                                              </t>
  </si>
  <si>
    <t>79478</t>
  </si>
  <si>
    <t>ESCAVACAO MANUAL CAMPO ABERTO EM SOLO EXCETO ROCHA ATE 2,00M PROFUNDIDADE</t>
  </si>
  <si>
    <t>5719</t>
  </si>
  <si>
    <t>REATERRO APILOADO EM CAMADAS 0,20M, UTILIZANDO MATERIAL ARGILO-ARENOSO</t>
  </si>
  <si>
    <t>00006079</t>
  </si>
  <si>
    <t>ARGILA, ARGILA VERMELHA OU ARGILA ARENOSA (RETIRADA NA JAZIDA, SEM TRANSPORTE)</t>
  </si>
  <si>
    <t>6122</t>
  </si>
  <si>
    <t xml:space="preserve">EMBASAMENTO C/PEDRA ARGAMASSADA UTILIZANDO ARG.CIM/AREIA 1:4                                                                                                                                            </t>
  </si>
  <si>
    <t>00004730</t>
  </si>
  <si>
    <t>PEDRA DE MAO OU PEDRA RACHAO PARA ARRIMO/FUNDACAO (POSTO PEDREIRA/FORNECEDOR, SEM FRETE)</t>
  </si>
  <si>
    <t>ARGAMASSA TRAÇO 1:4 (CIMENTO E AREIA GROSSA) PARA CHAPISCO CONVENCIONAL, PREPARO MECÂNICO COM BETONEIRA 400 L. AF_06/2014</t>
  </si>
  <si>
    <t>6110</t>
  </si>
  <si>
    <t xml:space="preserve">ALVENARIA DE EMBASAMENTO EM TIJOLOS CERAMICOS MACICOS 5X10X20CM, ASSENTADO COM ARGAMASSA TRACO 1:2:8 (CIMENTO, CAL E AREIA)                                                                             </t>
  </si>
  <si>
    <t>00007258</t>
  </si>
  <si>
    <t>TIJOLO CERAMICO MACICO *5 X 10 X 20* CM</t>
  </si>
  <si>
    <t>ARGAMASSA TRAÇO 1:2:8 (CIMENTO, CAL E AREIA MÉDIA) PARA EMBOÇO/MASSA ÚNICA/ASSENTAMENTO DE ALVENARIA DE VEDAÇÃO, PREPARO MECÂNICO COM MISTURADOR DE EIXO HORIZONTAL DE 300 KG. AF_06/2014</t>
  </si>
  <si>
    <t>73361</t>
  </si>
  <si>
    <t>CONCRETO CICLOPICO FCK=10MPA 30% PEDRA DE MAO INCLUSIVE LANCAMENTO</t>
  </si>
  <si>
    <t>CONCRETO NAO ESTRUTURAL, CONSUMO 210KG/M3, PREPARO COM BETONEIRA, SEM LANCAMENTO</t>
  </si>
  <si>
    <t>VIBRADOR DE IMERSAO MOTOR ELETR 2CV (CP) TUBO DE 48X48 C/MANGOTE DE 5M COMP -EXCL OPERADOR</t>
  </si>
  <si>
    <t>VIBRADOR DE IMERSAO MOTOR ELETR 2CV (CI) TUBO 48X480MM C/MANGOTE DE 5M COMP - EXCL OPERADOR</t>
  </si>
  <si>
    <t>COMP. DESENV. 01</t>
  </si>
  <si>
    <t>CONCRETO ARMADO FCK=20MPA, INCLUSIVE FORMA E LANÇAMENTO</t>
  </si>
  <si>
    <t>73972/002</t>
  </si>
  <si>
    <t>CONCRETO FCK=20MPA, VIRADO EM BETONEIRA, SEM LANCAMENTO</t>
  </si>
  <si>
    <t>ARMAÇÃO UTILIZANDO AÇO CA-25 DE 6.3 MM - MONTAGEM. AF_12/2015</t>
  </si>
  <si>
    <t>ARMAÇÃO UTILIZANDO AÇO CA-25 DE 8.0 MM - MONTAGEM. AF_12/2015</t>
  </si>
  <si>
    <t>ARMAÇÃO UTILIZANDO AÇO CA-25 DE 10.0 MM - MONTAGEM. AF_12/2015</t>
  </si>
  <si>
    <t>ARMAÇÃO UTILIZANDO AÇO CA-25 DE 12.5 MM - MONTAGEM. AF_12/2015</t>
  </si>
  <si>
    <t>MONTAGEM E DESMONTAGEM DE FÔRMA DE PILARES RETANGULARES E ESTRUTURAS SIMILARES COM ÁREA MÉDIA DAS SEÇÕES MENOR OU IGUAL A 0,25 M2 , PÉ-DIREITO SIMPLES, EM MADEIRA SERRADA, 4 UTILIZAÇÕES. AF_12/2015</t>
  </si>
  <si>
    <t xml:space="preserve">MONTAGEM E DESMONTAGEM DE FÔRMA DE VIGA, ESCORAMENTO COM PONTALETE DEMADEIRA, PÉ-DIREITO SIMPLES, EM MADEIRA SERRADA, 2 UTILIZAÇÕES. AF_12/2015  </t>
  </si>
  <si>
    <t xml:space="preserve">MONTAGEM E DESMONTAGEM DE FORMA DE LAJE MACIÇA COM ÁREA MÉDIA MENOR OUIGUAL A 20 M2, PÉ-DIREITO SIMPLES, EM MADEIRA SERRADA, 1 UTILIZAÇÃO.  AF_12/2015  </t>
  </si>
  <si>
    <t>LANÇAMENTO COM USO DE BALDES, ADENSAMENTO E ACABAMENTO DE CONCRETO EM  ESTRUTURAS. AF_12/2015</t>
  </si>
  <si>
    <t>87478</t>
  </si>
  <si>
    <t>ALVENARIA DE VEDAÇÃO DE BLOCOS CERÂMICOS FURADOS NA VERTICAL DE 9X19X39CM (ESPESSURA 9CM) DE PAREDES COM ÁREA LÍQUIDA MAIOR OU IGUAL A 6M² SEM VÃOS E ARGAMASSA DE ASSENTAMENTO COM PREPARO MANUAL. AF_06/2014</t>
  </si>
  <si>
    <t>00034557</t>
  </si>
  <si>
    <t>TELA DE ACO SOLDADA GALVANIZADA/ZINCADA PARA ALVENARIA, FIO D = *1,20 a 1,70* MM, MALHA 15 X 15 MM, (C X L) *50 X 7,5* CM</t>
  </si>
  <si>
    <t>00037395</t>
  </si>
  <si>
    <t>PINO DE ACO COM FURO, HASTE = 27 MM (ACAO DIRETA)</t>
  </si>
  <si>
    <t>CENTO</t>
  </si>
  <si>
    <t>00037592</t>
  </si>
  <si>
    <t>BLOCO CERAMICO DE VEDACAO COM FUROS NA VERTICAL, 9 X 19 X 39 CM - 4,5 MPA (NBR 15270)</t>
  </si>
  <si>
    <t>ARGAMASSA TRAÇO 1:2:8 (CIMENTO, CAL E AREIA MÉDIA) PARA EMBOÇO/MASSA ÚNICA/ASSENTAMENTO DE ALVENARIA DE VEDAÇÃO, PREPARO MANUAL. AF_06/2014</t>
  </si>
  <si>
    <t>74048/007</t>
  </si>
  <si>
    <t>LASTRO DE CONCRETO, ESPESSURA 3 CM, PREPARO MECANICO, INCLUSO ADITIVO IMPERMEABILIZANTE</t>
  </si>
  <si>
    <t>00007325</t>
  </si>
  <si>
    <t>ADITIVO IMPERMEABILIZANTE DE PEGA NORMAL PARA ARGAMASSAS E CONCRETOS SEM ARMACAO</t>
  </si>
  <si>
    <t>CONCRETO NAO ESTRUTURAL, CONSUMO 150KG/M3, PREPARO COM BETONEIRA, SEM LANCAMENTO</t>
  </si>
  <si>
    <t>87250</t>
  </si>
  <si>
    <t>REVESTIMENTO CERÂMICO PARA PISO COM PLACAS TIPO GRÊS DE DIMENSÕES 45X45 CM APLICADA EM AMBIENTES DE ÁREA ENTRE 5 M2 E 10 M2. AF_06/2014</t>
  </si>
  <si>
    <t>C4623</t>
  </si>
  <si>
    <t>PISO PODOTÁTIL INTERNO EM BORRACHA 30x30cm ASSENTAMENTO COM COLA VINIL (FORNECIMENTO E ASSENTAMENTO)</t>
  </si>
  <si>
    <t>I8621</t>
  </si>
  <si>
    <t>COLA VINIL PARA PVC</t>
  </si>
  <si>
    <t>I8622</t>
  </si>
  <si>
    <t>PISO TÁTIL ALERTA OU DIRECIONAL EMBORRACHADO COR PRETO</t>
  </si>
  <si>
    <t>84190</t>
  </si>
  <si>
    <t>PISO GRANITO ASSENTADO SOBRE ARGAMASSA CIMENTO / CAL / AREIA TRACO 1:0,25:3 INCLUSIVE REJUNTE EM CIMENTO</t>
  </si>
  <si>
    <t>00001380</t>
  </si>
  <si>
    <t>CIMENTO BRANCO</t>
  </si>
  <si>
    <t>00010841</t>
  </si>
  <si>
    <t>GRANITO CINZA POLIDO PARA PISO E = 2 CM</t>
  </si>
  <si>
    <t>ARGAMASSA TRAÇO 1:3 (CIMENTO E AREIA MÉDIA) PARA CONTRAPISO, PREPARO MECÂNICO COM BETONEIRA 400 L. AF_06/2014</t>
  </si>
  <si>
    <t>87692</t>
  </si>
  <si>
    <t>CONTRAPISO EM ARGAMASSA TRAÇO 1:4 (CIMENTO E AREIA), PREPARO MANUAL, APLICADO EM ÁREAS SECAS MENORES QUE 10M2 SOBRE LAJE, NÃO ADERIDO, ESPESSURA 5CM, ACABAMENTO NÃO REFORÇADO. AF_06/2014</t>
  </si>
  <si>
    <t>ARGAMASSA TRAÇO 1:4 (CIMENTO E AREIA MÉDIA) PARA CONTRAPISO, PREPARO MANUAL. AF_06/2014</t>
  </si>
  <si>
    <t>C4442 - Adaptada</t>
  </si>
  <si>
    <t>CERÂMICA ESMALTADA C/ ARG. PRÉ-FABRICADA ATÉ 10x10cm (100cm²) - DECORATIVA - P/ PAREDE</t>
  </si>
  <si>
    <t>I6497</t>
  </si>
  <si>
    <t>CERÂMICA ESMALTADA DIMENSÕES ATÉ 10x10cm (100 cm²) - DECORATIVA</t>
  </si>
  <si>
    <t>ARGAMASSA COLANTE TIPO ACIII</t>
  </si>
  <si>
    <t>LADRILISTA COM ENCARGOS COMPLEMENTARES</t>
  </si>
  <si>
    <t>87879</t>
  </si>
  <si>
    <t>CHAPISCO APLICADO TANTO EM PILARES E VIGAS DE CONCRETO COMO EM ALVENARIAS DE PAREDES INTERNAS, COM COLHER DE PEDREIRO. ARGAMASSA TRAÇO 1:3 COM PREPARO EM BETONEIRA 400L. AF_06/2014</t>
  </si>
  <si>
    <t>ARGAMASSA TRAÇO 1:3 (CIMENTO E AREIA GROSSA) PARA CHAPISCO CONVENCIONAL, PREPARO MECÂNICO COM BETONEIRA 400 L. AF_06/2014</t>
  </si>
  <si>
    <t>87532</t>
  </si>
  <si>
    <t>EMBOÇO, PARA RECEBIMENTO DE CERÂMICA, EM ARGAMASSA TRAÇO 1:2:8, PREPARO MANUAL, APLICADO MANUALMENTE EM FACES INTERNAS DE PAREDES DE AMBIENTES COM ÁREA ENTRE 5M2 E 10M2, ESPESSURA DE 20MM, COM EXECUÇÃO DE TALISCAS. AF_06/2014</t>
  </si>
  <si>
    <t>84076</t>
  </si>
  <si>
    <t>REBOCO TRACO 1:3 (CIMENTO E AREIA MEDIA NAO PENEIRADA), BASE PARA TINTA EPOXI, PREPARO MANUAL DA ARGAMASSA</t>
  </si>
  <si>
    <t>00001379</t>
  </si>
  <si>
    <t>87273</t>
  </si>
  <si>
    <t>REVESTIMENTO CERÂMICO PARA PAREDES INTERNAS COM PLACAS TIPO GRÊS OU SEMI-GRÊS DE DIMENSÕES 33X45 CM APLICADAS EM AMBIENTES DE ÁREA ENTRE 5 M² E 10 M² NA ALTURA INTEIRA DAS PAREDES. AF_06/2014</t>
  </si>
  <si>
    <t>73986/001</t>
  </si>
  <si>
    <t xml:space="preserve">FORRO DE GESSO EM PLACAS 60X60CM, ESPESSURA 1,2CM, INCLUSIVE FIXACAO COM ARAME                                                                                                                          </t>
  </si>
  <si>
    <t>00000345</t>
  </si>
  <si>
    <t>ARAME GALVANIZADO 18 BWG, 1,24MM (0,009 KG/M)</t>
  </si>
  <si>
    <t>00003315</t>
  </si>
  <si>
    <t>GESSO</t>
  </si>
  <si>
    <t>00004812</t>
  </si>
  <si>
    <t>PLACA DE GESSO PARA FORRO, DE *60 X 60* CM E ESPESSURA DE 12 MM (30 MM NAS BORDAS) SEM COLOCACAO</t>
  </si>
  <si>
    <t>GESSEIRO COM ENCARGOS COMPLEMENTARES</t>
  </si>
  <si>
    <t>90822</t>
  </si>
  <si>
    <t>PORTA DE MADEIRA PARA PINTURA, SEMI-OCA (LEVE OU MÉDIA), 80X210CM, ESPESSURA DE 3,5CM, INCLUSO DOBRADIÇAS FORNECIMENTO E INSTALAÇÃO. AF_08/2015</t>
  </si>
  <si>
    <t>00002432</t>
  </si>
  <si>
    <t>DOBRADICA EM ACO/FERRO, 3 1/2" X 3", E= 1,9 A 2 MM, COM ANEL, CROMADO OU ZINCADO, TAMPA BOLA, COM PARAFUSOS</t>
  </si>
  <si>
    <t>00010555</t>
  </si>
  <si>
    <t>PORTA DE MADEIRA SEMI-OCA, FOLHA LISA PARA PINTURA *80 X 210 X 3,5* CM</t>
  </si>
  <si>
    <t>00011055</t>
  </si>
  <si>
    <t>PARAFUSO ROSCA SOBERBA ZINCADO CABECA CHATA FENDA SIMPLES 3,5 X 25 MM (1 ")</t>
  </si>
  <si>
    <t>90828</t>
  </si>
  <si>
    <t>ALIZAR / GUARNIÇÃO DE 5X1,5CM PARA PORTA DE 80X210CM FIXADO COM PREGOS , PADRÃO MÉDIO - FORNECIMENTO E INSTALAÇÃO. AF_06/2015_P</t>
  </si>
  <si>
    <t>00020017</t>
  </si>
  <si>
    <t>GUARNICAO/ ALIZAR/ VISTA MACICA, E= *1* CM, L= *4,5* CM, EM CEDRINHO/ ANGELIM COMERCIAL/ EUCALIPTO/ CURUPIXA/ PEROBA/ CUMARU OU EQUIVALENTE DA REGIAO</t>
  </si>
  <si>
    <t>90831</t>
  </si>
  <si>
    <t>FECHADURA DE EMBUTIR PARA PORTA DE BANHEIRO, COMPLETA, ACABAMENTO PADRÃO MÉDIO, INCLUSO EXECUÇÃO DE FURO - FORNECIMENTO E INSTALAÇÃO. AF_08/2015</t>
  </si>
  <si>
    <t>00003099</t>
  </si>
  <si>
    <t>FECHADURA DE EMBUTIR PARA PORTA DE BANHEIRO, TIPO TRANQUETA, MAQUINA 55 MM, MACANETAS ALAVANCA E ROSETAS REDONDAS EM METAL CROMADO - NIVEL SEGURANCA MEDIO - COMPLETA</t>
  </si>
  <si>
    <t>CJ</t>
  </si>
  <si>
    <t>74067/001</t>
  </si>
  <si>
    <t xml:space="preserve">JANELA ALUMINIO DE CORRER, 2 FOLHAS PARA VIDRO, SEM BANDEIRA, LINHA 25                                                                                                                                  </t>
  </si>
  <si>
    <t>00000597</t>
  </si>
  <si>
    <t>JANELA DE CORRER EM ALUMÍNIO, SÉRIE 25, SEM BANDEIRA, COM 4 FOLHAS PARA VIDRO, (DUAS FIXAS E DUAS MÓVEIS) 1,60 X 1,10 M (INCLUSO GUARNIÇÃO E VIDRO LISO INCOLOR)</t>
  </si>
  <si>
    <t>ARGAMASSA TRAÇO 1:0,5:4,5 (CIMENTO, CAL E AREIA MÉDIA) PARA ASSENTAMENTO DE ALVENARIA, PREPARO MANUAL. AF_08/2014</t>
  </si>
  <si>
    <t>74041/002</t>
  </si>
  <si>
    <t xml:space="preserve">LUMINARIA GLOBO VIDRO LEITOSO/PLAFONIER/BOCAL/LAMPADA 100W                                                                                                                                              </t>
  </si>
  <si>
    <t>00003754</t>
  </si>
  <si>
    <t>LAMPADA FLUORESCENTE TUBULAR T10 DE 40 W, BIVOLT</t>
  </si>
  <si>
    <t>00003803</t>
  </si>
  <si>
    <t>LUMINARIA PLAFONIER SOBREPOR ARO/BASE METALICA C/ GLOBO ESFERICO VIDRO LEITOSO BOCA 10CM DIAM 20CM P/ 1 LAMP INCAND, INCL SOQUETE PORCELANA</t>
  </si>
  <si>
    <t>AUXILIAR DE ELETRICISTA COM ENCARGOS COMPLEMENTARES</t>
  </si>
  <si>
    <t>93128</t>
  </si>
  <si>
    <t>PONTO DE ILUMINAÇÃO RESIDENCIAL INCLUINDO INTERRUPTOR SIMPLES, CAIXA ELÉTRICA, ELETRODUTO, CABO, RASGO, QUEBRA E CHUMBAMENTO (EXCLUINDO LUMINÁRIA E LÂMPADA). AF_01/2016</t>
  </si>
  <si>
    <t>RASGO EM ALVENARIA PARA ELETRODUTOS COM DIAMETROS MENORES OU IGUAIS A 40 MM. AF_05/2015</t>
  </si>
  <si>
    <t>QUEBRA EM ALVENARIA PARA INSTALAÇÃO DE CAIXA DE TOMADA (4X4 OU 4X2). AF_05/2015</t>
  </si>
  <si>
    <t>CHUMBAMENTO LINEAR EM ALVENARIA PARA RAMAIS/DISTRIBUIÇÃO COM DIÂMETROS CHUMBAMENTO LINEAR EM ALVENARIA PARA RAMAIS/DISTRIBUIÇÃO COM DIÂMETROS</t>
  </si>
  <si>
    <t xml:space="preserve">ELETRODUTO FLEXÍVEL CORRUGADO, PVC, DN 20 MM (1/2"), PARA CIRCUITOS TERMINAIS, INSTALADO EM LAJE - FORNECIMENTO E INSTALAÇÃO. AF_12/2015    </t>
  </si>
  <si>
    <t xml:space="preserve">ELETRODUTO FLEXÍVEL CORRUGADO,  PVC, DN 20 MM (1/2"), PARA CIRCUITOS TERMINAIS, INSTALADO EM PAREDE -  FORNECIMENTO E INSTALAÇÃO. AF_12/2015  </t>
  </si>
  <si>
    <t>CABO DE COBRE FLEXÍVEL ISOLADO, 1,5 MM2, ANTI-CHAMA 450/750 V, PARA CI  RCUITOS TERMINAIS - FORNECIMENTO E INSTALAÇÃO. AF_12/2015</t>
  </si>
  <si>
    <t>CAIXA OCTOGONAL 3" X 3", PVC, INSTALADA EM LAJE - FORNECIMENTO E INSTALAÇÃO. AF_12/2015</t>
  </si>
  <si>
    <t>CAIXA RETANGULAR 4'" X 2" MÉDIA (1,30 M DO PISO),PVC, INSTALADA EM PAREDE - FORNECIMENTO E INSTALAÇÃO. AF_12/2015</t>
  </si>
  <si>
    <t>INTERRUPTOR SIMPLES (1 MÓDULO), 10A/250V, INCLUINDO SUPORTE E PLACA - FORNECIMENTO E INSTALAÇÃO. AF_12/2015</t>
  </si>
  <si>
    <t>93137</t>
  </si>
  <si>
    <t>PONTO DE ILUMINAÇÃO RESIDENCIAL INCLUINDO INTERRUPTOR SIMPLES (2 MÓDULOS), CAIXA ELÉTRICA, ELETRODUTO, CABO, RASGO, QUEBRA E CHUMBAMENTO (EXCLUINDO LUMINÁRIA E LÂMPADA). AF_01/2016</t>
  </si>
  <si>
    <t>INTERRUPTOR SIMPLES (2 MÓDULOS), 10A/250V, INCLUINDO SUPORTE E PLACA - FORNECIMENTO E INSTALAÇÃO. AF_12/2015</t>
  </si>
  <si>
    <t>PONTO DE TOMADA RESIDENCIAL INCLUINDO TOMADA 20A/250V, CAIXA ELÉTRICA, ELETRODUTO, CABO, RASGO, QUEBRA E CHUMBAMENTO. AF_01/2016</t>
  </si>
  <si>
    <t>CABO DE COBRE FLEXÍVEL ISOLADO, 2,5 MM2 , ANTI-CHAMA 450/750 V  , PARA CIRCUITOS TERMINAIS - FORNECIMENTO E INSTALAÇÃO. AF_12/2015</t>
  </si>
  <si>
    <t>TOMADA MÉDIA DE EMBUTIR (1 MÓDULO), 2P+T 20 A, INCLUINDO SUPORTE E PLACA - FORNECIMENTO E INSTALAÇÃO. AF_12/2015</t>
  </si>
  <si>
    <t>C3441</t>
  </si>
  <si>
    <t>CAIXA D´ÁGUA EM FYBERGLASS - CAP. 500L</t>
  </si>
  <si>
    <t>I6226</t>
  </si>
  <si>
    <t>CAIXA D'ÁGUA EM FYBERGLASS CAP.500L, COM TAMPA</t>
  </si>
  <si>
    <t>74197/001</t>
  </si>
  <si>
    <t xml:space="preserve">FOSSA SEPTICA EM ALVENARIA DE TIJOLO CERAMICO MACICO DIMENSOES EXTERNAS 1,90X1,10X1,40M, 1.500 LITROS, REVESTIDA INTERNAMENTE COM BARRA LISA, COM TAMPA EM CONCRETO ARMADO COM ESPESSURA 8CM            </t>
  </si>
  <si>
    <t xml:space="preserve">BARRA LISA COM ARGAMASSA TRACO 1:4 (CIMENTO E AREIA GROSSA), ESPESSURA2CM, PREPARO MECANICO                                                                                                             </t>
  </si>
  <si>
    <t xml:space="preserve">ALVENARIA EM TIJOLO CERAMICO MACICO 5X10X20CM 1/2 VEZ (ESPESSURA 10CM), ASSENTADO COM ARGAMASSA TRACO 1:2:8 (CIMENTO, CAL E AREIA)                                                                      </t>
  </si>
  <si>
    <t>73983/001</t>
  </si>
  <si>
    <t>CONCRETO FCK=15MPA, VIRADO EM BETONEIRA, SEM LANCAMENTO, COM IMPERMEABILIZANTE</t>
  </si>
  <si>
    <t>MONTAGEM E DESMONTAGEM DE FÔRMA DE PILARES RETANGULARES E ESTRUTURAS SIMILARES COM ÁREA MÉDIA DAS SEÇÕES MAIOR QUE 0,25 M2, PÉ-DIREITO SIMPLES, EM CHAPA DE MADEIRA COMPENSADA RESINADA, 6 UTILIZAÇÕES. AF_12/2015</t>
  </si>
  <si>
    <t>ARMAÇÃO DE FUNDAÇÕES E ESTRUTURAS DE CONCRETO ARMADO, EXCETO VIGAS,  PILARES E LAJES (DE EDIFÍCIOS DE MÚLTIPLOS PAVIMENTOS, EDIFICAÇÃO TÉRREA OU SOBRADO), UTILIZANDO AÇO CA-50 DE 8.0 MM - MONTAGEM. AF_12/2015</t>
  </si>
  <si>
    <t>74198/001</t>
  </si>
  <si>
    <t xml:space="preserve">SUMIDOURO EM ALVENARIA DE TIJOLO CERAMICO MACICO DIAMETRO 1,20M E ALTURA 5,00M, COM TAMPA EM CONCRETO ARMADO DIAMETRO 1,40M E ESPESSURA 10CM                        </t>
  </si>
  <si>
    <t>00000033</t>
  </si>
  <si>
    <t>ACO CA-50, 8,0 MM, VERGALHAO</t>
  </si>
  <si>
    <t>00001106</t>
  </si>
  <si>
    <t>CAL HIDRATADA CH-I PARA ARGAMASSAS</t>
  </si>
  <si>
    <t>00004718</t>
  </si>
  <si>
    <t>PEDRA BRITADA N. 2 (19 A 38 MM) POSTO PEDREIRA/FORNECEDOR, SEM FRETE</t>
  </si>
  <si>
    <t>00004721</t>
  </si>
  <si>
    <t>PEDRA BRITADA N. 1 (9,5 a 19 MM) POSTO PEDREIRA/FORNECEDOR, SEM FRETE</t>
  </si>
  <si>
    <t>BETONEIRA CAPACIDADE NOMINAL DE 400 L, CAPACIDADE DE MISTURA 310 L, MOTOR ELÉTRICO TRIFÁSICO POTÊNCIA DE 2 HP, SEM CARREGADOR - CHP DIURNO. AF_10/2014</t>
  </si>
  <si>
    <t>CHP</t>
  </si>
  <si>
    <t>ARMADOR COM ENCARGOS COMPLEMENTARES</t>
  </si>
  <si>
    <t>POCEIRO COM ENCARGOS COMPLEMENTARES</t>
  </si>
  <si>
    <t>C4635</t>
  </si>
  <si>
    <t>BACIA SANITÁRIA PARA CADEIRANTES C/ ASSENTO (ABERTURA FRONTAL)</t>
  </si>
  <si>
    <t>I0082</t>
  </si>
  <si>
    <t>ANEL DE VEDAÇÃO PARA BACIA</t>
  </si>
  <si>
    <t>I0301</t>
  </si>
  <si>
    <t>BUCHA PLASTICA 8MM</t>
  </si>
  <si>
    <t>I1091</t>
  </si>
  <si>
    <t>ENGATE CROMADO</t>
  </si>
  <si>
    <t>I1516</t>
  </si>
  <si>
    <t>MASSA PARA VIDRO</t>
  </si>
  <si>
    <t>I1579</t>
  </si>
  <si>
    <t>PARAFUSO CROMADO P/FIXAÇÃO SANITARIOS</t>
  </si>
  <si>
    <t>I8636</t>
  </si>
  <si>
    <t>ASSENTO SANITÁRIO COM ABERTURA FRONTAL (PADRÃO ALTO)</t>
  </si>
  <si>
    <t>I8651</t>
  </si>
  <si>
    <t>BACIA DE LOUÇA BRANCA C/ CAIXA ACOPLADA, P/ DEFICIENTE</t>
  </si>
  <si>
    <t>86895</t>
  </si>
  <si>
    <t>BANCADA DE GRANITO CINZA POLIDO PARA LAVATÓRIO 0,50 X 0,60 M - FORNECIMENTO E INSTALAÇÃO. AF_12/2013_P</t>
  </si>
  <si>
    <t>00007568</t>
  </si>
  <si>
    <t>BUCHA NYLON S-10 C/ PARAFUSO ACO ZINC ROSCA SOBERBA CAB CHATA 5,5 X 65MM</t>
  </si>
  <si>
    <t>00011795</t>
  </si>
  <si>
    <t>GRANITO CINZA POLIDO P/BANCADA E=2,5 CM</t>
  </si>
  <si>
    <t>00037590</t>
  </si>
  <si>
    <t>SUPORTE MAO-FRANCESA EM ACO, ABAS IGUAIS 30 CM, CAPACIDADE MINIMA 60 KG, BRANCO</t>
  </si>
  <si>
    <t>86901</t>
  </si>
  <si>
    <t>86915</t>
  </si>
  <si>
    <t>89957</t>
  </si>
  <si>
    <t>PONTO DE CONSUMO DE ÁGUA FRIA (SUBRAMAL) COM TUBULAÇÃO DE PVC, DN 25 MM, INSTALADO EM RAMAL DE ÁGUA. AF_12/2014</t>
  </si>
  <si>
    <t>TUBO, PVC, SOLDÁVEL, DN 25MM, INSTALADO EM RAMAL OU SUB-RAMAL DE ÁGUA FORNECIMENTO E INSTALAÇÃO . AF_12/2014_P</t>
  </si>
  <si>
    <t>JOELHO 90 GRAUS, PVC, SOLDÁVEL, DN 25MM, INSTALADO EM RAMAL OU SUB-RAMAL DE ÁGUA FORNECIMENTO E INSTALAÇÃO . AF_12/2014_P</t>
  </si>
  <si>
    <t>JOELHO 90 GRAUS COM BUCHA DE LATÃO, PVC, SOLDÁVEL, DN 25MM, X 3/4 INSTALADO EM RAMAL OU SUB-RAMAL DE ÁGUA FORNECIMENTO E INSTALAÇÃO . AF_12/2014_P</t>
  </si>
  <si>
    <t>TE, PVC, SOLDÁVEL, DN 25MM, INSTALADO EM RAMAL OU SUB-RAMAL DE ÁGUA FORNECIMENTO E INSTALAÇÃO. AF_12/2014_P</t>
  </si>
  <si>
    <t>RASGO EM ALVENARIA PARA RAMAIS/ DISTRIBUIÇÃO COM DIAMETROS MENORES OU IGUAIS A 40 MM. AF_05/2015</t>
  </si>
  <si>
    <t>74175/001</t>
  </si>
  <si>
    <t xml:space="preserve">REGISTRO GAVETA 1" COM CANOPLA ACABAMENTO CROMADO SIMPLES - FORNECIMENTO E INSTALACAO                                                                                                                   </t>
  </si>
  <si>
    <t>C4602</t>
  </si>
  <si>
    <t>PONTO DE ESGOTO EM PVC P/ TANQUE E LAVATÓRIO MSD FUNASA TIPO 10 (MATERIAL E EXECUÇÃO)</t>
  </si>
  <si>
    <t>AREIA GROSSA</t>
  </si>
  <si>
    <t>I0435</t>
  </si>
  <si>
    <t>CAIXA SIFONADA 150 x 150 x 50 COM GRELHA</t>
  </si>
  <si>
    <t>CAL HIDRATADA</t>
  </si>
  <si>
    <t>CIMENTO PORTLAND</t>
  </si>
  <si>
    <t>C4603</t>
  </si>
  <si>
    <t>PONTO DE ESGOTO EM PVC P/ SANITÁRIO INCLUSIVE COLUNA VENTILAÇÃO MSD FUNASA TIPO 10 (MATERIAL E EXECUÇÃO)</t>
  </si>
  <si>
    <t>COMP. DESENV. 02</t>
  </si>
  <si>
    <t>INSTALAÇÃO DE CAIXA D'AGUA EXISTENTE</t>
  </si>
  <si>
    <t>TORNEIRA DE BOIA VAZAO TOTAL 1/2" C/ BALAO PLASTICO OU METALICO</t>
  </si>
  <si>
    <t>TUBO PVC ROSCAVEL, 3/4", AGUA FRIA PREDIAL</t>
  </si>
  <si>
    <t>TUBO PVC ROSCAVEL, 1/2", AGUA FRIA PREDIAL</t>
  </si>
  <si>
    <t>TUBO PVC ROSCAVEL, 1 1/2", AGUA FRIA PREDIAL</t>
  </si>
  <si>
    <t>JOELHO PVC C/ROSCA 90G P/AGUA FRIA PREDIAL 1/2"</t>
  </si>
  <si>
    <t>JOELHO PVC C/ROSCA 90G P/ AGUA FRIA PREDIAL 3/4"</t>
  </si>
  <si>
    <t>JOELHO PVC, 45 GRAUS, ROSCAVEL, 1 1/2", AGUA FRIA PREDIAL</t>
  </si>
  <si>
    <t>LUVA PVC, ROSCAVEL, 1 1/2", AGUA FRIA PREDIAL</t>
  </si>
  <si>
    <t>LUVA ROSCAVEL, PVC, 1/2", AGUA FRIA PREDIAL</t>
  </si>
  <si>
    <t>LUVA ROSCAVEL, PVC, 3/4", AGUA FRIA PREDIAL</t>
  </si>
  <si>
    <t>TE PVC, ROSCAVEL, 90 GRAUS, 1/2", AGUA FRIA PREDIAL</t>
  </si>
  <si>
    <t>TE PVC, ROSCAVEL, 90 GRAUS, 3/4", AGUA FRIA PREDIAL</t>
  </si>
  <si>
    <t>TE PVC, ROSCAVEL, 90 GRAUS, 1 1/2", AGUA FRIA PREDIAL</t>
  </si>
  <si>
    <t>ADAPTADOR PVC, ROSCAVEL, COM FLANGES E ANEL DE VEDACAO, 1 1/2", PARA CAIXA D'AGUA</t>
  </si>
  <si>
    <t>REGISTRO PRESSAO BRUTO EM LATAO FORJADO, BITOLA 3/4 " (REF 1400)</t>
  </si>
  <si>
    <t>FITA VEDA ROSCA EM ROLOS DE 18 MM X 25 M (L X C)</t>
  </si>
  <si>
    <t>ADESIVO PLASTICO PARA PVC, BISNAGA COM 75 GR</t>
  </si>
  <si>
    <t>88497</t>
  </si>
  <si>
    <t>APLICAÇÃO E LIXAMENTO DE MASSA LÁTEX EM PAREDES, DUAS DEMÃOS. AF_06/2014</t>
  </si>
  <si>
    <t>00003767</t>
  </si>
  <si>
    <t>LIXA EM FOLHA PARA PAREDE OU MADEIRA, NUMERO 120 (COR VERMELHA)</t>
  </si>
  <si>
    <t>00004051</t>
  </si>
  <si>
    <t>MASSA CORRIDA PVA PARA PAREDES INTERNAS</t>
  </si>
  <si>
    <t>18L</t>
  </si>
  <si>
    <t>88487</t>
  </si>
  <si>
    <t>APLICAÇÃO MANUAL DE PINTURA COM TINTA LÁTEX PVA EM PAREDES, DUAS DEMÃOS. AF_06/2014</t>
  </si>
  <si>
    <t>00007345</t>
  </si>
  <si>
    <t>74065/002</t>
  </si>
  <si>
    <t xml:space="preserve">PINTURA ESMALTE ACETINADO PARA MADEIRA, DUAS DEMAOS, INCLUSO APARELHAMENTO COM FUNDO NIVELADOR BRANCO FOSCO                                                                                             </t>
  </si>
  <si>
    <t>00006086</t>
  </si>
  <si>
    <t>FUNDO SINTETICO NIVELADOR BRANCO FOSCO PARA MADEIRA</t>
  </si>
  <si>
    <t>GL</t>
  </si>
  <si>
    <t>00007311</t>
  </si>
  <si>
    <t>TINTA ESMALTE SINTETICO ACETINADO</t>
  </si>
  <si>
    <t>85005</t>
  </si>
  <si>
    <t>C1898</t>
  </si>
  <si>
    <t>I1646</t>
  </si>
  <si>
    <t>PEÇAS DE APOIO DEFICIENTE C/TUBO INOX EM WC'S</t>
  </si>
  <si>
    <t>MONTADOR COM ENCARGOS COMPLEMENTARES</t>
  </si>
  <si>
    <t>84665</t>
  </si>
  <si>
    <t xml:space="preserve">PINTURA ACRILICA PARA SINALIZAÇÃO HORIZONTAL EM PISO CIMENTADO </t>
  </si>
  <si>
    <t>00007343</t>
  </si>
  <si>
    <t>TINTA PARA SINALIZACAO HORIZONTAL A BASE DE RESINA ACRILICA</t>
  </si>
  <si>
    <t>83623</t>
  </si>
  <si>
    <t>GRELHA DE FERRO FUNDIDO PARA CANALETA LARG = 40CM, FORNECIMENTO E ASSENTAMENTO</t>
  </si>
  <si>
    <t>GRELHA FOFO P/ CANALETA 40 X 400 X 1000MM P/GARAGEM E ESTACIONAMENTO</t>
  </si>
  <si>
    <t>72193 - Adaptado</t>
  </si>
  <si>
    <t>RECUPERAÇÃO DE ASSOALHO DE MADEIRA E VIGAMENTO, CONSIDERANDO REAPROVEITAMENTO DO MATERIAL</t>
  </si>
  <si>
    <t>I2260</t>
  </si>
  <si>
    <t>VIGA DE PEROBA (MADEIRA DE 1A QUALIDADE) DE 6X12CM</t>
  </si>
  <si>
    <t>I6166</t>
  </si>
  <si>
    <t>ASSOALHO DE PEROBA (MADEIRA DE 1A QUALIDADE) DE 10CM</t>
  </si>
  <si>
    <t>72185</t>
  </si>
  <si>
    <t>PISO VINILICO SEMIFLEXIVEL PADRAO LISO, ESPESSURA 2MM, FIXADO COM COLA</t>
  </si>
  <si>
    <t>UM</t>
  </si>
  <si>
    <t>00004790</t>
  </si>
  <si>
    <t>PISO VINILICO EM PLACAS DE *30 X 30* CM, E = 2 MM (SEM COLOCACAO)</t>
  </si>
  <si>
    <t>00004791</t>
  </si>
  <si>
    <t>COLA CONTATO P/ CHAPA VINÍLICA/BORRACHA</t>
  </si>
  <si>
    <t>C4502</t>
  </si>
  <si>
    <t>REMANEJAMENTO DE DIVISÓRIA - DESMONTAGEM E REMONTAGEM</t>
  </si>
  <si>
    <t>I8327</t>
  </si>
  <si>
    <t>REMANEJAMENTO DE DIVISÓRIA</t>
  </si>
  <si>
    <t>COBERTURA COM TELHA ONDULADA DE ALUMINIO, ESPESSURA DE 7 MM</t>
  </si>
  <si>
    <t>TELHA ALUMINIO ONDULADA, ALTURA = *18* MM, E = 0,7 MM</t>
  </si>
  <si>
    <t>HASTE RETA PARA GANCHO DE FERRO GALVANIZADO, COM ROSCA 1/4 " X 30 CM PARA FIXACAO DE TELHA METALICA, INCLUI PORCA E ARRUELAS DE VEDACAO</t>
  </si>
  <si>
    <t>CONJUNTO ARRUELAS DE VEDACAO 5/16" PARA TELHA FIBROCIMENTO (UMA ARRUELA METALICA E UMA ARRUELA PVC - CONICAS)</t>
  </si>
  <si>
    <t>PARAFUSO ZINCADO ROSCA SOBERBA, CABECA SEXTAVADA, 5/16 " X 110 MM, PARA FIXACAO DE TELHA EM MADEIRA</t>
  </si>
  <si>
    <t>TELHA DE FIBRA DE VIDRO ONDULADA INCOLOR, E = 0,6 MM, DE *0,50 X 2,44* M</t>
  </si>
  <si>
    <t>AJUDANTE DE CARPINTEIRO COM ENCARGOS COMPLEMENTARES</t>
  </si>
  <si>
    <t>COTAÇÃO</t>
  </si>
  <si>
    <t>ELEVADOR 08 PASSAGEIROS DUAS PARADAS</t>
  </si>
  <si>
    <t>OTIS</t>
  </si>
  <si>
    <t>REFORMA DO ANEXO DA 7ª SR - BANHEIROS</t>
  </si>
  <si>
    <t>MEMÓRIA DE CÁLCULO - Banheiros</t>
  </si>
  <si>
    <t>LOCAL</t>
  </si>
  <si>
    <t>Remoção de esquadrias de madeira(PORTAS)</t>
  </si>
  <si>
    <t>Térreo</t>
  </si>
  <si>
    <t>Superior</t>
  </si>
  <si>
    <t>Demolição de Piso</t>
  </si>
  <si>
    <t>Retirada de azulejo de paredes</t>
  </si>
  <si>
    <t>Revestimento cerâmico para piso com placas tipo gres de dimensões 45x45 cm</t>
  </si>
  <si>
    <t>Revestimento cerâmico para parede com placas tipo gres de dimensões 33x45 cm</t>
  </si>
  <si>
    <t>Ponto Hidraulico</t>
  </si>
  <si>
    <t>Ponto Sanitário</t>
  </si>
  <si>
    <t>Registro de gaveta 25mm</t>
  </si>
  <si>
    <t>Bancada de granito  Branco Alfa</t>
  </si>
  <si>
    <t>Soleira em granito Branco Alfa (P/ Piso)</t>
  </si>
  <si>
    <t>Armario de aco p/ utensilios (1,90X0,9X0,5)M</t>
  </si>
  <si>
    <t>Obejto: Adequação do prédio da CODEVASF para os portadores de deficiência física</t>
  </si>
  <si>
    <t>MEMORIAL DE CÁLCULO</t>
  </si>
  <si>
    <t xml:space="preserve"> = 1,15m x 4,45m= </t>
  </si>
  <si>
    <t xml:space="preserve"> = (0,86m + 1,70m)x2,10mx2 Elevador e Wc's =</t>
  </si>
  <si>
    <t>= 4,15 x 4,00 (Sala Técnicos GRG)=</t>
  </si>
  <si>
    <t>= (2,10m  x 4,50m)elev. e bw=</t>
  </si>
  <si>
    <t>= (6,30m  x 5,90m)elev. e bw + (1,60 x 37,00 + 1,00 x 15,00)=</t>
  </si>
  <si>
    <t>=2,1 x 2,82=</t>
  </si>
  <si>
    <t>= (2,00m x 1,85m) x 1,50m fosso ele. + (2,20m + 1,95m) x 0,60m x 0,40mx2 fund. bw + (2,00m + 1,85m) x 0,60m x 0,40m x2 + (1,00m x 1,00m x 1,00m) x 6  fund. ele.=</t>
  </si>
  <si>
    <t xml:space="preserve">= 4,11 = </t>
  </si>
  <si>
    <t>= (2,20m + 1,95m) x 0,60m x 0,40mx2 fund. bw + (2,00m + 1,85m) x 0,60m x 0,40m x2  fund. ele.=</t>
  </si>
  <si>
    <t>= (2,20m + 1,95m) x 0,30m x 0,30mx2 fund. bw + (2,00m + 1,85m) x 0,30m x 0,30m x2  fund. ele.=</t>
  </si>
  <si>
    <t>= (1,00m x 1,00m x 1,00m)x6 =</t>
  </si>
  <si>
    <t xml:space="preserve">=(9,55m x 0,20m x 0,20m)x6 = </t>
  </si>
  <si>
    <t>=[(4,20m + 4,20m + 2,15m + 2,10m + 2,10m + 2,10m)x0,15mx0,30m]x3 =</t>
  </si>
  <si>
    <t>=(2,05m x 2,30m x 0,10m)x2 laje bw + (1,85m x 1,95m x 0,10m)laje ele. =</t>
  </si>
  <si>
    <t>=(2,25m + 1,40m)x1,50mx2 foss. Ele. + (2,10m + 4,35m + 2,10m + 2,10) x 7,90 =</t>
  </si>
  <si>
    <t>= 9,45m² + 4,30m² + 4,30 m² =</t>
  </si>
  <si>
    <t>= (4,30m² + 4,30 m²) banheiros  +  (5,40  x 8,10) Sala Técnicos GRG=</t>
  </si>
  <si>
    <t xml:space="preserve">=(20,00m x 0,25m)terreo + [(2,50m + 2,50m + 5,00m)x0,25m] 1º pav. = </t>
  </si>
  <si>
    <t>= (1,80m + 1,80m)x0,10m Wcs + (2,10m + 2,10m + 1,20m)x0,25mx2 Elevador + 1,00 m x 2,00 m=</t>
  </si>
  <si>
    <t xml:space="preserve">= (1,70m x 4,15m) elevador + (0,80 m x 56,52 m) calçada  = </t>
  </si>
  <si>
    <t>= emboço + reboco + 13,92m² Fachada =</t>
  </si>
  <si>
    <t>= (2,20m x2 + 1,85m x2)*2,40m - (0,80m x 2,10m x 3) – (1,00m x 0,55m x 3) =</t>
  </si>
  <si>
    <t xml:space="preserve">= (8,10m x 0,81mx2)bw int. acim. Forro + (8,10mx1,90m)bw int ate lj + (8,35x11,05)bw e elev. Ext. +(1,85m+1,85m+1,70)x12,20m foss. Ele. +(6,79mx2,71m)hall int. + (4,89mx2,71m)hall ext. = </t>
  </si>
  <si>
    <t>= 4,20 x 2,60 + 3,00=</t>
  </si>
  <si>
    <t>= emboço + (0,80 x 8,00)m Sala Técnicos =</t>
  </si>
  <si>
    <t>= (4,30m² x 2) banheiros=</t>
  </si>
  <si>
    <t>= 02 =</t>
  </si>
  <si>
    <t>=[(1,00mx0,85m)x2 + (1,00mx0,55m)x3] Wc's=</t>
  </si>
  <si>
    <t>= 04 =</t>
  </si>
  <si>
    <t>=  01 =</t>
  </si>
  <si>
    <t xml:space="preserve"> = 04 =</t>
  </si>
  <si>
    <t>=  1,00 =</t>
  </si>
  <si>
    <t>=  2,00 =</t>
  </si>
  <si>
    <t>=  4,00 =</t>
  </si>
  <si>
    <t xml:space="preserve">= (8,35x11,05)bw e elev. Ext. +(6,79mx2,71m)hall int. + (4,89mx2,71m)hall ext. = </t>
  </si>
  <si>
    <t xml:space="preserve">=(0,80mx2,10m)x2x3 = </t>
  </si>
  <si>
    <t>= 0,80m x 0,90m x 2 =</t>
  </si>
  <si>
    <t xml:space="preserve">=( 0,80m x 2) x 2 = </t>
  </si>
  <si>
    <t>= (5,00m x 0,30m)x40 + (5,00m x 1,40m) + (1,40m x 1,60m) + (9,00m x 0,30m)x4 + (7,50m x 0,30m)x3 + (5,25m x 0,30m)x17=</t>
  </si>
  <si>
    <t xml:space="preserve">= 2,00m = </t>
  </si>
  <si>
    <t>= 7,55m x 25,30m=</t>
  </si>
  <si>
    <t>= 426,90m²=</t>
  </si>
  <si>
    <t xml:space="preserve">= 4,50m x 0,80 = </t>
  </si>
  <si>
    <t xml:space="preserve">= 1,60m x 37,00 + 1,00 x 15,00= </t>
  </si>
  <si>
    <t xml:space="preserve">= (4) x 2,50 x 1,10= </t>
  </si>
  <si>
    <t>COMPOSIÇÃO DE B.D.I</t>
  </si>
  <si>
    <t>Reforma e  Readequação de layout  do novo prédio da 7ª -SR CODEVASF</t>
  </si>
  <si>
    <t>Item</t>
  </si>
  <si>
    <t>Descrição dos serviços</t>
  </si>
  <si>
    <t>Preço de Venda (%)</t>
  </si>
  <si>
    <t>Custo Direto (%)</t>
  </si>
  <si>
    <t>Administração Central (A)</t>
  </si>
  <si>
    <t>Impostos e Taxas (I)</t>
  </si>
  <si>
    <t>ISS</t>
  </si>
  <si>
    <t>PIS</t>
  </si>
  <si>
    <t>Cofins</t>
  </si>
  <si>
    <t>CPRB (INSS)</t>
  </si>
  <si>
    <t xml:space="preserve">Risco, seguro e garantia (R) </t>
  </si>
  <si>
    <t>Risco</t>
  </si>
  <si>
    <t>Seguro</t>
  </si>
  <si>
    <t>Garantia</t>
  </si>
  <si>
    <t>Despesas Financeiras (DF)</t>
  </si>
  <si>
    <t>Lucro (L)</t>
  </si>
  <si>
    <t>BDI* (%):</t>
  </si>
  <si>
    <t>Considerações:</t>
  </si>
  <si>
    <t>Acórdão nº 2622/2013 - TCU /Plenário</t>
  </si>
  <si>
    <r>
      <t xml:space="preserve">(*) </t>
    </r>
    <r>
      <rPr>
        <b/>
        <sz val="10"/>
        <rFont val="Arial"/>
        <family val="2"/>
      </rPr>
      <t>BDI (%) = (((1+(AC+S+R+G))*(1+DF)*(1+L)/(1-I))-1)*100</t>
    </r>
  </si>
  <si>
    <t>* Considerando a Lei nº 12.844/2013 e Acórdão 2293/2013-TCU -Plenário  (Desoneração da Folha de Pagamento)</t>
  </si>
  <si>
    <t>Obras de Edificações - Reformas (Com ampliação de aé 40%)</t>
  </si>
  <si>
    <t>Valor da Obra:</t>
  </si>
  <si>
    <t>De R$ 150.000,01 até R$ 1.5000,000,00</t>
  </si>
  <si>
    <t>Tipo da Obra:</t>
  </si>
  <si>
    <t>Obra simples, em condições favoráveis, com execução em ritmo adequado</t>
  </si>
  <si>
    <t>ISS municipal:</t>
  </si>
  <si>
    <t>50% de 5,00% (Valor do ISS municipal)</t>
  </si>
  <si>
    <t xml:space="preserve">=740,0 m² Térreo + 740,0 m² Superior = </t>
  </si>
  <si>
    <t>ELETROTÉCNICO COM ENCARGOS COMPLEMENTARES</t>
  </si>
  <si>
    <t>6.7</t>
  </si>
  <si>
    <t>Composição</t>
  </si>
  <si>
    <t>Instalação Hidráulica para Alimentação de Caixas d´Águas dos Banheiros</t>
  </si>
  <si>
    <t>89957 - ADAPTADA</t>
  </si>
  <si>
    <t>CAIXA D´ÁGUA 1</t>
  </si>
  <si>
    <t>CAIXA D´ÁGUA 2</t>
  </si>
  <si>
    <t>CAIXA D´ÁGUA 3</t>
  </si>
  <si>
    <t>CAIXA D´ÁGUA 4</t>
  </si>
  <si>
    <t>CAIXA D´ÁGUA 5</t>
  </si>
  <si>
    <t>SEM BDI</t>
  </si>
  <si>
    <t>COM BDI</t>
  </si>
  <si>
    <t>13.11</t>
  </si>
  <si>
    <t>Concreto Ciclópico (Fundação Mastro)</t>
  </si>
  <si>
    <t xml:space="preserve">= (0,65 x 0,65 x 0,65)m x 3unid = </t>
  </si>
  <si>
    <t>13.12</t>
  </si>
  <si>
    <t>Tubo ferro galvanizado 3" (Mastro)</t>
  </si>
  <si>
    <t>TUBO DE AÇO GALVANIZADO COM COSTURA, CLASSE MÉDIA, DN 80 (3"), CONEXÃO ROSQUEADA, INSTALADO EM PRUMADAS - FORNECIMENTO E INSTALAÇÃO. AF_12/2015</t>
  </si>
  <si>
    <t>00007694</t>
  </si>
  <si>
    <t>TUBO ACO GALV C/ COSTURA DIN 2440/NBR 5580 CLASSE MEDIA DN 3" (80MM) E = 4,05MM -8,47KG/M</t>
  </si>
  <si>
    <t xml:space="preserve">= (6,00)m x 3unid = </t>
  </si>
  <si>
    <t>COMP DESENV</t>
  </si>
  <si>
    <t>ADMINISTRAÇÃO LOCAL DA OBRA</t>
  </si>
  <si>
    <t>MÊS</t>
  </si>
  <si>
    <t>ENGENHEIRO CIVIL</t>
  </si>
  <si>
    <t>ENCARREGADO GERAL</t>
  </si>
  <si>
    <t>AUXILIAR DE ENGENHARIA</t>
  </si>
  <si>
    <t>APONTADOR</t>
  </si>
  <si>
    <t>ÁGUA E ESGOTO</t>
  </si>
  <si>
    <t>KWH</t>
  </si>
  <si>
    <t>TOTAL COM BDI</t>
  </si>
  <si>
    <t>CARGA MANUAL DE ENTULHO EM CAMINHÃO BASCULANTE 6 M³</t>
  </si>
  <si>
    <t xml:space="preserve">INSUMO </t>
  </si>
  <si>
    <t>CAMINHÃO BASCULANTE 6 M3, PESO BRUTO TOTAL 16.000 KG, CARGA ÚTIL MÁXIMA A 13.071 KG</t>
  </si>
  <si>
    <t>CHI</t>
  </si>
  <si>
    <t>TRANSPORTE DE ENTULHO COM CAMINHAO BASCULANTE 6 M3, RODOVIA PAVIMENTAD</t>
  </si>
  <si>
    <t>MEDIÇÃO TRIFÁSICA INSTALADA EM MURO - SAÍDA SUBTRRÂNEA</t>
  </si>
  <si>
    <t>I0584</t>
  </si>
  <si>
    <t>CAMINHÃO COMERC. EQUIP. C/GUINDASTE (CHI)</t>
  </si>
  <si>
    <t>I0705</t>
  </si>
  <si>
    <t>CAMINHÃO COMERC. EQUIP. C/GUINDASTE (CHP)</t>
  </si>
  <si>
    <t>I0125</t>
  </si>
  <si>
    <t>ARMAÇÃO REX TRIFASICA COM ROLDANA</t>
  </si>
  <si>
    <t>ORSE 03813</t>
  </si>
  <si>
    <t>CABO CONCÊNTRICO, EM COBRE, 0,6/1kV XLPE-90°C Fase (neutro)</t>
  </si>
  <si>
    <t>ORSE 40408</t>
  </si>
  <si>
    <t>CURVA DE PVC RIGIDO PARA ELETRODUTO DE 1 1/4''</t>
  </si>
  <si>
    <t>I1018</t>
  </si>
  <si>
    <t>DISJUNTOR TRIPOLAR DE 70A</t>
  </si>
  <si>
    <t>ORSE 02684</t>
  </si>
  <si>
    <t>ELETRODUTO DE PVC RIGIDO 1 1/4''</t>
  </si>
  <si>
    <t>ORSE 01401</t>
  </si>
  <si>
    <t>LUVA DE PVC RIGIDO PARA ELETRODUTO 1 1/4''</t>
  </si>
  <si>
    <t>I2352</t>
  </si>
  <si>
    <t>HASTE DE ATERRAMENTO COPERWELD 5/8" x 2.40M</t>
  </si>
  <si>
    <t>ORSE 09450</t>
  </si>
  <si>
    <t>PONTALETE DE AÇO GALV. - PADRÃO ELETROBRAS 2000MM X 80MM</t>
  </si>
  <si>
    <t>ORSE 00436</t>
  </si>
  <si>
    <t>QUADRO DE MEDIÇÃO TRIFASICA - PADRÃO ELETROBRAS</t>
  </si>
  <si>
    <t>MÃO DE OBRA</t>
  </si>
  <si>
    <t>13.13</t>
  </si>
  <si>
    <t>13.14</t>
  </si>
  <si>
    <t>Carga Manual de Entulho</t>
  </si>
  <si>
    <t>Transporte de Entulho</t>
  </si>
  <si>
    <t xml:space="preserve">= 111,00 = </t>
  </si>
  <si>
    <t>Ligação provisória de energia</t>
  </si>
  <si>
    <t>unid</t>
  </si>
  <si>
    <t>ENERGIA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</si>
</sst>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4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_(* #,##0.00_);_(* \(#,##0.00\);_(* &quot;-&quot;??_);_(@_)"/>
    <numFmt numFmtId="165" formatCode="_(* #,##0_);_(* \(#,##0\);_(* &quot;-&quot;??_);_(@_)"/>
    <numFmt numFmtId="166" formatCode="0.000000"/>
    <numFmt numFmtId="167" formatCode="#,##0.00\ ;&quot; (&quot;#,##0.00\);&quot; -&quot;#.00\ ;@\ "/>
    <numFmt numFmtId="168" formatCode="_(* #,##0.00_);_(* \(#,##0.00\);_(* \-??_);_(@_)"/>
    <numFmt numFmtId="169" formatCode="_(* #,##0.00000_);_(* \(#,##0.00000\);_(* \-??_);_(@_)"/>
    <numFmt numFmtId="170" formatCode="dd/mm/yy"/>
    <numFmt numFmtId="171" formatCode="mm/yy"/>
    <numFmt numFmtId="172" formatCode="0.0"/>
    <numFmt numFmtId="173" formatCode="#,##0.000000"/>
    <numFmt numFmtId="174" formatCode="#,##0.00\ ;&quot; (&quot;#,##0.00\);&quot; -&quot;#\ ;@\ "/>
    <numFmt numFmtId="175" formatCode="#,##0.000"/>
  </numFmts>
  <fonts count="8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name val="Times New Roman"/>
      <family val="1"/>
    </font>
    <font>
      <b/>
      <sz val="10"/>
      <color rgb="FFFF0000"/>
      <name val="Times New Roman"/>
      <family val="1"/>
    </font>
    <font>
      <b/>
      <sz val="10"/>
      <name val="Times New Roman"/>
      <family val="1"/>
    </font>
    <font>
      <sz val="10"/>
      <name val="Times New Roman"/>
      <family val="1"/>
    </font>
    <font>
      <b/>
      <sz val="16"/>
      <name val="Times New Roman"/>
      <family val="1"/>
    </font>
    <font>
      <b/>
      <i/>
      <sz val="10"/>
      <color rgb="FFFF0000"/>
      <name val="Times New Roman"/>
      <family val="1"/>
    </font>
    <font>
      <b/>
      <u/>
      <sz val="14"/>
      <name val="Times New Roman"/>
      <family val="1"/>
    </font>
    <font>
      <b/>
      <u/>
      <sz val="10"/>
      <color rgb="FFFF0000"/>
      <name val="Times New Roman"/>
      <family val="1"/>
    </font>
    <font>
      <sz val="10"/>
      <color rgb="FFFF0000"/>
      <name val="Times New Roman"/>
      <family val="1"/>
    </font>
    <font>
      <b/>
      <sz val="11"/>
      <color theme="0"/>
      <name val="Times New Roman"/>
      <family val="1"/>
    </font>
    <font>
      <b/>
      <sz val="10"/>
      <color indexed="10"/>
      <name val="Times New Roman"/>
      <family val="1"/>
    </font>
    <font>
      <b/>
      <sz val="11"/>
      <name val="Times New Roman"/>
      <family val="1"/>
    </font>
    <font>
      <b/>
      <sz val="10"/>
      <color indexed="13"/>
      <name val="Times New Roman"/>
      <family val="1"/>
    </font>
    <font>
      <sz val="11"/>
      <color theme="0"/>
      <name val="Times New Roman"/>
      <family val="1"/>
    </font>
    <font>
      <b/>
      <sz val="10"/>
      <color indexed="15"/>
      <name val="Times New Roman"/>
      <family val="1"/>
    </font>
    <font>
      <sz val="11"/>
      <color theme="1"/>
      <name val="Times New Roman"/>
      <family val="1"/>
    </font>
    <font>
      <sz val="10"/>
      <name val="Arial"/>
      <family val="2"/>
    </font>
    <font>
      <b/>
      <sz val="11"/>
      <color theme="1"/>
      <name val="Times New Roman"/>
      <family val="1"/>
    </font>
    <font>
      <b/>
      <sz val="10"/>
      <color rgb="FF002060"/>
      <name val="Times New Roman"/>
      <family val="1"/>
    </font>
    <font>
      <sz val="11"/>
      <name val="Times New Roman"/>
      <family val="1"/>
    </font>
    <font>
      <sz val="11"/>
      <name val="Arial Narrow"/>
      <family val="2"/>
    </font>
    <font>
      <sz val="11"/>
      <color rgb="FF000000"/>
      <name val="Calibri"/>
      <family val="2"/>
      <scheme val="minor"/>
    </font>
    <font>
      <b/>
      <sz val="14"/>
      <color rgb="FF000000"/>
      <name val="Arial"/>
      <family val="2"/>
    </font>
    <font>
      <b/>
      <sz val="12"/>
      <color rgb="FF000000"/>
      <name val="Arial"/>
      <family val="2"/>
    </font>
    <font>
      <sz val="12"/>
      <color rgb="FF000000"/>
      <name val="Arial"/>
      <family val="2"/>
    </font>
    <font>
      <b/>
      <sz val="12"/>
      <color theme="0"/>
      <name val="Arial"/>
      <family val="2"/>
    </font>
    <font>
      <b/>
      <sz val="11"/>
      <color rgb="FFFF0000"/>
      <name val="Arial"/>
      <family val="2"/>
    </font>
    <font>
      <sz val="11"/>
      <color rgb="FFFF0000"/>
      <name val="Arial"/>
      <family val="2"/>
    </font>
    <font>
      <sz val="11"/>
      <color rgb="FF000000"/>
      <name val="Arial"/>
      <family val="2"/>
    </font>
    <font>
      <sz val="11"/>
      <name val="Arial"/>
      <family val="2"/>
    </font>
    <font>
      <sz val="10"/>
      <color rgb="FF000000"/>
      <name val="Arial"/>
      <family val="2"/>
    </font>
    <font>
      <sz val="12"/>
      <name val="Arial"/>
      <family val="2"/>
    </font>
    <font>
      <b/>
      <sz val="12"/>
      <color rgb="FFFF0000"/>
      <name val="Arial"/>
      <family val="2"/>
    </font>
    <font>
      <b/>
      <sz val="12"/>
      <color rgb="FF000099"/>
      <name val="Arial"/>
      <family val="2"/>
    </font>
    <font>
      <b/>
      <sz val="12"/>
      <name val="Arial"/>
      <family val="2"/>
    </font>
    <font>
      <b/>
      <sz val="10"/>
      <color rgb="FFFF0000"/>
      <name val="Arial"/>
      <family val="2"/>
    </font>
    <font>
      <sz val="11"/>
      <color indexed="10"/>
      <name val="Times New Roman"/>
      <family val="1"/>
    </font>
    <font>
      <b/>
      <sz val="11"/>
      <color indexed="12"/>
      <name val="Times New Roman"/>
      <family val="1"/>
    </font>
    <font>
      <b/>
      <sz val="11"/>
      <color indexed="9"/>
      <name val="Times New Roman"/>
      <family val="1"/>
    </font>
    <font>
      <sz val="11"/>
      <color rgb="FFFF0000"/>
      <name val="Times New Roman"/>
      <family val="1"/>
    </font>
    <font>
      <b/>
      <sz val="11"/>
      <color rgb="FFFF0000"/>
      <name val="Times New Roman"/>
      <family val="1"/>
    </font>
    <font>
      <b/>
      <sz val="11"/>
      <color theme="1"/>
      <name val="Calibri"/>
      <family val="2"/>
      <scheme val="minor"/>
    </font>
    <font>
      <sz val="10"/>
      <name val="Calibri"/>
      <family val="2"/>
    </font>
    <font>
      <b/>
      <sz val="8"/>
      <name val="Calibri"/>
      <family val="2"/>
    </font>
    <font>
      <b/>
      <sz val="11"/>
      <name val="Calibri"/>
      <family val="2"/>
    </font>
    <font>
      <sz val="8"/>
      <name val="Calibri"/>
      <family val="2"/>
    </font>
    <font>
      <b/>
      <sz val="9"/>
      <name val="Calibri"/>
      <family val="2"/>
    </font>
    <font>
      <b/>
      <sz val="10"/>
      <name val="Calibri"/>
      <family val="2"/>
    </font>
    <font>
      <b/>
      <sz val="10"/>
      <name val="Calibri"/>
      <family val="2"/>
      <charset val="1"/>
    </font>
    <font>
      <sz val="10"/>
      <name val="Calibri"/>
      <family val="2"/>
      <charset val="1"/>
    </font>
    <font>
      <sz val="10"/>
      <color rgb="FFFF0000"/>
      <name val="Calibri"/>
      <family val="2"/>
    </font>
    <font>
      <sz val="10"/>
      <color rgb="FFFF0000"/>
      <name val="Arial"/>
      <family val="2"/>
    </font>
    <font>
      <b/>
      <sz val="8"/>
      <name val="Calibri"/>
      <family val="2"/>
      <charset val="1"/>
    </font>
    <font>
      <b/>
      <sz val="11"/>
      <name val="Calibri"/>
      <family val="2"/>
      <charset val="1"/>
    </font>
    <font>
      <sz val="9"/>
      <name val="Calibri"/>
      <family val="2"/>
    </font>
    <font>
      <sz val="10"/>
      <color indexed="12"/>
      <name val="Calibri"/>
      <family val="2"/>
    </font>
    <font>
      <sz val="10"/>
      <color indexed="10"/>
      <name val="Calibri"/>
      <family val="2"/>
    </font>
    <font>
      <b/>
      <sz val="8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sz val="10"/>
      <color indexed="12"/>
      <name val="Arial"/>
      <family val="2"/>
    </font>
    <font>
      <sz val="10"/>
      <color indexed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color indexed="8"/>
      <name val="Arial"/>
      <family val="2"/>
    </font>
    <font>
      <sz val="9"/>
      <color indexed="8"/>
      <name val="Arial"/>
      <family val="2"/>
    </font>
    <font>
      <sz val="8"/>
      <color theme="1"/>
      <name val="Arial"/>
      <family val="2"/>
    </font>
    <font>
      <b/>
      <sz val="8"/>
      <color theme="1"/>
      <name val="Arial Black"/>
      <family val="2"/>
    </font>
    <font>
      <sz val="10"/>
      <name val="Calibri"/>
      <family val="2"/>
      <scheme val="minor"/>
    </font>
    <font>
      <b/>
      <sz val="10"/>
      <color indexed="8"/>
      <name val="Calibri"/>
      <family val="2"/>
    </font>
    <font>
      <sz val="10"/>
      <color rgb="FFFF0000"/>
      <name val="Calibri"/>
      <family val="2"/>
      <charset val="1"/>
    </font>
    <font>
      <sz val="11"/>
      <color indexed="8"/>
      <name val="Calibri"/>
      <family val="2"/>
    </font>
    <font>
      <sz val="8"/>
      <color indexed="8"/>
      <name val="Arial"/>
      <family val="2"/>
    </font>
    <font>
      <b/>
      <sz val="8"/>
      <color indexed="10"/>
      <name val="Arial"/>
      <family val="2"/>
    </font>
    <font>
      <b/>
      <sz val="8.5"/>
      <name val="Arial"/>
      <family val="2"/>
    </font>
    <font>
      <sz val="8.5"/>
      <name val="Arial"/>
      <family val="2"/>
    </font>
    <font>
      <b/>
      <sz val="8"/>
      <color theme="1"/>
      <name val="Arial"/>
      <family val="2"/>
    </font>
    <font>
      <sz val="10"/>
      <color theme="1"/>
      <name val="Calibri"/>
      <family val="2"/>
      <charset val="1"/>
    </font>
  </fonts>
  <fills count="21">
    <fill>
      <patternFill patternType="none"/>
    </fill>
    <fill>
      <patternFill patternType="gray125"/>
    </fill>
    <fill>
      <patternFill patternType="solid">
        <fgColor rgb="FF00808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rgb="FF000000"/>
      </patternFill>
    </fill>
    <fill>
      <patternFill patternType="solid">
        <fgColor theme="0"/>
        <bgColor rgb="FF000000"/>
      </patternFill>
    </fill>
    <fill>
      <patternFill patternType="solid">
        <fgColor indexed="31"/>
        <bgColor indexed="22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indexed="55"/>
        <bgColor indexed="23"/>
      </patternFill>
    </fill>
    <fill>
      <patternFill patternType="solid">
        <fgColor theme="0" tint="-0.249977111117893"/>
        <bgColor indexed="64"/>
      </patternFill>
    </fill>
    <fill>
      <patternFill patternType="solid">
        <fgColor indexed="22"/>
        <bgColor indexed="31"/>
      </patternFill>
    </fill>
    <fill>
      <patternFill patternType="solid">
        <fgColor theme="0" tint="-0.249977111117893"/>
        <bgColor indexed="44"/>
      </patternFill>
    </fill>
    <fill>
      <patternFill patternType="solid">
        <fgColor theme="0" tint="-0.14999847407452621"/>
        <bgColor indexed="44"/>
      </patternFill>
    </fill>
    <fill>
      <patternFill patternType="solid">
        <fgColor indexed="22"/>
        <bgColor indexed="4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44"/>
      </patternFill>
    </fill>
    <fill>
      <patternFill patternType="solid">
        <fgColor indexed="44"/>
        <bgColor indexed="22"/>
      </patternFill>
    </fill>
    <fill>
      <patternFill patternType="solid">
        <fgColor theme="0" tint="-0.249977111117893"/>
        <bgColor indexed="31"/>
      </patternFill>
    </fill>
    <fill>
      <patternFill patternType="solid">
        <fgColor indexed="9"/>
        <bgColor indexed="26"/>
      </patternFill>
    </fill>
    <fill>
      <patternFill patternType="solid">
        <fgColor theme="0"/>
        <bgColor indexed="23"/>
      </patternFill>
    </fill>
  </fills>
  <borders count="131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/>
      <bottom style="hair">
        <color indexed="8"/>
      </bottom>
      <diagonal/>
    </border>
    <border>
      <left/>
      <right/>
      <top/>
      <bottom style="medium">
        <color indexed="8"/>
      </bottom>
      <diagonal/>
    </border>
    <border>
      <left/>
      <right/>
      <top/>
      <bottom style="thin">
        <color indexed="8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double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8"/>
      </right>
      <top/>
      <bottom style="medium">
        <color indexed="8"/>
      </bottom>
      <diagonal/>
    </border>
    <border>
      <left style="thin">
        <color indexed="8"/>
      </left>
      <right style="thin">
        <color indexed="8"/>
      </right>
      <top/>
      <bottom style="medium">
        <color indexed="8"/>
      </bottom>
      <diagonal/>
    </border>
    <border>
      <left style="thin">
        <color indexed="8"/>
      </left>
      <right/>
      <top/>
      <bottom style="medium">
        <color indexed="8"/>
      </bottom>
      <diagonal/>
    </border>
    <border>
      <left/>
      <right style="thin">
        <color indexed="8"/>
      </right>
      <top/>
      <bottom style="medium">
        <color indexed="8"/>
      </bottom>
      <diagonal/>
    </border>
    <border>
      <left style="thin">
        <color indexed="8"/>
      </left>
      <right style="medium">
        <color indexed="8"/>
      </right>
      <top/>
      <bottom style="medium">
        <color indexed="8"/>
      </bottom>
      <diagonal/>
    </border>
    <border>
      <left style="medium">
        <color indexed="64"/>
      </left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/>
      <top/>
      <bottom/>
      <diagonal/>
    </border>
    <border>
      <left style="thin">
        <color indexed="8"/>
      </left>
      <right style="medium">
        <color indexed="8"/>
      </right>
      <top/>
      <bottom/>
      <diagonal/>
    </border>
    <border>
      <left style="medium">
        <color indexed="64"/>
      </left>
      <right/>
      <top style="medium">
        <color indexed="8"/>
      </top>
      <bottom style="thin">
        <color indexed="8"/>
      </bottom>
      <diagonal/>
    </border>
    <border>
      <left/>
      <right style="thin">
        <color indexed="8"/>
      </right>
      <top style="medium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medium">
        <color indexed="8"/>
      </top>
      <bottom style="thin">
        <color indexed="8"/>
      </bottom>
      <diagonal/>
    </border>
    <border>
      <left style="thin">
        <color indexed="8"/>
      </left>
      <right style="medium">
        <color indexed="8"/>
      </right>
      <top style="medium">
        <color indexed="8"/>
      </top>
      <bottom style="thin">
        <color indexed="8"/>
      </bottom>
      <diagonal/>
    </border>
    <border>
      <left style="medium">
        <color indexed="64"/>
      </left>
      <right/>
      <top style="thin">
        <color indexed="8"/>
      </top>
      <bottom style="medium">
        <color indexed="64"/>
      </bottom>
      <diagonal/>
    </border>
    <border>
      <left/>
      <right style="thin">
        <color indexed="8"/>
      </right>
      <top style="thin">
        <color indexed="8"/>
      </top>
      <bottom style="medium">
        <color indexed="64"/>
      </bottom>
      <diagonal/>
    </border>
    <border>
      <left style="thin">
        <color indexed="8"/>
      </left>
      <right style="thin">
        <color indexed="8"/>
      </right>
      <top/>
      <bottom style="medium">
        <color indexed="64"/>
      </bottom>
      <diagonal/>
    </border>
    <border>
      <left style="thin">
        <color indexed="8"/>
      </left>
      <right/>
      <top/>
      <bottom style="medium">
        <color indexed="64"/>
      </bottom>
      <diagonal/>
    </border>
    <border>
      <left style="thin">
        <color indexed="8"/>
      </left>
      <right style="medium">
        <color indexed="8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8"/>
      </right>
      <top/>
      <bottom style="medium">
        <color indexed="64"/>
      </bottom>
      <diagonal/>
    </border>
    <border>
      <left/>
      <right style="medium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 style="medium">
        <color indexed="8"/>
      </right>
      <top style="thin">
        <color indexed="8"/>
      </top>
      <bottom style="thin">
        <color indexed="8"/>
      </bottom>
      <diagonal/>
    </border>
    <border>
      <left style="medium">
        <color indexed="8"/>
      </left>
      <right style="medium">
        <color indexed="8"/>
      </right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medium">
        <color indexed="64"/>
      </left>
      <right style="thin">
        <color indexed="8"/>
      </right>
      <top style="medium">
        <color indexed="64"/>
      </top>
      <bottom style="medium">
        <color indexed="64"/>
      </bottom>
      <diagonal/>
    </border>
    <border>
      <left style="thin">
        <color indexed="8"/>
      </left>
      <right/>
      <top style="medium">
        <color indexed="64"/>
      </top>
      <bottom style="medium">
        <color indexed="64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/>
      <top/>
      <bottom style="thin">
        <color indexed="8"/>
      </bottom>
      <diagonal/>
    </border>
    <border>
      <left style="thin">
        <color indexed="8"/>
      </left>
      <right style="medium">
        <color indexed="8"/>
      </right>
      <top/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thin">
        <color indexed="8"/>
      </top>
      <bottom/>
      <diagonal/>
    </border>
    <border>
      <left/>
      <right style="medium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medium">
        <color indexed="8"/>
      </right>
      <top style="thin">
        <color indexed="8"/>
      </top>
      <bottom/>
      <diagonal/>
    </border>
    <border>
      <left style="hair">
        <color indexed="8"/>
      </left>
      <right/>
      <top style="hair">
        <color indexed="8"/>
      </top>
      <bottom style="hair">
        <color indexed="8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/>
      <right style="hair">
        <color indexed="8"/>
      </right>
      <top style="hair">
        <color indexed="8"/>
      </top>
      <bottom style="hair">
        <color indexed="8"/>
      </bottom>
      <diagonal/>
    </border>
    <border>
      <left style="medium">
        <color indexed="8"/>
      </left>
      <right/>
      <top style="medium">
        <color indexed="8"/>
      </top>
      <bottom style="double">
        <color indexed="8"/>
      </bottom>
      <diagonal/>
    </border>
    <border>
      <left/>
      <right/>
      <top style="medium">
        <color indexed="8"/>
      </top>
      <bottom style="double">
        <color indexed="8"/>
      </bottom>
      <diagonal/>
    </border>
    <border>
      <left/>
      <right style="medium">
        <color indexed="8"/>
      </right>
      <top style="medium">
        <color indexed="8"/>
      </top>
      <bottom style="double">
        <color indexed="8"/>
      </bottom>
      <diagonal/>
    </border>
    <border>
      <left style="medium">
        <color indexed="8"/>
      </left>
      <right/>
      <top/>
      <bottom/>
      <diagonal/>
    </border>
    <border>
      <left/>
      <right style="medium">
        <color indexed="8"/>
      </right>
      <top/>
      <bottom/>
      <diagonal/>
    </border>
    <border>
      <left style="medium">
        <color indexed="8"/>
      </left>
      <right/>
      <top/>
      <bottom style="medium">
        <color indexed="8"/>
      </bottom>
      <diagonal/>
    </border>
    <border>
      <left/>
      <right style="medium">
        <color indexed="8"/>
      </right>
      <top/>
      <bottom style="medium">
        <color indexed="8"/>
      </bottom>
      <diagonal/>
    </border>
    <border>
      <left style="medium">
        <color indexed="8"/>
      </left>
      <right/>
      <top style="medium">
        <color indexed="8"/>
      </top>
      <bottom style="medium">
        <color indexed="8"/>
      </bottom>
      <diagonal/>
    </border>
    <border>
      <left/>
      <right style="medium">
        <color indexed="8"/>
      </right>
      <top style="medium">
        <color indexed="8"/>
      </top>
      <bottom style="medium">
        <color indexed="8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</borders>
  <cellStyleXfs count="10">
    <xf numFmtId="0" fontId="0" fillId="0" borderId="0"/>
    <xf numFmtId="43" fontId="1" fillId="0" borderId="0" applyFont="0" applyFill="0" applyBorder="0" applyAlignment="0" applyProtection="0"/>
    <xf numFmtId="164" fontId="18" fillId="0" borderId="0" applyFont="0" applyFill="0" applyBorder="0" applyAlignment="0" applyProtection="0"/>
    <xf numFmtId="0" fontId="23" fillId="0" borderId="0"/>
    <xf numFmtId="9" fontId="1" fillId="0" borderId="0" applyFont="0" applyFill="0" applyBorder="0" applyAlignment="0" applyProtection="0"/>
    <xf numFmtId="164" fontId="18" fillId="0" borderId="0" applyFont="0" applyFill="0" applyBorder="0" applyAlignment="0" applyProtection="0"/>
    <xf numFmtId="0" fontId="18" fillId="0" borderId="0"/>
    <xf numFmtId="168" fontId="18" fillId="0" borderId="0" applyFill="0" applyBorder="0" applyAlignment="0" applyProtection="0"/>
    <xf numFmtId="9" fontId="18" fillId="0" borderId="0" applyFill="0" applyBorder="0" applyAlignment="0" applyProtection="0"/>
    <xf numFmtId="0" fontId="75" fillId="0" borderId="0"/>
  </cellStyleXfs>
  <cellXfs count="895">
    <xf numFmtId="0" fontId="0" fillId="0" borderId="0" xfId="0"/>
    <xf numFmtId="4" fontId="3" fillId="0" borderId="0" xfId="0" applyNumberFormat="1" applyFont="1" applyAlignment="1">
      <alignment horizontal="left" vertical="center"/>
    </xf>
    <xf numFmtId="164" fontId="4" fillId="0" borderId="0" xfId="0" applyNumberFormat="1" applyFont="1" applyAlignment="1">
      <alignment vertical="center"/>
    </xf>
    <xf numFmtId="164" fontId="5" fillId="0" borderId="0" xfId="0" applyNumberFormat="1" applyFont="1" applyAlignment="1">
      <alignment vertical="center"/>
    </xf>
    <xf numFmtId="4" fontId="7" fillId="0" borderId="0" xfId="1" applyNumberFormat="1" applyFont="1" applyAlignment="1">
      <alignment horizontal="left" vertical="center"/>
    </xf>
    <xf numFmtId="164" fontId="4" fillId="0" borderId="0" xfId="0" applyNumberFormat="1" applyFont="1" applyFill="1" applyAlignment="1">
      <alignment horizontal="right" vertical="center"/>
    </xf>
    <xf numFmtId="164" fontId="4" fillId="0" borderId="0" xfId="0" applyNumberFormat="1" applyFont="1" applyFill="1" applyAlignment="1">
      <alignment horizontal="left" vertical="center"/>
    </xf>
    <xf numFmtId="4" fontId="9" fillId="0" borderId="0" xfId="0" applyNumberFormat="1" applyFont="1" applyAlignment="1">
      <alignment horizontal="left" vertical="center"/>
    </xf>
    <xf numFmtId="164" fontId="4" fillId="0" borderId="0" xfId="0" applyNumberFormat="1" applyFont="1" applyAlignment="1">
      <alignment horizontal="left" vertical="center"/>
    </xf>
    <xf numFmtId="164" fontId="10" fillId="0" borderId="0" xfId="0" applyNumberFormat="1" applyFont="1" applyAlignment="1">
      <alignment vertical="center"/>
    </xf>
    <xf numFmtId="49" fontId="11" fillId="2" borderId="1" xfId="0" applyNumberFormat="1" applyFont="1" applyFill="1" applyBorder="1" applyAlignment="1">
      <alignment horizontal="center" vertical="center"/>
    </xf>
    <xf numFmtId="1" fontId="11" fillId="2" borderId="2" xfId="0" applyNumberFormat="1" applyFont="1" applyFill="1" applyBorder="1" applyAlignment="1">
      <alignment horizontal="center" vertical="center"/>
    </xf>
    <xf numFmtId="49" fontId="11" fillId="2" borderId="2" xfId="0" quotePrefix="1" applyNumberFormat="1" applyFont="1" applyFill="1" applyBorder="1" applyAlignment="1">
      <alignment horizontal="center" vertical="center" wrapText="1"/>
    </xf>
    <xf numFmtId="164" fontId="11" fillId="2" borderId="2" xfId="0" applyNumberFormat="1" applyFont="1" applyFill="1" applyBorder="1" applyAlignment="1">
      <alignment horizontal="center" vertical="center"/>
    </xf>
    <xf numFmtId="164" fontId="11" fillId="2" borderId="3" xfId="0" applyNumberFormat="1" applyFont="1" applyFill="1" applyBorder="1" applyAlignment="1">
      <alignment horizontal="center" vertical="center"/>
    </xf>
    <xf numFmtId="4" fontId="3" fillId="0" borderId="0" xfId="0" applyNumberFormat="1" applyFont="1" applyBorder="1" applyAlignment="1">
      <alignment horizontal="left" vertical="center"/>
    </xf>
    <xf numFmtId="164" fontId="12" fillId="0" borderId="0" xfId="0" applyNumberFormat="1" applyFont="1" applyAlignment="1">
      <alignment horizontal="left" vertical="center"/>
    </xf>
    <xf numFmtId="164" fontId="12" fillId="0" borderId="0" xfId="0" applyNumberFormat="1" applyFont="1" applyAlignment="1">
      <alignment vertical="center"/>
    </xf>
    <xf numFmtId="164" fontId="10" fillId="0" borderId="4" xfId="0" applyNumberFormat="1" applyFont="1" applyBorder="1" applyAlignment="1">
      <alignment vertical="center"/>
    </xf>
    <xf numFmtId="49" fontId="13" fillId="0" borderId="5" xfId="0" applyNumberFormat="1" applyFont="1" applyBorder="1" applyAlignment="1">
      <alignment horizontal="center" vertical="center"/>
    </xf>
    <xf numFmtId="1" fontId="13" fillId="0" borderId="6" xfId="0" applyNumberFormat="1" applyFont="1" applyBorder="1" applyAlignment="1">
      <alignment horizontal="center" vertical="center"/>
    </xf>
    <xf numFmtId="49" fontId="13" fillId="0" borderId="6" xfId="0" quotePrefix="1" applyNumberFormat="1" applyFont="1" applyBorder="1" applyAlignment="1">
      <alignment horizontal="center" vertical="center" wrapText="1"/>
    </xf>
    <xf numFmtId="164" fontId="13" fillId="0" borderId="6" xfId="0" applyNumberFormat="1" applyFont="1" applyBorder="1" applyAlignment="1">
      <alignment horizontal="center" vertical="center"/>
    </xf>
    <xf numFmtId="164" fontId="13" fillId="0" borderId="7" xfId="0" applyNumberFormat="1" applyFont="1" applyBorder="1" applyAlignment="1">
      <alignment horizontal="center" vertical="center"/>
    </xf>
    <xf numFmtId="4" fontId="3" fillId="0" borderId="0" xfId="0" applyNumberFormat="1" applyFont="1" applyBorder="1" applyAlignment="1">
      <alignment horizontal="center" vertical="center"/>
    </xf>
    <xf numFmtId="164" fontId="14" fillId="0" borderId="0" xfId="0" applyNumberFormat="1" applyFont="1" applyAlignment="1">
      <alignment horizontal="left" vertical="center"/>
    </xf>
    <xf numFmtId="164" fontId="11" fillId="2" borderId="5" xfId="0" applyNumberFormat="1" applyFont="1" applyFill="1" applyBorder="1" applyAlignment="1">
      <alignment horizontal="center" vertical="center"/>
    </xf>
    <xf numFmtId="1" fontId="13" fillId="2" borderId="6" xfId="0" applyNumberFormat="1" applyFont="1" applyFill="1" applyBorder="1" applyAlignment="1">
      <alignment horizontal="center" vertical="center"/>
    </xf>
    <xf numFmtId="2" fontId="11" fillId="2" borderId="6" xfId="0" applyNumberFormat="1" applyFont="1" applyFill="1" applyBorder="1" applyAlignment="1">
      <alignment horizontal="left" vertical="center" wrapText="1"/>
    </xf>
    <xf numFmtId="164" fontId="11" fillId="2" borderId="6" xfId="0" applyNumberFormat="1" applyFont="1" applyFill="1" applyBorder="1" applyAlignment="1">
      <alignment horizontal="center" vertical="center"/>
    </xf>
    <xf numFmtId="164" fontId="15" fillId="2" borderId="6" xfId="0" applyNumberFormat="1" applyFont="1" applyFill="1" applyBorder="1" applyAlignment="1">
      <alignment vertical="center"/>
    </xf>
    <xf numFmtId="164" fontId="15" fillId="2" borderId="6" xfId="1" applyNumberFormat="1" applyFont="1" applyFill="1" applyBorder="1" applyAlignment="1">
      <alignment vertical="center"/>
    </xf>
    <xf numFmtId="164" fontId="11" fillId="2" borderId="7" xfId="1" applyNumberFormat="1" applyFont="1" applyFill="1" applyBorder="1" applyAlignment="1">
      <alignment vertical="center"/>
    </xf>
    <xf numFmtId="4" fontId="3" fillId="0" borderId="0" xfId="1" applyNumberFormat="1" applyFont="1" applyFill="1" applyBorder="1" applyAlignment="1">
      <alignment horizontal="center" vertical="center"/>
    </xf>
    <xf numFmtId="164" fontId="16" fillId="0" borderId="0" xfId="0" applyNumberFormat="1" applyFont="1" applyAlignment="1">
      <alignment horizontal="left" vertical="center"/>
    </xf>
    <xf numFmtId="164" fontId="17" fillId="3" borderId="5" xfId="0" applyNumberFormat="1" applyFont="1" applyFill="1" applyBorder="1" applyAlignment="1">
      <alignment horizontal="center" vertical="center"/>
    </xf>
    <xf numFmtId="1" fontId="17" fillId="3" borderId="6" xfId="0" applyNumberFormat="1" applyFont="1" applyFill="1" applyBorder="1" applyAlignment="1">
      <alignment horizontal="center" vertical="center"/>
    </xf>
    <xf numFmtId="164" fontId="18" fillId="0" borderId="6" xfId="1" applyNumberFormat="1" applyFont="1" applyFill="1" applyBorder="1" applyAlignment="1" applyProtection="1">
      <alignment horizontal="center"/>
    </xf>
    <xf numFmtId="164" fontId="17" fillId="3" borderId="6" xfId="0" applyNumberFormat="1" applyFont="1" applyFill="1" applyBorder="1" applyAlignment="1">
      <alignment horizontal="center" vertical="center"/>
    </xf>
    <xf numFmtId="164" fontId="17" fillId="3" borderId="6" xfId="1" applyNumberFormat="1" applyFont="1" applyFill="1" applyBorder="1" applyAlignment="1">
      <alignment horizontal="center" vertical="center"/>
    </xf>
    <xf numFmtId="164" fontId="19" fillId="3" borderId="7" xfId="1" applyNumberFormat="1" applyFont="1" applyFill="1" applyBorder="1" applyAlignment="1">
      <alignment horizontal="center" vertical="center"/>
    </xf>
    <xf numFmtId="4" fontId="20" fillId="0" borderId="0" xfId="1" applyNumberFormat="1" applyFont="1" applyFill="1" applyBorder="1" applyAlignment="1">
      <alignment horizontal="center" vertical="center"/>
    </xf>
    <xf numFmtId="164" fontId="16" fillId="0" borderId="0" xfId="0" applyNumberFormat="1" applyFont="1" applyFill="1" applyAlignment="1">
      <alignment horizontal="left" vertical="center"/>
    </xf>
    <xf numFmtId="164" fontId="21" fillId="0" borderId="5" xfId="0" applyNumberFormat="1" applyFont="1" applyFill="1" applyBorder="1" applyAlignment="1">
      <alignment horizontal="center" vertical="center"/>
    </xf>
    <xf numFmtId="1" fontId="21" fillId="0" borderId="6" xfId="0" applyNumberFormat="1" applyFont="1" applyFill="1" applyBorder="1" applyAlignment="1">
      <alignment horizontal="center" vertical="center"/>
    </xf>
    <xf numFmtId="2" fontId="21" fillId="0" borderId="6" xfId="0" applyNumberFormat="1" applyFont="1" applyFill="1" applyBorder="1" applyAlignment="1">
      <alignment horizontal="left" vertical="center" wrapText="1"/>
    </xf>
    <xf numFmtId="164" fontId="21" fillId="0" borderId="6" xfId="0" applyNumberFormat="1" applyFont="1" applyFill="1" applyBorder="1" applyAlignment="1">
      <alignment horizontal="center" vertical="center"/>
    </xf>
    <xf numFmtId="164" fontId="21" fillId="0" borderId="6" xfId="2" applyNumberFormat="1" applyFont="1" applyBorder="1" applyAlignment="1">
      <alignment horizontal="center" vertical="center"/>
    </xf>
    <xf numFmtId="164" fontId="21" fillId="0" borderId="6" xfId="1" applyNumberFormat="1" applyFont="1" applyFill="1" applyBorder="1" applyAlignment="1">
      <alignment horizontal="center" vertical="center"/>
    </xf>
    <xf numFmtId="164" fontId="13" fillId="0" borderId="7" xfId="1" applyNumberFormat="1" applyFont="1" applyFill="1" applyBorder="1" applyAlignment="1">
      <alignment horizontal="center" vertical="center"/>
    </xf>
    <xf numFmtId="164" fontId="21" fillId="0" borderId="8" xfId="0" applyNumberFormat="1" applyFont="1" applyFill="1" applyBorder="1" applyAlignment="1">
      <alignment vertical="center"/>
    </xf>
    <xf numFmtId="164" fontId="21" fillId="0" borderId="9" xfId="0" applyNumberFormat="1" applyFont="1" applyFill="1" applyBorder="1" applyAlignment="1">
      <alignment vertical="center"/>
    </xf>
    <xf numFmtId="164" fontId="21" fillId="0" borderId="10" xfId="0" applyNumberFormat="1" applyFont="1" applyFill="1" applyBorder="1" applyAlignment="1">
      <alignment vertical="center"/>
    </xf>
    <xf numFmtId="164" fontId="13" fillId="0" borderId="13" xfId="0" applyNumberFormat="1" applyFont="1" applyBorder="1" applyAlignment="1">
      <alignment horizontal="center" vertical="center"/>
    </xf>
    <xf numFmtId="49" fontId="5" fillId="0" borderId="0" xfId="0" applyNumberFormat="1" applyFont="1" applyAlignment="1">
      <alignment vertical="center"/>
    </xf>
    <xf numFmtId="1" fontId="5" fillId="0" borderId="0" xfId="0" applyNumberFormat="1" applyFont="1" applyAlignment="1">
      <alignment vertical="center"/>
    </xf>
    <xf numFmtId="49" fontId="5" fillId="0" borderId="0" xfId="0" applyNumberFormat="1" applyFont="1" applyAlignment="1">
      <alignment vertical="center" wrapText="1"/>
    </xf>
    <xf numFmtId="164" fontId="5" fillId="0" borderId="0" xfId="0" applyNumberFormat="1" applyFont="1" applyAlignment="1">
      <alignment horizontal="center" vertical="center"/>
    </xf>
    <xf numFmtId="164" fontId="3" fillId="0" borderId="0" xfId="0" applyNumberFormat="1" applyFont="1" applyFill="1" applyAlignment="1">
      <alignment vertical="center"/>
    </xf>
    <xf numFmtId="164" fontId="4" fillId="0" borderId="0" xfId="0" applyNumberFormat="1" applyFont="1" applyFill="1" applyAlignment="1">
      <alignment vertical="center"/>
    </xf>
    <xf numFmtId="165" fontId="4" fillId="0" borderId="0" xfId="0" applyNumberFormat="1" applyFont="1" applyFill="1" applyAlignment="1">
      <alignment vertical="center"/>
    </xf>
    <xf numFmtId="164" fontId="10" fillId="0" borderId="0" xfId="0" applyNumberFormat="1" applyFont="1" applyFill="1" applyAlignment="1">
      <alignment vertical="center"/>
    </xf>
    <xf numFmtId="164" fontId="12" fillId="0" borderId="0" xfId="0" applyNumberFormat="1" applyFont="1" applyFill="1" applyAlignment="1">
      <alignment vertical="center"/>
    </xf>
    <xf numFmtId="164" fontId="10" fillId="0" borderId="4" xfId="0" applyNumberFormat="1" applyFont="1" applyFill="1" applyBorder="1" applyAlignment="1">
      <alignment vertical="center"/>
    </xf>
    <xf numFmtId="164" fontId="5" fillId="0" borderId="0" xfId="0" applyNumberFormat="1" applyFont="1" applyFill="1" applyAlignment="1">
      <alignment vertical="center"/>
    </xf>
    <xf numFmtId="164" fontId="12" fillId="0" borderId="0" xfId="0" applyNumberFormat="1" applyFont="1" applyFill="1" applyAlignment="1">
      <alignment horizontal="left" vertical="center"/>
    </xf>
    <xf numFmtId="164" fontId="14" fillId="0" borderId="0" xfId="0" applyNumberFormat="1" applyFont="1" applyFill="1" applyAlignment="1">
      <alignment horizontal="left" vertical="center"/>
    </xf>
    <xf numFmtId="1" fontId="25" fillId="0" borderId="0" xfId="3" applyNumberFormat="1" applyFont="1" applyBorder="1" applyAlignment="1">
      <alignment horizontal="center" vertical="center" wrapText="1"/>
    </xf>
    <xf numFmtId="0" fontId="25" fillId="0" borderId="0" xfId="3" applyNumberFormat="1" applyFont="1" applyBorder="1" applyAlignment="1">
      <alignment horizontal="center" vertical="center" wrapText="1"/>
    </xf>
    <xf numFmtId="166" fontId="25" fillId="0" borderId="0" xfId="3" applyNumberFormat="1" applyFont="1" applyBorder="1" applyAlignment="1">
      <alignment horizontal="center" vertical="center" wrapText="1"/>
    </xf>
    <xf numFmtId="4" fontId="25" fillId="0" borderId="0" xfId="3" applyNumberFormat="1" applyFont="1" applyBorder="1" applyAlignment="1">
      <alignment horizontal="center" vertical="center" wrapText="1"/>
    </xf>
    <xf numFmtId="4" fontId="25" fillId="0" borderId="0" xfId="3" applyNumberFormat="1" applyFont="1" applyBorder="1" applyAlignment="1">
      <alignment horizontal="right" vertical="center" wrapText="1"/>
    </xf>
    <xf numFmtId="1" fontId="25" fillId="0" borderId="0" xfId="3" applyNumberFormat="1" applyFont="1" applyFill="1" applyBorder="1" applyAlignment="1">
      <alignment horizontal="left" vertical="center" wrapText="1"/>
    </xf>
    <xf numFmtId="4" fontId="25" fillId="0" borderId="0" xfId="3" applyNumberFormat="1" applyFont="1" applyFill="1" applyBorder="1" applyAlignment="1">
      <alignment horizontal="right" vertical="center" wrapText="1"/>
    </xf>
    <xf numFmtId="1" fontId="27" fillId="2" borderId="15" xfId="3" applyNumberFormat="1" applyFont="1" applyFill="1" applyBorder="1" applyAlignment="1">
      <alignment horizontal="center" vertical="center" wrapText="1"/>
    </xf>
    <xf numFmtId="0" fontId="27" fillId="2" borderId="16" xfId="3" applyNumberFormat="1" applyFont="1" applyFill="1" applyBorder="1" applyAlignment="1">
      <alignment horizontal="center" vertical="center" wrapText="1"/>
    </xf>
    <xf numFmtId="166" fontId="27" fillId="2" borderId="16" xfId="3" applyNumberFormat="1" applyFont="1" applyFill="1" applyBorder="1" applyAlignment="1">
      <alignment horizontal="center" vertical="center" wrapText="1"/>
    </xf>
    <xf numFmtId="4" fontId="27" fillId="2" borderId="16" xfId="3" applyNumberFormat="1" applyFont="1" applyFill="1" applyBorder="1" applyAlignment="1">
      <alignment horizontal="center" vertical="center" wrapText="1"/>
    </xf>
    <xf numFmtId="4" fontId="27" fillId="2" borderId="17" xfId="3" applyNumberFormat="1" applyFont="1" applyFill="1" applyBorder="1" applyAlignment="1">
      <alignment horizontal="right" vertical="center"/>
    </xf>
    <xf numFmtId="1" fontId="28" fillId="0" borderId="21" xfId="3" applyNumberFormat="1" applyFont="1" applyFill="1" applyBorder="1" applyAlignment="1">
      <alignment horizontal="center" vertical="center" wrapText="1"/>
    </xf>
    <xf numFmtId="0" fontId="28" fillId="0" borderId="22" xfId="3" applyNumberFormat="1" applyFont="1" applyFill="1" applyBorder="1" applyAlignment="1">
      <alignment horizontal="left" vertical="center" wrapText="1"/>
    </xf>
    <xf numFmtId="0" fontId="28" fillId="0" borderId="22" xfId="3" applyNumberFormat="1" applyFont="1" applyFill="1" applyBorder="1" applyAlignment="1">
      <alignment horizontal="center" vertical="center" wrapText="1"/>
    </xf>
    <xf numFmtId="166" fontId="29" fillId="0" borderId="22" xfId="3" applyNumberFormat="1" applyFont="1" applyFill="1" applyBorder="1" applyAlignment="1">
      <alignment horizontal="center" vertical="center" wrapText="1"/>
    </xf>
    <xf numFmtId="4" fontId="29" fillId="0" borderId="22" xfId="3" applyNumberFormat="1" applyFont="1" applyFill="1" applyBorder="1" applyAlignment="1">
      <alignment horizontal="center" vertical="center" wrapText="1"/>
    </xf>
    <xf numFmtId="4" fontId="29" fillId="0" borderId="23" xfId="3" applyNumberFormat="1" applyFont="1" applyFill="1" applyBorder="1" applyAlignment="1">
      <alignment horizontal="right" vertical="center" wrapText="1"/>
    </xf>
    <xf numFmtId="1" fontId="30" fillId="0" borderId="24" xfId="3" applyNumberFormat="1" applyFont="1" applyBorder="1" applyAlignment="1">
      <alignment horizontal="center" vertical="center" wrapText="1"/>
    </xf>
    <xf numFmtId="0" fontId="30" fillId="0" borderId="4" xfId="3" applyNumberFormat="1" applyFont="1" applyBorder="1" applyAlignment="1">
      <alignment horizontal="left" vertical="center" wrapText="1"/>
    </xf>
    <xf numFmtId="0" fontId="30" fillId="0" borderId="4" xfId="3" applyNumberFormat="1" applyFont="1" applyBorder="1" applyAlignment="1">
      <alignment horizontal="center" vertical="center" wrapText="1"/>
    </xf>
    <xf numFmtId="166" fontId="31" fillId="0" borderId="4" xfId="3" applyNumberFormat="1" applyFont="1" applyBorder="1" applyAlignment="1">
      <alignment horizontal="center" vertical="center" wrapText="1"/>
    </xf>
    <xf numFmtId="4" fontId="30" fillId="0" borderId="25" xfId="3" applyNumberFormat="1" applyFont="1" applyBorder="1" applyAlignment="1">
      <alignment horizontal="right" vertical="center" wrapText="1"/>
    </xf>
    <xf numFmtId="4" fontId="31" fillId="4" borderId="25" xfId="3" applyNumberFormat="1" applyFont="1" applyFill="1" applyBorder="1" applyAlignment="1">
      <alignment horizontal="right" vertical="center"/>
    </xf>
    <xf numFmtId="4" fontId="32" fillId="0" borderId="0" xfId="3" applyNumberFormat="1" applyFont="1" applyFill="1" applyAlignment="1">
      <alignment vertical="center"/>
    </xf>
    <xf numFmtId="0" fontId="30" fillId="0" borderId="0" xfId="3" applyNumberFormat="1" applyFont="1" applyAlignment="1">
      <alignment vertical="center"/>
    </xf>
    <xf numFmtId="0" fontId="28" fillId="0" borderId="0" xfId="3" applyNumberFormat="1" applyFont="1" applyAlignment="1">
      <alignment vertical="center"/>
    </xf>
    <xf numFmtId="10" fontId="28" fillId="0" borderId="0" xfId="4" applyNumberFormat="1" applyFont="1" applyAlignment="1">
      <alignment vertical="center"/>
    </xf>
    <xf numFmtId="10" fontId="30" fillId="0" borderId="0" xfId="4" applyNumberFormat="1" applyFont="1" applyAlignment="1">
      <alignment vertical="center"/>
    </xf>
    <xf numFmtId="0" fontId="28" fillId="0" borderId="4" xfId="3" applyNumberFormat="1" applyFont="1" applyBorder="1" applyAlignment="1">
      <alignment vertical="center"/>
    </xf>
    <xf numFmtId="4" fontId="33" fillId="0" borderId="4" xfId="3" applyNumberFormat="1" applyFont="1" applyBorder="1" applyAlignment="1">
      <alignment horizontal="center" vertical="center"/>
    </xf>
    <xf numFmtId="4" fontId="34" fillId="0" borderId="4" xfId="3" applyNumberFormat="1" applyFont="1" applyBorder="1" applyAlignment="1">
      <alignment horizontal="center" vertical="center"/>
    </xf>
    <xf numFmtId="0" fontId="35" fillId="0" borderId="4" xfId="3" applyFont="1" applyBorder="1" applyAlignment="1">
      <alignment horizontal="center" vertical="center"/>
    </xf>
    <xf numFmtId="4" fontId="25" fillId="0" borderId="4" xfId="3" applyNumberFormat="1" applyFont="1" applyBorder="1" applyAlignment="1">
      <alignment horizontal="center" vertical="center"/>
    </xf>
    <xf numFmtId="4" fontId="18" fillId="0" borderId="0" xfId="3" applyNumberFormat="1" applyFont="1" applyFill="1" applyAlignment="1">
      <alignment vertical="center"/>
    </xf>
    <xf numFmtId="4" fontId="36" fillId="0" borderId="4" xfId="3" applyNumberFormat="1" applyFont="1" applyFill="1" applyBorder="1" applyAlignment="1">
      <alignment horizontal="center" vertical="center"/>
    </xf>
    <xf numFmtId="4" fontId="34" fillId="0" borderId="4" xfId="3" applyNumberFormat="1" applyFont="1" applyFill="1" applyBorder="1" applyAlignment="1">
      <alignment horizontal="center" vertical="center"/>
    </xf>
    <xf numFmtId="4" fontId="35" fillId="0" borderId="4" xfId="3" applyNumberFormat="1" applyFont="1" applyFill="1" applyBorder="1" applyAlignment="1">
      <alignment horizontal="center" vertical="center"/>
    </xf>
    <xf numFmtId="0" fontId="31" fillId="0" borderId="0" xfId="3" applyNumberFormat="1" applyFont="1" applyFill="1" applyAlignment="1">
      <alignment vertical="center"/>
    </xf>
    <xf numFmtId="0" fontId="28" fillId="0" borderId="4" xfId="3" applyNumberFormat="1" applyFont="1" applyFill="1" applyBorder="1" applyAlignment="1">
      <alignment vertical="center"/>
    </xf>
    <xf numFmtId="0" fontId="30" fillId="0" borderId="0" xfId="3" applyNumberFormat="1" applyFont="1" applyFill="1" applyAlignment="1">
      <alignment vertical="center"/>
    </xf>
    <xf numFmtId="4" fontId="18" fillId="0" borderId="0" xfId="3" applyNumberFormat="1" applyFont="1" applyFill="1" applyAlignment="1">
      <alignment horizontal="right" vertical="center"/>
    </xf>
    <xf numFmtId="4" fontId="37" fillId="0" borderId="0" xfId="3" applyNumberFormat="1" applyFont="1" applyFill="1" applyAlignment="1">
      <alignment horizontal="right" vertical="center"/>
    </xf>
    <xf numFmtId="4" fontId="36" fillId="0" borderId="0" xfId="3" applyNumberFormat="1" applyFont="1" applyFill="1" applyBorder="1" applyAlignment="1">
      <alignment horizontal="center" vertical="center"/>
    </xf>
    <xf numFmtId="4" fontId="34" fillId="0" borderId="0" xfId="3" applyNumberFormat="1" applyFont="1" applyFill="1" applyBorder="1" applyAlignment="1">
      <alignment horizontal="center" vertical="center"/>
    </xf>
    <xf numFmtId="4" fontId="35" fillId="0" borderId="0" xfId="3" applyNumberFormat="1" applyFont="1" applyFill="1" applyBorder="1" applyAlignment="1">
      <alignment horizontal="center" vertical="center"/>
    </xf>
    <xf numFmtId="0" fontId="30" fillId="3" borderId="0" xfId="3" applyNumberFormat="1" applyFont="1" applyFill="1" applyAlignment="1">
      <alignment vertical="center"/>
    </xf>
    <xf numFmtId="0" fontId="28" fillId="3" borderId="4" xfId="3" applyNumberFormat="1" applyFont="1" applyFill="1" applyBorder="1" applyAlignment="1">
      <alignment vertical="center"/>
    </xf>
    <xf numFmtId="1" fontId="31" fillId="0" borderId="24" xfId="3" applyNumberFormat="1" applyFont="1" applyBorder="1" applyAlignment="1">
      <alignment horizontal="center" vertical="center" wrapText="1"/>
    </xf>
    <xf numFmtId="0" fontId="31" fillId="0" borderId="4" xfId="3" applyNumberFormat="1" applyFont="1" applyBorder="1" applyAlignment="1">
      <alignment horizontal="left" vertical="center" wrapText="1"/>
    </xf>
    <xf numFmtId="0" fontId="30" fillId="5" borderId="4" xfId="3" applyNumberFormat="1" applyFont="1" applyFill="1" applyBorder="1" applyAlignment="1">
      <alignment horizontal="right" vertical="center" wrapText="1"/>
    </xf>
    <xf numFmtId="166" fontId="30" fillId="0" borderId="4" xfId="3" applyNumberFormat="1" applyFont="1" applyBorder="1" applyAlignment="1">
      <alignment horizontal="center" vertical="center" wrapText="1"/>
    </xf>
    <xf numFmtId="4" fontId="30" fillId="0" borderId="4" xfId="3" applyNumberFormat="1" applyFont="1" applyBorder="1" applyAlignment="1">
      <alignment horizontal="center" vertical="center" wrapText="1"/>
    </xf>
    <xf numFmtId="1" fontId="30" fillId="0" borderId="0" xfId="3" applyNumberFormat="1" applyFont="1" applyBorder="1" applyAlignment="1">
      <alignment horizontal="center" vertical="center"/>
    </xf>
    <xf numFmtId="0" fontId="30" fillId="0" borderId="0" xfId="3" applyNumberFormat="1" applyFont="1" applyBorder="1" applyAlignment="1">
      <alignment vertical="center"/>
    </xf>
    <xf numFmtId="0" fontId="30" fillId="0" borderId="0" xfId="3" applyNumberFormat="1" applyFont="1" applyBorder="1" applyAlignment="1">
      <alignment horizontal="center" vertical="center"/>
    </xf>
    <xf numFmtId="166" fontId="30" fillId="0" borderId="0" xfId="3" applyNumberFormat="1" applyFont="1" applyBorder="1" applyAlignment="1">
      <alignment horizontal="center" vertical="center"/>
    </xf>
    <xf numFmtId="4" fontId="30" fillId="0" borderId="0" xfId="3" applyNumberFormat="1" applyFont="1" applyBorder="1" applyAlignment="1">
      <alignment horizontal="center" vertical="center"/>
    </xf>
    <xf numFmtId="4" fontId="30" fillId="0" borderId="0" xfId="3" applyNumberFormat="1" applyFont="1" applyBorder="1" applyAlignment="1">
      <alignment horizontal="right" vertical="center"/>
    </xf>
    <xf numFmtId="1" fontId="17" fillId="3" borderId="6" xfId="0" applyNumberFormat="1" applyFont="1" applyFill="1" applyBorder="1" applyAlignment="1">
      <alignment horizontal="center" vertical="center" wrapText="1"/>
    </xf>
    <xf numFmtId="164" fontId="18" fillId="0" borderId="6" xfId="1" applyNumberFormat="1" applyFont="1" applyFill="1" applyBorder="1" applyAlignment="1" applyProtection="1">
      <alignment horizontal="center" vertical="center"/>
    </xf>
    <xf numFmtId="164" fontId="13" fillId="0" borderId="0" xfId="0" applyNumberFormat="1" applyFont="1" applyFill="1" applyAlignment="1">
      <alignment vertical="center"/>
    </xf>
    <xf numFmtId="164" fontId="38" fillId="0" borderId="0" xfId="0" applyNumberFormat="1" applyFont="1" applyAlignment="1">
      <alignment vertical="center"/>
    </xf>
    <xf numFmtId="0" fontId="21" fillId="0" borderId="0" xfId="0" applyFont="1" applyAlignment="1">
      <alignment vertical="center"/>
    </xf>
    <xf numFmtId="164" fontId="13" fillId="0" borderId="0" xfId="0" applyNumberFormat="1" applyFont="1" applyBorder="1" applyAlignment="1">
      <alignment vertical="center"/>
    </xf>
    <xf numFmtId="164" fontId="13" fillId="0" borderId="0" xfId="0" applyNumberFormat="1" applyFont="1" applyBorder="1" applyAlignment="1">
      <alignment horizontal="center" vertical="center"/>
    </xf>
    <xf numFmtId="164" fontId="13" fillId="0" borderId="0" xfId="0" applyNumberFormat="1" applyFont="1" applyFill="1" applyAlignment="1">
      <alignment horizontal="center" vertical="center"/>
    </xf>
    <xf numFmtId="164" fontId="21" fillId="0" borderId="0" xfId="0" applyNumberFormat="1" applyFont="1" applyFill="1" applyAlignment="1">
      <alignment vertical="center"/>
    </xf>
    <xf numFmtId="164" fontId="21" fillId="0" borderId="0" xfId="0" applyNumberFormat="1" applyFont="1" applyAlignment="1">
      <alignment vertical="center"/>
    </xf>
    <xf numFmtId="164" fontId="11" fillId="2" borderId="1" xfId="0" applyNumberFormat="1" applyFont="1" applyFill="1" applyBorder="1" applyAlignment="1">
      <alignment horizontal="center" vertical="center"/>
    </xf>
    <xf numFmtId="49" fontId="11" fillId="2" borderId="2" xfId="0" applyNumberFormat="1" applyFont="1" applyFill="1" applyBorder="1" applyAlignment="1">
      <alignment horizontal="center" vertical="center"/>
    </xf>
    <xf numFmtId="164" fontId="11" fillId="2" borderId="2" xfId="0" applyNumberFormat="1" applyFont="1" applyFill="1" applyBorder="1" applyAlignment="1">
      <alignment horizontal="center" vertical="center" wrapText="1"/>
    </xf>
    <xf numFmtId="164" fontId="11" fillId="2" borderId="2" xfId="5" applyNumberFormat="1" applyFont="1" applyFill="1" applyBorder="1" applyAlignment="1">
      <alignment horizontal="center" vertical="center" wrapText="1"/>
    </xf>
    <xf numFmtId="164" fontId="11" fillId="2" borderId="2" xfId="5" applyNumberFormat="1" applyFont="1" applyFill="1" applyBorder="1" applyAlignment="1">
      <alignment horizontal="center" vertical="center"/>
    </xf>
    <xf numFmtId="164" fontId="11" fillId="2" borderId="3" xfId="5" applyNumberFormat="1" applyFont="1" applyFill="1" applyBorder="1" applyAlignment="1">
      <alignment horizontal="center" vertical="center" wrapText="1"/>
    </xf>
    <xf numFmtId="49" fontId="11" fillId="2" borderId="6" xfId="0" applyNumberFormat="1" applyFont="1" applyFill="1" applyBorder="1" applyAlignment="1">
      <alignment vertical="center" wrapText="1"/>
    </xf>
    <xf numFmtId="49" fontId="11" fillId="2" borderId="6" xfId="0" applyNumberFormat="1" applyFont="1" applyFill="1" applyBorder="1" applyAlignment="1">
      <alignment horizontal="center" vertical="center" wrapText="1"/>
    </xf>
    <xf numFmtId="0" fontId="11" fillId="2" borderId="6" xfId="0" applyNumberFormat="1" applyFont="1" applyFill="1" applyBorder="1" applyAlignment="1">
      <alignment horizontal="center" vertical="center"/>
    </xf>
    <xf numFmtId="164" fontId="15" fillId="2" borderId="6" xfId="0" applyNumberFormat="1" applyFont="1" applyFill="1" applyBorder="1" applyAlignment="1">
      <alignment horizontal="center" vertical="center"/>
    </xf>
    <xf numFmtId="164" fontId="15" fillId="2" borderId="6" xfId="5" applyNumberFormat="1" applyFont="1" applyFill="1" applyBorder="1" applyAlignment="1">
      <alignment vertical="center"/>
    </xf>
    <xf numFmtId="164" fontId="11" fillId="2" borderId="7" xfId="0" applyNumberFormat="1" applyFont="1" applyFill="1" applyBorder="1" applyAlignment="1">
      <alignment vertical="center"/>
    </xf>
    <xf numFmtId="164" fontId="40" fillId="0" borderId="32" xfId="0" applyNumberFormat="1" applyFont="1" applyBorder="1" applyAlignment="1">
      <alignment vertical="center"/>
    </xf>
    <xf numFmtId="164" fontId="40" fillId="0" borderId="33" xfId="0" applyNumberFormat="1" applyFont="1" applyBorder="1" applyAlignment="1">
      <alignment vertical="center"/>
    </xf>
    <xf numFmtId="49" fontId="21" fillId="0" borderId="5" xfId="0" applyNumberFormat="1" applyFont="1" applyBorder="1" applyAlignment="1">
      <alignment horizontal="center" vertical="center"/>
    </xf>
    <xf numFmtId="49" fontId="21" fillId="0" borderId="6" xfId="0" applyNumberFormat="1" applyFont="1" applyBorder="1" applyAlignment="1">
      <alignment vertical="center" wrapText="1"/>
    </xf>
    <xf numFmtId="0" fontId="21" fillId="0" borderId="6" xfId="0" applyNumberFormat="1" applyFont="1" applyBorder="1" applyAlignment="1">
      <alignment horizontal="center" vertical="center"/>
    </xf>
    <xf numFmtId="164" fontId="21" fillId="0" borderId="6" xfId="0" applyNumberFormat="1" applyFont="1" applyBorder="1" applyAlignment="1">
      <alignment horizontal="center" vertical="center"/>
    </xf>
    <xf numFmtId="49" fontId="13" fillId="0" borderId="6" xfId="0" applyNumberFormat="1" applyFont="1" applyBorder="1" applyAlignment="1">
      <alignment horizontal="center" vertical="center"/>
    </xf>
    <xf numFmtId="164" fontId="21" fillId="0" borderId="6" xfId="0" applyNumberFormat="1" applyFont="1" applyBorder="1" applyAlignment="1">
      <alignment vertical="center"/>
    </xf>
    <xf numFmtId="164" fontId="21" fillId="0" borderId="6" xfId="5" applyNumberFormat="1" applyFont="1" applyBorder="1" applyAlignment="1">
      <alignment vertical="center"/>
    </xf>
    <xf numFmtId="164" fontId="13" fillId="0" borderId="7" xfId="0" applyNumberFormat="1" applyFont="1" applyBorder="1" applyAlignment="1">
      <alignment vertical="center"/>
    </xf>
    <xf numFmtId="164" fontId="13" fillId="0" borderId="32" xfId="0" applyNumberFormat="1" applyFont="1" applyBorder="1" applyAlignment="1">
      <alignment vertical="center"/>
    </xf>
    <xf numFmtId="164" fontId="13" fillId="0" borderId="33" xfId="0" applyNumberFormat="1" applyFont="1" applyBorder="1" applyAlignment="1">
      <alignment vertical="center"/>
    </xf>
    <xf numFmtId="49" fontId="17" fillId="3" borderId="6" xfId="0" applyNumberFormat="1" applyFont="1" applyFill="1" applyBorder="1" applyAlignment="1">
      <alignment horizontal="justify" vertical="center" wrapText="1"/>
    </xf>
    <xf numFmtId="0" fontId="17" fillId="3" borderId="6" xfId="0" applyNumberFormat="1" applyFont="1" applyFill="1" applyBorder="1" applyAlignment="1">
      <alignment horizontal="center" vertical="center"/>
    </xf>
    <xf numFmtId="164" fontId="19" fillId="3" borderId="6" xfId="0" applyNumberFormat="1" applyFont="1" applyFill="1" applyBorder="1" applyAlignment="1">
      <alignment horizontal="center" vertical="center"/>
    </xf>
    <xf numFmtId="164" fontId="17" fillId="3" borderId="6" xfId="0" applyNumberFormat="1" applyFont="1" applyFill="1" applyBorder="1" applyAlignment="1">
      <alignment vertical="center"/>
    </xf>
    <xf numFmtId="164" fontId="17" fillId="3" borderId="6" xfId="5" applyNumberFormat="1" applyFont="1" applyFill="1" applyBorder="1" applyAlignment="1">
      <alignment vertical="center"/>
    </xf>
    <xf numFmtId="164" fontId="19" fillId="3" borderId="7" xfId="0" applyNumberFormat="1" applyFont="1" applyFill="1" applyBorder="1" applyAlignment="1">
      <alignment vertical="center"/>
    </xf>
    <xf numFmtId="164" fontId="19" fillId="3" borderId="32" xfId="0" applyNumberFormat="1" applyFont="1" applyFill="1" applyBorder="1" applyAlignment="1">
      <alignment vertical="center"/>
    </xf>
    <xf numFmtId="164" fontId="19" fillId="3" borderId="33" xfId="0" applyNumberFormat="1" applyFont="1" applyFill="1" applyBorder="1" applyAlignment="1">
      <alignment vertical="center"/>
    </xf>
    <xf numFmtId="164" fontId="17" fillId="3" borderId="0" xfId="0" applyNumberFormat="1" applyFont="1" applyFill="1" applyAlignment="1">
      <alignment vertical="center"/>
    </xf>
    <xf numFmtId="0" fontId="17" fillId="3" borderId="0" xfId="0" applyFont="1" applyFill="1" applyAlignment="1">
      <alignment vertical="center"/>
    </xf>
    <xf numFmtId="164" fontId="42" fillId="0" borderId="7" xfId="0" applyNumberFormat="1" applyFont="1" applyBorder="1" applyAlignment="1">
      <alignment vertical="center"/>
    </xf>
    <xf numFmtId="0" fontId="25" fillId="0" borderId="0" xfId="3" applyNumberFormat="1" applyFont="1" applyBorder="1" applyAlignment="1">
      <alignment horizontal="right" vertical="center" wrapText="1"/>
    </xf>
    <xf numFmtId="49" fontId="17" fillId="3" borderId="6" xfId="0" applyNumberFormat="1" applyFont="1" applyFill="1" applyBorder="1" applyAlignment="1">
      <alignment horizontal="left" vertical="center" wrapText="1"/>
    </xf>
    <xf numFmtId="0" fontId="0" fillId="0" borderId="0" xfId="0" applyAlignment="1">
      <alignment vertical="center"/>
    </xf>
    <xf numFmtId="164" fontId="2" fillId="0" borderId="0" xfId="0" applyNumberFormat="1" applyFont="1" applyAlignment="1">
      <alignment horizontal="center" vertical="center"/>
    </xf>
    <xf numFmtId="49" fontId="18" fillId="0" borderId="6" xfId="0" applyNumberFormat="1" applyFont="1" applyBorder="1" applyAlignment="1">
      <alignment horizontal="left" vertical="center" wrapText="1"/>
    </xf>
    <xf numFmtId="49" fontId="18" fillId="0" borderId="6" xfId="0" applyNumberFormat="1" applyFont="1" applyBorder="1" applyAlignment="1">
      <alignment vertical="center" wrapText="1"/>
    </xf>
    <xf numFmtId="164" fontId="18" fillId="0" borderId="6" xfId="1" applyNumberFormat="1" applyFont="1" applyFill="1" applyBorder="1" applyAlignment="1" applyProtection="1">
      <alignment horizontal="left" vertical="center"/>
    </xf>
    <xf numFmtId="0" fontId="44" fillId="0" borderId="0" xfId="6" applyFont="1"/>
    <xf numFmtId="0" fontId="45" fillId="0" borderId="0" xfId="6" applyFont="1" applyBorder="1" applyAlignment="1">
      <alignment vertical="center"/>
    </xf>
    <xf numFmtId="0" fontId="44" fillId="0" borderId="0" xfId="6" applyFont="1" applyFill="1"/>
    <xf numFmtId="0" fontId="45" fillId="0" borderId="0" xfId="6" applyFont="1" applyAlignment="1">
      <alignment vertical="center"/>
    </xf>
    <xf numFmtId="0" fontId="46" fillId="0" borderId="39" xfId="6" applyFont="1" applyBorder="1"/>
    <xf numFmtId="0" fontId="47" fillId="0" borderId="39" xfId="6" applyFont="1" applyBorder="1" applyAlignment="1">
      <alignment horizontal="center" vertical="center"/>
    </xf>
    <xf numFmtId="0" fontId="47" fillId="0" borderId="40" xfId="6" applyFont="1" applyBorder="1" applyAlignment="1">
      <alignment horizontal="center" vertical="center"/>
    </xf>
    <xf numFmtId="0" fontId="47" fillId="0" borderId="0" xfId="6" applyFont="1" applyBorder="1" applyAlignment="1">
      <alignment horizontal="center" vertical="center"/>
    </xf>
    <xf numFmtId="167" fontId="47" fillId="0" borderId="0" xfId="6" applyNumberFormat="1" applyFont="1" applyBorder="1" applyAlignment="1">
      <alignment horizontal="center" vertical="center"/>
    </xf>
    <xf numFmtId="0" fontId="48" fillId="0" borderId="0" xfId="6" applyFont="1" applyBorder="1"/>
    <xf numFmtId="0" fontId="48" fillId="0" borderId="0" xfId="6" applyFont="1" applyBorder="1" applyAlignment="1">
      <alignment horizontal="center"/>
    </xf>
    <xf numFmtId="0" fontId="44" fillId="0" borderId="0" xfId="6" applyFont="1" applyBorder="1"/>
    <xf numFmtId="0" fontId="48" fillId="0" borderId="0" xfId="6" applyFont="1" applyBorder="1" applyAlignment="1">
      <alignment horizontal="right"/>
    </xf>
    <xf numFmtId="49" fontId="48" fillId="0" borderId="0" xfId="6" applyNumberFormat="1" applyFont="1" applyBorder="1" applyAlignment="1">
      <alignment horizontal="left"/>
    </xf>
    <xf numFmtId="0" fontId="18" fillId="0" borderId="0" xfId="6" applyBorder="1"/>
    <xf numFmtId="10" fontId="48" fillId="0" borderId="0" xfId="6" applyNumberFormat="1" applyFont="1" applyBorder="1" applyAlignment="1">
      <alignment horizontal="left"/>
    </xf>
    <xf numFmtId="0" fontId="48" fillId="0" borderId="41" xfId="6" applyFont="1" applyBorder="1"/>
    <xf numFmtId="0" fontId="44" fillId="0" borderId="41" xfId="6" applyFont="1" applyBorder="1"/>
    <xf numFmtId="0" fontId="44" fillId="0" borderId="0" xfId="6" applyFont="1" applyBorder="1" applyAlignment="1">
      <alignment horizontal="center"/>
    </xf>
    <xf numFmtId="167" fontId="45" fillId="0" borderId="0" xfId="6" applyNumberFormat="1" applyFont="1" applyBorder="1" applyAlignment="1">
      <alignment horizontal="center"/>
    </xf>
    <xf numFmtId="0" fontId="44" fillId="0" borderId="0" xfId="6" applyFont="1" applyAlignment="1">
      <alignment horizontal="center" vertical="center"/>
    </xf>
    <xf numFmtId="49" fontId="44" fillId="0" borderId="0" xfId="6" applyNumberFormat="1" applyFont="1" applyAlignment="1">
      <alignment horizontal="center" vertical="center"/>
    </xf>
    <xf numFmtId="0" fontId="49" fillId="0" borderId="0" xfId="6" applyFont="1" applyFill="1" applyBorder="1" applyAlignment="1">
      <alignment horizontal="center" vertical="center"/>
    </xf>
    <xf numFmtId="49" fontId="49" fillId="0" borderId="0" xfId="7" applyNumberFormat="1" applyFont="1" applyFill="1" applyBorder="1" applyAlignment="1" applyProtection="1">
      <alignment horizontal="center" vertical="center" wrapText="1"/>
    </xf>
    <xf numFmtId="0" fontId="51" fillId="7" borderId="5" xfId="6" applyFont="1" applyFill="1" applyBorder="1" applyAlignment="1">
      <alignment horizontal="center" vertical="center"/>
    </xf>
    <xf numFmtId="0" fontId="51" fillId="0" borderId="0" xfId="6" applyFont="1" applyFill="1" applyBorder="1" applyAlignment="1">
      <alignment horizontal="center"/>
    </xf>
    <xf numFmtId="4" fontId="51" fillId="0" borderId="0" xfId="7" applyNumberFormat="1" applyFont="1" applyFill="1" applyBorder="1" applyAlignment="1" applyProtection="1">
      <alignment horizontal="right" wrapText="1"/>
    </xf>
    <xf numFmtId="0" fontId="51" fillId="0" borderId="45" xfId="6" applyFont="1" applyBorder="1" applyAlignment="1">
      <alignment horizontal="center" vertical="center"/>
    </xf>
    <xf numFmtId="0" fontId="51" fillId="0" borderId="46" xfId="6" applyFont="1" applyBorder="1" applyAlignment="1">
      <alignment horizontal="center" vertical="top"/>
    </xf>
    <xf numFmtId="0" fontId="51" fillId="0" borderId="46" xfId="6" applyFont="1" applyBorder="1" applyAlignment="1">
      <alignment horizontal="center" vertical="center" wrapText="1"/>
    </xf>
    <xf numFmtId="2" fontId="51" fillId="0" borderId="6" xfId="6" applyNumberFormat="1" applyFont="1" applyBorder="1" applyAlignment="1">
      <alignment vertical="top"/>
    </xf>
    <xf numFmtId="0" fontId="51" fillId="0" borderId="47" xfId="6" applyFont="1" applyBorder="1" applyAlignment="1">
      <alignment horizontal="center" vertical="center"/>
    </xf>
    <xf numFmtId="0" fontId="51" fillId="0" borderId="43" xfId="6" applyFont="1" applyBorder="1" applyAlignment="1">
      <alignment horizontal="center" vertical="top"/>
    </xf>
    <xf numFmtId="0" fontId="51" fillId="0" borderId="43" xfId="6" applyFont="1" applyBorder="1" applyAlignment="1">
      <alignment horizontal="center" vertical="center" wrapText="1"/>
    </xf>
    <xf numFmtId="2" fontId="49" fillId="8" borderId="48" xfId="6" applyNumberFormat="1" applyFont="1" applyFill="1" applyBorder="1" applyAlignment="1">
      <alignment vertical="top"/>
    </xf>
    <xf numFmtId="0" fontId="51" fillId="0" borderId="5" xfId="6" applyFont="1" applyBorder="1" applyAlignment="1">
      <alignment horizontal="center" vertical="center"/>
    </xf>
    <xf numFmtId="0" fontId="51" fillId="0" borderId="6" xfId="6" applyFont="1" applyBorder="1" applyAlignment="1">
      <alignment horizontal="center" vertical="top"/>
    </xf>
    <xf numFmtId="0" fontId="51" fillId="0" borderId="6" xfId="6" applyFont="1" applyBorder="1" applyAlignment="1">
      <alignment horizontal="center" vertical="center" wrapText="1"/>
    </xf>
    <xf numFmtId="2" fontId="49" fillId="8" borderId="6" xfId="6" applyNumberFormat="1" applyFont="1" applyFill="1" applyBorder="1" applyAlignment="1">
      <alignment vertical="top"/>
    </xf>
    <xf numFmtId="0" fontId="44" fillId="0" borderId="0" xfId="6" applyFont="1" applyAlignment="1">
      <alignment horizontal="center"/>
    </xf>
    <xf numFmtId="167" fontId="44" fillId="0" borderId="0" xfId="6" applyNumberFormat="1" applyFont="1"/>
    <xf numFmtId="0" fontId="52" fillId="0" borderId="0" xfId="6" applyFont="1" applyFill="1"/>
    <xf numFmtId="0" fontId="52" fillId="0" borderId="0" xfId="6" applyFont="1"/>
    <xf numFmtId="0" fontId="44" fillId="9" borderId="0" xfId="6" applyFont="1" applyFill="1"/>
    <xf numFmtId="0" fontId="53" fillId="0" borderId="0" xfId="6" applyFont="1" applyFill="1"/>
    <xf numFmtId="0" fontId="53" fillId="6" borderId="0" xfId="6" applyFont="1" applyFill="1"/>
    <xf numFmtId="2" fontId="49" fillId="0" borderId="6" xfId="6" applyNumberFormat="1" applyFont="1" applyBorder="1" applyAlignment="1">
      <alignment vertical="top"/>
    </xf>
    <xf numFmtId="0" fontId="44" fillId="0" borderId="6" xfId="6" applyFont="1" applyBorder="1"/>
    <xf numFmtId="2" fontId="49" fillId="0" borderId="6" xfId="6" applyNumberFormat="1" applyFont="1" applyBorder="1"/>
    <xf numFmtId="0" fontId="49" fillId="0" borderId="6" xfId="6" applyFont="1" applyBorder="1" applyAlignment="1"/>
    <xf numFmtId="44" fontId="49" fillId="0" borderId="6" xfId="6" applyNumberFormat="1" applyFont="1" applyBorder="1"/>
    <xf numFmtId="0" fontId="18" fillId="0" borderId="0" xfId="6" applyFill="1"/>
    <xf numFmtId="0" fontId="18" fillId="6" borderId="0" xfId="6" applyFill="1"/>
    <xf numFmtId="0" fontId="18" fillId="0" borderId="0" xfId="6" applyFill="1" applyAlignment="1">
      <alignment horizontal="left"/>
    </xf>
    <xf numFmtId="0" fontId="18" fillId="6" borderId="0" xfId="6" applyFill="1" applyAlignment="1">
      <alignment horizontal="left"/>
    </xf>
    <xf numFmtId="0" fontId="18" fillId="0" borderId="0" xfId="6"/>
    <xf numFmtId="0" fontId="43" fillId="0" borderId="0" xfId="6" applyFont="1"/>
    <xf numFmtId="0" fontId="50" fillId="0" borderId="0" xfId="6" applyFont="1" applyBorder="1" applyAlignment="1">
      <alignment vertical="center"/>
    </xf>
    <xf numFmtId="0" fontId="50" fillId="0" borderId="0" xfId="6" applyFont="1" applyBorder="1" applyAlignment="1">
      <alignment horizontal="left" vertical="center"/>
    </xf>
    <xf numFmtId="0" fontId="50" fillId="0" borderId="0" xfId="6" applyFont="1" applyBorder="1" applyAlignment="1">
      <alignment horizontal="center" vertical="center"/>
    </xf>
    <xf numFmtId="169" fontId="50" fillId="0" borderId="0" xfId="7" applyNumberFormat="1" applyFont="1" applyFill="1" applyBorder="1" applyAlignment="1" applyProtection="1">
      <alignment horizontal="right" vertical="center" wrapText="1"/>
    </xf>
    <xf numFmtId="168" fontId="50" fillId="0" borderId="0" xfId="7" applyNumberFormat="1" applyFont="1" applyFill="1" applyBorder="1" applyAlignment="1" applyProtection="1">
      <alignment horizontal="right" vertical="center"/>
    </xf>
    <xf numFmtId="168" fontId="50" fillId="0" borderId="0" xfId="7" applyFont="1" applyFill="1" applyBorder="1" applyAlignment="1" applyProtection="1">
      <alignment vertical="center"/>
    </xf>
    <xf numFmtId="168" fontId="50" fillId="0" borderId="0" xfId="7" applyNumberFormat="1" applyFont="1" applyFill="1" applyBorder="1" applyAlignment="1" applyProtection="1">
      <alignment horizontal="center" vertical="center"/>
    </xf>
    <xf numFmtId="0" fontId="50" fillId="0" borderId="0" xfId="6" quotePrefix="1" applyFont="1" applyBorder="1" applyAlignment="1">
      <alignment vertical="center"/>
    </xf>
    <xf numFmtId="0" fontId="54" fillId="0" borderId="0" xfId="6" applyFont="1" applyBorder="1" applyAlignment="1">
      <alignment horizontal="center" vertical="center"/>
    </xf>
    <xf numFmtId="0" fontId="51" fillId="0" borderId="0" xfId="6" applyFont="1" applyBorder="1" applyAlignment="1">
      <alignment vertical="center"/>
    </xf>
    <xf numFmtId="0" fontId="51" fillId="0" borderId="0" xfId="6" applyFont="1" applyBorder="1" applyAlignment="1">
      <alignment horizontal="center" vertical="center"/>
    </xf>
    <xf numFmtId="0" fontId="51" fillId="0" borderId="0" xfId="6" applyFont="1" applyBorder="1" applyAlignment="1">
      <alignment horizontal="justify" vertical="center"/>
    </xf>
    <xf numFmtId="169" fontId="51" fillId="0" borderId="0" xfId="7" applyNumberFormat="1" applyFont="1" applyFill="1" applyBorder="1" applyAlignment="1" applyProtection="1">
      <alignment horizontal="right" vertical="center" wrapText="1"/>
    </xf>
    <xf numFmtId="168" fontId="51" fillId="0" borderId="0" xfId="7" applyNumberFormat="1" applyFont="1" applyFill="1" applyBorder="1" applyAlignment="1" applyProtection="1">
      <alignment horizontal="right" vertical="center"/>
    </xf>
    <xf numFmtId="168" fontId="51" fillId="0" borderId="0" xfId="7" applyNumberFormat="1" applyFont="1" applyFill="1" applyBorder="1" applyAlignment="1" applyProtection="1">
      <alignment vertical="center"/>
    </xf>
    <xf numFmtId="0" fontId="51" fillId="0" borderId="0" xfId="6" applyFont="1" applyBorder="1" applyAlignment="1">
      <alignment horizontal="justify" vertical="center" wrapText="1"/>
    </xf>
    <xf numFmtId="168" fontId="50" fillId="10" borderId="0" xfId="7" applyNumberFormat="1" applyFont="1" applyFill="1" applyBorder="1" applyAlignment="1" applyProtection="1">
      <alignment horizontal="center" vertical="center"/>
    </xf>
    <xf numFmtId="0" fontId="51" fillId="0" borderId="0" xfId="6" applyFont="1" applyAlignment="1">
      <alignment vertical="center"/>
    </xf>
    <xf numFmtId="0" fontId="55" fillId="0" borderId="0" xfId="6" applyFont="1" applyBorder="1" applyAlignment="1">
      <alignment horizontal="right" vertical="center"/>
    </xf>
    <xf numFmtId="168" fontId="55" fillId="0" borderId="0" xfId="7" applyNumberFormat="1" applyFont="1" applyFill="1" applyBorder="1" applyAlignment="1" applyProtection="1">
      <alignment horizontal="center" vertical="center"/>
    </xf>
    <xf numFmtId="0" fontId="50" fillId="0" borderId="0" xfId="6" applyFont="1" applyBorder="1" applyAlignment="1">
      <alignment horizontal="left" vertical="center" wrapText="1"/>
    </xf>
    <xf numFmtId="0" fontId="18" fillId="0" borderId="0" xfId="6" applyAlignment="1">
      <alignment horizontal="right"/>
    </xf>
    <xf numFmtId="0" fontId="44" fillId="0" borderId="0" xfId="6" applyFont="1" applyAlignment="1">
      <alignment vertical="center"/>
    </xf>
    <xf numFmtId="0" fontId="56" fillId="0" borderId="0" xfId="6" applyFont="1" applyAlignment="1">
      <alignment horizontal="left" vertical="center"/>
    </xf>
    <xf numFmtId="0" fontId="46" fillId="0" borderId="39" xfId="6" applyFont="1" applyBorder="1" applyAlignment="1">
      <alignment vertical="center"/>
    </xf>
    <xf numFmtId="0" fontId="48" fillId="0" borderId="0" xfId="6" applyFont="1" applyBorder="1" applyAlignment="1">
      <alignment vertical="center"/>
    </xf>
    <xf numFmtId="0" fontId="56" fillId="0" borderId="0" xfId="6" applyFont="1" applyBorder="1" applyAlignment="1">
      <alignment vertical="center"/>
    </xf>
    <xf numFmtId="0" fontId="48" fillId="0" borderId="0" xfId="6" applyFont="1" applyBorder="1" applyAlignment="1">
      <alignment horizontal="right" vertical="center"/>
    </xf>
    <xf numFmtId="0" fontId="48" fillId="0" borderId="0" xfId="6" applyFont="1" applyBorder="1" applyAlignment="1">
      <alignment horizontal="left" vertical="center"/>
    </xf>
    <xf numFmtId="10" fontId="48" fillId="0" borderId="0" xfId="6" applyNumberFormat="1" applyFont="1" applyBorder="1" applyAlignment="1">
      <alignment horizontal="left" vertical="center"/>
    </xf>
    <xf numFmtId="0" fontId="48" fillId="0" borderId="39" xfId="6" applyFont="1" applyBorder="1" applyAlignment="1">
      <alignment vertical="center"/>
    </xf>
    <xf numFmtId="0" fontId="44" fillId="0" borderId="39" xfId="6" applyFont="1" applyBorder="1" applyAlignment="1">
      <alignment vertical="center"/>
    </xf>
    <xf numFmtId="0" fontId="45" fillId="0" borderId="39" xfId="6" applyFont="1" applyBorder="1" applyAlignment="1">
      <alignment vertical="center"/>
    </xf>
    <xf numFmtId="0" fontId="44" fillId="0" borderId="0" xfId="6" applyFont="1" applyBorder="1" applyAlignment="1">
      <alignment vertical="center"/>
    </xf>
    <xf numFmtId="0" fontId="56" fillId="0" borderId="0" xfId="6" applyFont="1" applyFill="1" applyAlignment="1">
      <alignment horizontal="left" vertical="center"/>
    </xf>
    <xf numFmtId="0" fontId="44" fillId="0" borderId="0" xfId="6" applyFont="1" applyFill="1" applyAlignment="1">
      <alignment vertical="center"/>
    </xf>
    <xf numFmtId="0" fontId="57" fillId="0" borderId="0" xfId="6" applyFont="1" applyFill="1" applyAlignment="1">
      <alignment vertical="center"/>
    </xf>
    <xf numFmtId="0" fontId="58" fillId="0" borderId="0" xfId="6" applyFont="1" applyFill="1" applyAlignment="1">
      <alignment horizontal="left" vertical="center"/>
    </xf>
    <xf numFmtId="0" fontId="18" fillId="0" borderId="0" xfId="6" applyAlignment="1">
      <alignment vertical="center"/>
    </xf>
    <xf numFmtId="0" fontId="48" fillId="11" borderId="49" xfId="6" applyFont="1" applyFill="1" applyBorder="1" applyAlignment="1">
      <alignment horizontal="center" vertical="center"/>
    </xf>
    <xf numFmtId="0" fontId="48" fillId="11" borderId="49" xfId="6" applyFont="1" applyFill="1" applyBorder="1" applyAlignment="1">
      <alignment horizontal="center" vertical="center" wrapText="1"/>
    </xf>
    <xf numFmtId="0" fontId="48" fillId="11" borderId="49" xfId="6" applyFont="1" applyFill="1" applyBorder="1" applyAlignment="1">
      <alignment vertical="center"/>
    </xf>
    <xf numFmtId="0" fontId="56" fillId="11" borderId="49" xfId="6" applyFont="1" applyFill="1" applyBorder="1" applyAlignment="1">
      <alignment vertical="center"/>
    </xf>
    <xf numFmtId="168" fontId="48" fillId="11" borderId="49" xfId="7" applyFont="1" applyFill="1" applyBorder="1" applyAlignment="1" applyProtection="1">
      <alignment vertical="center"/>
    </xf>
    <xf numFmtId="0" fontId="49" fillId="11" borderId="49" xfId="6" applyFont="1" applyFill="1" applyBorder="1" applyAlignment="1">
      <alignment vertical="center"/>
    </xf>
    <xf numFmtId="0" fontId="56" fillId="0" borderId="49" xfId="6" applyFont="1" applyFill="1" applyBorder="1" applyAlignment="1">
      <alignment horizontal="center" vertical="center"/>
    </xf>
    <xf numFmtId="0" fontId="56" fillId="0" borderId="49" xfId="6" applyFont="1" applyFill="1" applyBorder="1" applyAlignment="1">
      <alignment horizontal="justify" vertical="center" wrapText="1"/>
    </xf>
    <xf numFmtId="168" fontId="56" fillId="0" borderId="49" xfId="7" applyFont="1" applyFill="1" applyBorder="1" applyAlignment="1" applyProtection="1">
      <alignment vertical="center"/>
    </xf>
    <xf numFmtId="0" fontId="56" fillId="0" borderId="49" xfId="6" applyNumberFormat="1" applyFont="1" applyBorder="1" applyAlignment="1">
      <alignment horizontal="center" vertical="center"/>
    </xf>
    <xf numFmtId="168" fontId="49" fillId="11" borderId="49" xfId="7" applyFont="1" applyFill="1" applyBorder="1" applyAlignment="1" applyProtection="1">
      <alignment vertical="center"/>
    </xf>
    <xf numFmtId="0" fontId="44" fillId="11" borderId="49" xfId="6" applyFont="1" applyFill="1" applyBorder="1" applyAlignment="1">
      <alignment vertical="center"/>
    </xf>
    <xf numFmtId="0" fontId="56" fillId="0" borderId="0" xfId="6" applyFont="1" applyFill="1" applyBorder="1" applyAlignment="1">
      <alignment horizontal="center" vertical="center"/>
    </xf>
    <xf numFmtId="170" fontId="44" fillId="0" borderId="0" xfId="6" applyNumberFormat="1" applyFont="1" applyAlignment="1">
      <alignment vertical="center"/>
    </xf>
    <xf numFmtId="0" fontId="48" fillId="11" borderId="49" xfId="6" applyFont="1" applyFill="1" applyBorder="1" applyAlignment="1">
      <alignment horizontal="center" vertical="center"/>
    </xf>
    <xf numFmtId="0" fontId="60" fillId="0" borderId="0" xfId="6" applyFont="1" applyAlignment="1">
      <alignment vertical="center"/>
    </xf>
    <xf numFmtId="0" fontId="60" fillId="0" borderId="51" xfId="6" applyFont="1" applyBorder="1" applyAlignment="1">
      <alignment vertical="center"/>
    </xf>
    <xf numFmtId="0" fontId="60" fillId="0" borderId="51" xfId="6" applyFont="1" applyBorder="1" applyAlignment="1">
      <alignment horizontal="center" vertical="center" wrapText="1"/>
    </xf>
    <xf numFmtId="0" fontId="60" fillId="0" borderId="14" xfId="6" applyFont="1" applyBorder="1" applyAlignment="1">
      <alignment vertical="center"/>
    </xf>
    <xf numFmtId="0" fontId="60" fillId="0" borderId="14" xfId="6" applyFont="1" applyBorder="1" applyAlignment="1">
      <alignment horizontal="center" vertical="center" wrapText="1"/>
    </xf>
    <xf numFmtId="0" fontId="60" fillId="0" borderId="50" xfId="6" applyFont="1" applyBorder="1" applyAlignment="1">
      <alignment vertical="center"/>
    </xf>
    <xf numFmtId="0" fontId="60" fillId="0" borderId="51" xfId="6" applyFont="1" applyBorder="1" applyAlignment="1">
      <alignment horizontal="center" vertical="center"/>
    </xf>
    <xf numFmtId="0" fontId="60" fillId="0" borderId="53" xfId="6" applyFont="1" applyBorder="1" applyAlignment="1">
      <alignment vertical="center"/>
    </xf>
    <xf numFmtId="0" fontId="60" fillId="0" borderId="0" xfId="6" applyFont="1" applyBorder="1" applyAlignment="1">
      <alignment horizontal="left" vertical="center"/>
    </xf>
    <xf numFmtId="0" fontId="60" fillId="0" borderId="0" xfId="6" applyFont="1" applyBorder="1" applyAlignment="1">
      <alignment horizontal="center" vertical="center"/>
    </xf>
    <xf numFmtId="0" fontId="60" fillId="0" borderId="55" xfId="6" applyFont="1" applyBorder="1" applyAlignment="1">
      <alignment vertical="center"/>
    </xf>
    <xf numFmtId="0" fontId="60" fillId="0" borderId="55" xfId="6" applyFont="1" applyBorder="1" applyAlignment="1">
      <alignment horizontal="right" vertical="center"/>
    </xf>
    <xf numFmtId="0" fontId="61" fillId="0" borderId="0" xfId="6" applyFont="1" applyBorder="1" applyAlignment="1">
      <alignment vertical="center"/>
    </xf>
    <xf numFmtId="0" fontId="61" fillId="0" borderId="0" xfId="6" applyFont="1" applyBorder="1" applyAlignment="1">
      <alignment horizontal="center" vertical="center" wrapText="1"/>
    </xf>
    <xf numFmtId="0" fontId="60" fillId="0" borderId="0" xfId="6" applyFont="1" applyFill="1" applyAlignment="1">
      <alignment vertical="center"/>
    </xf>
    <xf numFmtId="0" fontId="61" fillId="12" borderId="64" xfId="6" applyFont="1" applyFill="1" applyBorder="1" applyAlignment="1">
      <alignment horizontal="center" vertical="center" wrapText="1"/>
    </xf>
    <xf numFmtId="0" fontId="61" fillId="12" borderId="65" xfId="6" applyFont="1" applyFill="1" applyBorder="1" applyAlignment="1">
      <alignment horizontal="center" vertical="center" wrapText="1"/>
    </xf>
    <xf numFmtId="0" fontId="61" fillId="13" borderId="45" xfId="6" applyFont="1" applyFill="1" applyBorder="1" applyAlignment="1">
      <alignment horizontal="center" vertical="center"/>
    </xf>
    <xf numFmtId="168" fontId="61" fillId="13" borderId="68" xfId="7" applyFont="1" applyFill="1" applyBorder="1" applyAlignment="1" applyProtection="1">
      <alignment horizontal="center" vertical="center"/>
    </xf>
    <xf numFmtId="0" fontId="60" fillId="0" borderId="5" xfId="6" applyFont="1" applyFill="1" applyBorder="1" applyAlignment="1">
      <alignment horizontal="center" vertical="center"/>
    </xf>
    <xf numFmtId="170" fontId="60" fillId="0" borderId="6" xfId="6" applyNumberFormat="1" applyFont="1" applyBorder="1" applyAlignment="1">
      <alignment horizontal="center" vertical="center" wrapText="1"/>
    </xf>
    <xf numFmtId="0" fontId="60" fillId="0" borderId="6" xfId="6" applyFont="1" applyFill="1" applyBorder="1" applyAlignment="1">
      <alignment vertical="center" wrapText="1"/>
    </xf>
    <xf numFmtId="0" fontId="60" fillId="0" borderId="6" xfId="6" applyFont="1" applyFill="1" applyBorder="1" applyAlignment="1">
      <alignment horizontal="center" vertical="center"/>
    </xf>
    <xf numFmtId="168" fontId="60" fillId="0" borderId="6" xfId="7" applyFont="1" applyFill="1" applyBorder="1" applyAlignment="1" applyProtection="1">
      <alignment horizontal="center" vertical="center"/>
    </xf>
    <xf numFmtId="168" fontId="60" fillId="0" borderId="34" xfId="7" applyFont="1" applyFill="1" applyBorder="1" applyAlignment="1" applyProtection="1">
      <alignment horizontal="center" vertical="center"/>
    </xf>
    <xf numFmtId="168" fontId="60" fillId="0" borderId="69" xfId="7" applyFont="1" applyFill="1" applyBorder="1" applyAlignment="1" applyProtection="1">
      <alignment horizontal="center" vertical="center"/>
    </xf>
    <xf numFmtId="0" fontId="60" fillId="0" borderId="6" xfId="6" applyNumberFormat="1" applyFont="1" applyBorder="1" applyAlignment="1">
      <alignment horizontal="center" vertical="center" wrapText="1"/>
    </xf>
    <xf numFmtId="2" fontId="60" fillId="0" borderId="0" xfId="6" applyNumberFormat="1" applyFont="1" applyAlignment="1">
      <alignment vertical="center"/>
    </xf>
    <xf numFmtId="0" fontId="61" fillId="13" borderId="5" xfId="6" applyFont="1" applyFill="1" applyBorder="1" applyAlignment="1">
      <alignment horizontal="center" vertical="center"/>
    </xf>
    <xf numFmtId="168" fontId="61" fillId="13" borderId="69" xfId="7" applyFont="1" applyFill="1" applyBorder="1" applyAlignment="1" applyProtection="1">
      <alignment horizontal="center" vertical="center"/>
    </xf>
    <xf numFmtId="170" fontId="60" fillId="0" borderId="5" xfId="6" applyNumberFormat="1" applyFont="1" applyFill="1" applyBorder="1" applyAlignment="1">
      <alignment horizontal="center" vertical="center"/>
    </xf>
    <xf numFmtId="0" fontId="62" fillId="0" borderId="0" xfId="6" applyFont="1" applyBorder="1" applyAlignment="1" applyProtection="1">
      <alignment horizontal="center" vertical="center" wrapText="1"/>
    </xf>
    <xf numFmtId="4" fontId="62" fillId="0" borderId="0" xfId="6" applyNumberFormat="1" applyFont="1" applyBorder="1" applyAlignment="1" applyProtection="1">
      <alignment horizontal="right" vertical="center" wrapText="1"/>
    </xf>
    <xf numFmtId="0" fontId="60" fillId="0" borderId="43" xfId="6" applyNumberFormat="1" applyFont="1" applyBorder="1" applyAlignment="1">
      <alignment horizontal="center" vertical="center" wrapText="1"/>
    </xf>
    <xf numFmtId="0" fontId="60" fillId="0" borderId="43" xfId="6" applyFont="1" applyFill="1" applyBorder="1" applyAlignment="1">
      <alignment vertical="center" wrapText="1"/>
    </xf>
    <xf numFmtId="168" fontId="60" fillId="0" borderId="43" xfId="7" applyFont="1" applyFill="1" applyBorder="1" applyAlignment="1" applyProtection="1">
      <alignment horizontal="center" vertical="center"/>
    </xf>
    <xf numFmtId="168" fontId="61" fillId="14" borderId="13" xfId="7" applyFont="1" applyFill="1" applyBorder="1" applyAlignment="1" applyProtection="1">
      <alignment horizontal="center" vertical="center"/>
    </xf>
    <xf numFmtId="0" fontId="60" fillId="0" borderId="0" xfId="6" applyFont="1" applyFill="1" applyBorder="1" applyAlignment="1">
      <alignment horizontal="center" vertical="center"/>
    </xf>
    <xf numFmtId="0" fontId="60" fillId="0" borderId="0" xfId="6" applyFont="1" applyFill="1" applyBorder="1" applyAlignment="1">
      <alignment horizontal="center" vertical="center" wrapText="1"/>
    </xf>
    <xf numFmtId="0" fontId="60" fillId="0" borderId="0" xfId="6" applyFont="1" applyAlignment="1">
      <alignment horizontal="center" vertical="center"/>
    </xf>
    <xf numFmtId="0" fontId="60" fillId="0" borderId="0" xfId="6" applyFont="1" applyAlignment="1">
      <alignment horizontal="center" vertical="center" wrapText="1"/>
    </xf>
    <xf numFmtId="4" fontId="60" fillId="0" borderId="0" xfId="6" applyNumberFormat="1" applyFont="1" applyAlignment="1">
      <alignment horizontal="center" vertical="center"/>
    </xf>
    <xf numFmtId="43" fontId="60" fillId="0" borderId="0" xfId="6" applyNumberFormat="1" applyFont="1" applyAlignment="1">
      <alignment vertical="center"/>
    </xf>
    <xf numFmtId="170" fontId="60" fillId="0" borderId="0" xfId="6" applyNumberFormat="1" applyFont="1" applyAlignment="1">
      <alignment horizontal="center" vertical="center"/>
    </xf>
    <xf numFmtId="0" fontId="18" fillId="0" borderId="50" xfId="6" applyFont="1" applyBorder="1"/>
    <xf numFmtId="0" fontId="18" fillId="0" borderId="0" xfId="6" applyFont="1" applyBorder="1"/>
    <xf numFmtId="0" fontId="18" fillId="0" borderId="0" xfId="6" applyFont="1"/>
    <xf numFmtId="0" fontId="18" fillId="0" borderId="53" xfId="6" applyFont="1" applyBorder="1"/>
    <xf numFmtId="0" fontId="18" fillId="0" borderId="55" xfId="6" applyFont="1" applyBorder="1"/>
    <xf numFmtId="0" fontId="63" fillId="0" borderId="0" xfId="6" applyFont="1" applyBorder="1" applyAlignment="1">
      <alignment vertical="center"/>
    </xf>
    <xf numFmtId="0" fontId="18" fillId="0" borderId="0" xfId="6" applyFont="1" applyBorder="1" applyAlignment="1">
      <alignment vertical="center"/>
    </xf>
    <xf numFmtId="0" fontId="18" fillId="0" borderId="0" xfId="6" applyFont="1" applyAlignment="1">
      <alignment vertical="center"/>
    </xf>
    <xf numFmtId="0" fontId="63" fillId="0" borderId="0" xfId="6" applyFont="1" applyBorder="1" applyAlignment="1">
      <alignment horizontal="right" vertical="center"/>
    </xf>
    <xf numFmtId="10" fontId="63" fillId="0" borderId="0" xfId="6" applyNumberFormat="1" applyFont="1" applyBorder="1" applyAlignment="1">
      <alignment vertical="center"/>
    </xf>
    <xf numFmtId="10" fontId="18" fillId="0" borderId="0" xfId="6" applyNumberFormat="1" applyFont="1" applyBorder="1" applyAlignment="1">
      <alignment horizontal="left" vertical="center"/>
    </xf>
    <xf numFmtId="0" fontId="18" fillId="0" borderId="0" xfId="6" applyFont="1" applyBorder="1" applyAlignment="1">
      <alignment horizontal="left" vertical="center"/>
    </xf>
    <xf numFmtId="0" fontId="64" fillId="0" borderId="0" xfId="6" applyFont="1" applyFill="1" applyBorder="1" applyAlignment="1">
      <alignment vertical="center"/>
    </xf>
    <xf numFmtId="0" fontId="65" fillId="0" borderId="0" xfId="6" applyFont="1" applyFill="1" applyBorder="1" applyAlignment="1">
      <alignment horizontal="left" vertical="center"/>
    </xf>
    <xf numFmtId="0" fontId="18" fillId="0" borderId="0" xfId="6" applyFont="1" applyFill="1" applyBorder="1" applyAlignment="1">
      <alignment vertical="center"/>
    </xf>
    <xf numFmtId="0" fontId="18" fillId="0" borderId="0" xfId="6" applyFont="1" applyFill="1" applyAlignment="1">
      <alignment vertical="center"/>
    </xf>
    <xf numFmtId="0" fontId="63" fillId="14" borderId="73" xfId="6" applyFont="1" applyFill="1" applyBorder="1" applyAlignment="1">
      <alignment horizontal="center" vertical="center"/>
    </xf>
    <xf numFmtId="0" fontId="63" fillId="14" borderId="74" xfId="6" applyFont="1" applyFill="1" applyBorder="1" applyAlignment="1">
      <alignment horizontal="center" vertical="center"/>
    </xf>
    <xf numFmtId="0" fontId="63" fillId="14" borderId="75" xfId="6" applyFont="1" applyFill="1" applyBorder="1" applyAlignment="1">
      <alignment horizontal="center" vertical="center" wrapText="1"/>
    </xf>
    <xf numFmtId="0" fontId="63" fillId="16" borderId="5" xfId="6" applyFont="1" applyFill="1" applyBorder="1" applyAlignment="1">
      <alignment horizontal="center" vertical="center"/>
    </xf>
    <xf numFmtId="0" fontId="18" fillId="16" borderId="6" xfId="6" applyFont="1" applyFill="1" applyBorder="1" applyAlignment="1">
      <alignment vertical="center" wrapText="1"/>
    </xf>
    <xf numFmtId="0" fontId="18" fillId="16" borderId="6" xfId="6" applyFont="1" applyFill="1" applyBorder="1" applyAlignment="1">
      <alignment horizontal="center" vertical="center"/>
    </xf>
    <xf numFmtId="2" fontId="18" fillId="16" borderId="6" xfId="6" applyNumberFormat="1" applyFont="1" applyFill="1" applyBorder="1" applyAlignment="1">
      <alignment horizontal="center" vertical="center"/>
    </xf>
    <xf numFmtId="168" fontId="18" fillId="16" borderId="7" xfId="7" applyFont="1" applyFill="1" applyBorder="1" applyAlignment="1">
      <alignment vertical="center"/>
    </xf>
    <xf numFmtId="0" fontId="63" fillId="0" borderId="0" xfId="6" applyFont="1" applyFill="1" applyBorder="1" applyAlignment="1">
      <alignment horizontal="left" vertical="center"/>
    </xf>
    <xf numFmtId="0" fontId="66" fillId="0" borderId="0" xfId="6" applyFont="1" applyBorder="1" applyAlignment="1">
      <alignment vertical="center"/>
    </xf>
    <xf numFmtId="43" fontId="66" fillId="0" borderId="0" xfId="6" applyNumberFormat="1" applyFont="1" applyBorder="1" applyAlignment="1">
      <alignment vertical="center"/>
    </xf>
    <xf numFmtId="0" fontId="66" fillId="0" borderId="0" xfId="6" applyFont="1" applyAlignment="1">
      <alignment vertical="center"/>
    </xf>
    <xf numFmtId="0" fontId="18" fillId="16" borderId="48" xfId="6" applyFont="1" applyFill="1" applyBorder="1" applyAlignment="1">
      <alignment vertical="center" wrapText="1"/>
    </xf>
    <xf numFmtId="0" fontId="18" fillId="16" borderId="48" xfId="6" applyFont="1" applyFill="1" applyBorder="1" applyAlignment="1">
      <alignment horizontal="center" vertical="center"/>
    </xf>
    <xf numFmtId="2" fontId="18" fillId="16" borderId="48" xfId="6" applyNumberFormat="1" applyFont="1" applyFill="1" applyBorder="1" applyAlignment="1">
      <alignment horizontal="center" vertical="center"/>
    </xf>
    <xf numFmtId="168" fontId="67" fillId="14" borderId="60" xfId="6" applyNumberFormat="1" applyFont="1" applyFill="1" applyBorder="1" applyAlignment="1">
      <alignment vertical="center"/>
    </xf>
    <xf numFmtId="0" fontId="65" fillId="0" borderId="0" xfId="6" applyFont="1" applyBorder="1" applyAlignment="1">
      <alignment vertical="center"/>
    </xf>
    <xf numFmtId="168" fontId="0" fillId="0" borderId="0" xfId="7" applyFont="1" applyBorder="1" applyAlignment="1">
      <alignment vertical="center"/>
    </xf>
    <xf numFmtId="0" fontId="65" fillId="0" borderId="0" xfId="6" applyFont="1" applyAlignment="1">
      <alignment vertical="center"/>
    </xf>
    <xf numFmtId="0" fontId="65" fillId="0" borderId="0" xfId="6" applyFont="1"/>
    <xf numFmtId="0" fontId="65" fillId="0" borderId="0" xfId="6" applyFont="1" applyBorder="1"/>
    <xf numFmtId="43" fontId="65" fillId="0" borderId="0" xfId="6" applyNumberFormat="1" applyFont="1"/>
    <xf numFmtId="0" fontId="60" fillId="0" borderId="0" xfId="6" applyFont="1" applyBorder="1" applyAlignment="1">
      <alignment vertical="center"/>
    </xf>
    <xf numFmtId="0" fontId="61" fillId="0" borderId="0" xfId="6" applyFont="1" applyBorder="1" applyAlignment="1">
      <alignment vertical="center" wrapText="1"/>
    </xf>
    <xf numFmtId="0" fontId="68" fillId="0" borderId="0" xfId="6" applyFont="1" applyBorder="1" applyAlignment="1" applyProtection="1">
      <alignment vertical="center"/>
      <protection locked="0"/>
    </xf>
    <xf numFmtId="0" fontId="69" fillId="0" borderId="0" xfId="6" applyFont="1" applyBorder="1" applyAlignment="1" applyProtection="1">
      <alignment vertical="center" wrapText="1"/>
      <protection locked="0"/>
    </xf>
    <xf numFmtId="0" fontId="69" fillId="0" borderId="0" xfId="6" applyFont="1" applyBorder="1" applyAlignment="1" applyProtection="1">
      <alignment horizontal="center" vertical="center"/>
      <protection locked="0"/>
    </xf>
    <xf numFmtId="0" fontId="69" fillId="0" borderId="0" xfId="6" applyFont="1" applyBorder="1" applyAlignment="1" applyProtection="1">
      <alignment vertical="center"/>
      <protection locked="0"/>
    </xf>
    <xf numFmtId="0" fontId="68" fillId="0" borderId="77" xfId="6" applyFont="1" applyBorder="1" applyAlignment="1" applyProtection="1">
      <alignment horizontal="center" vertical="center"/>
      <protection locked="0"/>
    </xf>
    <xf numFmtId="0" fontId="68" fillId="0" borderId="40" xfId="6" applyFont="1" applyBorder="1" applyAlignment="1" applyProtection="1">
      <alignment horizontal="center" vertical="center" wrapText="1"/>
      <protection locked="0"/>
    </xf>
    <xf numFmtId="0" fontId="68" fillId="0" borderId="78" xfId="6" applyFont="1" applyBorder="1" applyAlignment="1" applyProtection="1">
      <alignment horizontal="center" vertical="center"/>
      <protection locked="0"/>
    </xf>
    <xf numFmtId="168" fontId="68" fillId="0" borderId="78" xfId="7" applyFont="1" applyFill="1" applyBorder="1" applyAlignment="1" applyProtection="1">
      <alignment horizontal="center" vertical="center"/>
      <protection locked="0"/>
    </xf>
    <xf numFmtId="168" fontId="68" fillId="0" borderId="40" xfId="7" applyFont="1" applyFill="1" applyBorder="1" applyAlignment="1" applyProtection="1">
      <alignment horizontal="center" vertical="center"/>
      <protection locked="0"/>
    </xf>
    <xf numFmtId="0" fontId="68" fillId="0" borderId="79" xfId="6" applyFont="1" applyBorder="1" applyAlignment="1" applyProtection="1">
      <alignment horizontal="center" vertical="center"/>
      <protection locked="0"/>
    </xf>
    <xf numFmtId="0" fontId="68" fillId="0" borderId="80" xfId="6" applyFont="1" applyBorder="1" applyAlignment="1" applyProtection="1">
      <alignment horizontal="center" vertical="center"/>
      <protection locked="0"/>
    </xf>
    <xf numFmtId="0" fontId="68" fillId="0" borderId="40" xfId="6" applyFont="1" applyBorder="1" applyAlignment="1" applyProtection="1">
      <alignment horizontal="center" vertical="center"/>
      <protection locked="0"/>
    </xf>
    <xf numFmtId="0" fontId="68" fillId="0" borderId="81" xfId="6" applyFont="1" applyBorder="1" applyAlignment="1" applyProtection="1">
      <alignment horizontal="center" vertical="center"/>
      <protection locked="0"/>
    </xf>
    <xf numFmtId="172" fontId="61" fillId="0" borderId="82" xfId="6" applyNumberFormat="1" applyFont="1" applyBorder="1" applyAlignment="1">
      <alignment horizontal="center" vertical="center"/>
    </xf>
    <xf numFmtId="10" fontId="63" fillId="0" borderId="83" xfId="8" applyNumberFormat="1" applyFont="1" applyBorder="1" applyAlignment="1">
      <alignment horizontal="center" vertical="center"/>
    </xf>
    <xf numFmtId="168" fontId="61" fillId="0" borderId="83" xfId="7" applyFont="1" applyFill="1" applyBorder="1" applyAlignment="1" applyProtection="1">
      <alignment vertical="center"/>
    </xf>
    <xf numFmtId="168" fontId="61" fillId="0" borderId="84" xfId="7" applyFont="1" applyFill="1" applyBorder="1" applyAlignment="1" applyProtection="1">
      <alignment vertical="center"/>
    </xf>
    <xf numFmtId="168" fontId="61" fillId="0" borderId="85" xfId="7" applyFont="1" applyFill="1" applyBorder="1" applyAlignment="1" applyProtection="1">
      <alignment vertical="center"/>
    </xf>
    <xf numFmtId="39" fontId="61" fillId="0" borderId="83" xfId="6" applyNumberFormat="1" applyFont="1" applyBorder="1" applyAlignment="1" applyProtection="1">
      <alignment vertical="center"/>
    </xf>
    <xf numFmtId="168" fontId="61" fillId="0" borderId="86" xfId="7" applyFont="1" applyFill="1" applyBorder="1" applyAlignment="1" applyProtection="1">
      <alignment vertical="center"/>
    </xf>
    <xf numFmtId="168" fontId="61" fillId="0" borderId="0" xfId="7" applyFont="1" applyFill="1" applyBorder="1" applyAlignment="1" applyProtection="1">
      <alignment vertical="center"/>
    </xf>
    <xf numFmtId="172" fontId="61" fillId="0" borderId="77" xfId="6" applyNumberFormat="1" applyFont="1" applyBorder="1" applyAlignment="1">
      <alignment horizontal="left" vertical="center"/>
    </xf>
    <xf numFmtId="0" fontId="61" fillId="0" borderId="40" xfId="6" applyFont="1" applyBorder="1" applyAlignment="1">
      <alignment vertical="center" wrapText="1"/>
    </xf>
    <xf numFmtId="168" fontId="61" fillId="0" borderId="78" xfId="7" applyFont="1" applyFill="1" applyBorder="1" applyAlignment="1" applyProtection="1">
      <alignment vertical="center"/>
    </xf>
    <xf numFmtId="168" fontId="60" fillId="0" borderId="40" xfId="7" applyFont="1" applyFill="1" applyBorder="1" applyAlignment="1" applyProtection="1">
      <alignment vertical="center"/>
    </xf>
    <xf numFmtId="168" fontId="60" fillId="0" borderId="79" xfId="7" applyFont="1" applyFill="1" applyBorder="1" applyAlignment="1" applyProtection="1">
      <alignment vertical="center"/>
    </xf>
    <xf numFmtId="168" fontId="60" fillId="0" borderId="78" xfId="7" applyFont="1" applyFill="1" applyBorder="1" applyAlignment="1" applyProtection="1">
      <alignment vertical="center"/>
    </xf>
    <xf numFmtId="168" fontId="60" fillId="0" borderId="80" xfId="7" applyFont="1" applyFill="1" applyBorder="1" applyAlignment="1" applyProtection="1">
      <alignment vertical="center"/>
    </xf>
    <xf numFmtId="39" fontId="60" fillId="0" borderId="78" xfId="6" applyNumberFormat="1" applyFont="1" applyBorder="1" applyAlignment="1" applyProtection="1">
      <alignment vertical="center"/>
    </xf>
    <xf numFmtId="39" fontId="60" fillId="0" borderId="81" xfId="6" applyNumberFormat="1" applyFont="1" applyBorder="1" applyAlignment="1" applyProtection="1">
      <alignment vertical="center"/>
    </xf>
    <xf numFmtId="9" fontId="63" fillId="0" borderId="89" xfId="8" applyFont="1" applyFill="1" applyBorder="1" applyAlignment="1" applyProtection="1">
      <alignment horizontal="center" vertical="center"/>
    </xf>
    <xf numFmtId="168" fontId="61" fillId="0" borderId="89" xfId="7" applyFont="1" applyFill="1" applyBorder="1" applyAlignment="1" applyProtection="1">
      <alignment vertical="center"/>
    </xf>
    <xf numFmtId="2" fontId="61" fillId="0" borderId="89" xfId="6" applyNumberFormat="1" applyFont="1" applyBorder="1" applyAlignment="1">
      <alignment vertical="center"/>
    </xf>
    <xf numFmtId="168" fontId="61" fillId="0" borderId="90" xfId="7" applyFont="1" applyFill="1" applyBorder="1" applyAlignment="1" applyProtection="1">
      <alignment vertical="center"/>
    </xf>
    <xf numFmtId="9" fontId="63" fillId="0" borderId="93" xfId="8" applyFont="1" applyFill="1" applyBorder="1" applyAlignment="1" applyProtection="1">
      <alignment horizontal="center" vertical="center"/>
    </xf>
    <xf numFmtId="168" fontId="61" fillId="0" borderId="93" xfId="7" applyFont="1" applyFill="1" applyBorder="1" applyAlignment="1" applyProtection="1">
      <alignment vertical="center"/>
    </xf>
    <xf numFmtId="2" fontId="61" fillId="0" borderId="93" xfId="6" applyNumberFormat="1" applyFont="1" applyBorder="1" applyAlignment="1">
      <alignment vertical="center"/>
    </xf>
    <xf numFmtId="168" fontId="61" fillId="0" borderId="94" xfId="7" applyFont="1" applyFill="1" applyBorder="1" applyAlignment="1" applyProtection="1">
      <alignment vertical="center"/>
    </xf>
    <xf numFmtId="168" fontId="61" fillId="0" borderId="93" xfId="6" applyNumberFormat="1" applyFont="1" applyBorder="1" applyAlignment="1">
      <alignment vertical="center"/>
    </xf>
    <xf numFmtId="168" fontId="61" fillId="0" borderId="95" xfId="6" applyNumberFormat="1" applyFont="1" applyBorder="1" applyAlignment="1">
      <alignment vertical="center"/>
    </xf>
    <xf numFmtId="170" fontId="60" fillId="0" borderId="0" xfId="6" applyNumberFormat="1" applyFont="1" applyAlignment="1">
      <alignment vertical="center"/>
    </xf>
    <xf numFmtId="0" fontId="60" fillId="0" borderId="0" xfId="6" applyFont="1" applyAlignment="1">
      <alignment vertical="center" wrapText="1"/>
    </xf>
    <xf numFmtId="0" fontId="18" fillId="8" borderId="0" xfId="6" applyFill="1"/>
    <xf numFmtId="49" fontId="70" fillId="0" borderId="0" xfId="6" applyNumberFormat="1" applyFont="1" applyBorder="1" applyAlignment="1">
      <alignment horizontal="left" vertical="center"/>
    </xf>
    <xf numFmtId="0" fontId="70" fillId="0" borderId="0" xfId="6" applyFont="1" applyBorder="1" applyAlignment="1">
      <alignment horizontal="center" vertical="center"/>
    </xf>
    <xf numFmtId="0" fontId="70" fillId="0" borderId="0" xfId="6" applyFont="1" applyBorder="1" applyAlignment="1">
      <alignment vertical="center" wrapText="1"/>
    </xf>
    <xf numFmtId="173" fontId="70" fillId="0" borderId="0" xfId="6" applyNumberFormat="1" applyFont="1" applyBorder="1" applyAlignment="1">
      <alignment vertical="center"/>
    </xf>
    <xf numFmtId="4" fontId="70" fillId="0" borderId="0" xfId="6" applyNumberFormat="1" applyFont="1" applyBorder="1" applyAlignment="1">
      <alignment vertical="center"/>
    </xf>
    <xf numFmtId="168" fontId="70" fillId="0" borderId="0" xfId="7" applyFont="1" applyBorder="1" applyAlignment="1">
      <alignment vertical="center"/>
    </xf>
    <xf numFmtId="0" fontId="70" fillId="0" borderId="0" xfId="6" applyFont="1" applyAlignment="1">
      <alignment vertical="center"/>
    </xf>
    <xf numFmtId="49" fontId="71" fillId="0" borderId="1" xfId="6" applyNumberFormat="1" applyFont="1" applyBorder="1" applyAlignment="1">
      <alignment horizontal="center" vertical="center"/>
    </xf>
    <xf numFmtId="0" fontId="62" fillId="0" borderId="2" xfId="6" applyFont="1" applyBorder="1" applyAlignment="1">
      <alignment vertical="center"/>
    </xf>
    <xf numFmtId="49" fontId="71" fillId="0" borderId="2" xfId="6" applyNumberFormat="1" applyFont="1" applyBorder="1" applyAlignment="1">
      <alignment vertical="center"/>
    </xf>
    <xf numFmtId="0" fontId="71" fillId="0" borderId="2" xfId="6" applyFont="1" applyBorder="1" applyAlignment="1">
      <alignment vertical="center" wrapText="1"/>
    </xf>
    <xf numFmtId="0" fontId="71" fillId="0" borderId="2" xfId="6" applyFont="1" applyBorder="1" applyAlignment="1">
      <alignment horizontal="center" vertical="center"/>
    </xf>
    <xf numFmtId="173" fontId="62" fillId="0" borderId="2" xfId="6" applyNumberFormat="1" applyFont="1" applyBorder="1" applyAlignment="1">
      <alignment vertical="center"/>
    </xf>
    <xf numFmtId="168" fontId="62" fillId="0" borderId="2" xfId="7" applyFont="1" applyBorder="1" applyAlignment="1">
      <alignment vertical="center"/>
    </xf>
    <xf numFmtId="168" fontId="62" fillId="0" borderId="3" xfId="7" applyFont="1" applyBorder="1" applyAlignment="1">
      <alignment vertical="center"/>
    </xf>
    <xf numFmtId="49" fontId="62" fillId="0" borderId="5" xfId="6" applyNumberFormat="1" applyFont="1" applyBorder="1" applyAlignment="1">
      <alignment horizontal="center" vertical="center"/>
    </xf>
    <xf numFmtId="0" fontId="70" fillId="0" borderId="6" xfId="6" applyFont="1" applyBorder="1" applyAlignment="1">
      <alignment horizontal="center" vertical="center"/>
    </xf>
    <xf numFmtId="0" fontId="70" fillId="0" borderId="6" xfId="6" applyNumberFormat="1" applyFont="1" applyBorder="1" applyAlignment="1">
      <alignment horizontal="left" vertical="center"/>
    </xf>
    <xf numFmtId="0" fontId="70" fillId="0" borderId="6" xfId="6" applyFont="1" applyBorder="1" applyAlignment="1">
      <alignment vertical="center" wrapText="1"/>
    </xf>
    <xf numFmtId="173" fontId="62" fillId="0" borderId="6" xfId="6" applyNumberFormat="1" applyFont="1" applyBorder="1" applyAlignment="1">
      <alignment vertical="center"/>
    </xf>
    <xf numFmtId="168" fontId="62" fillId="0" borderId="6" xfId="7" applyFont="1" applyBorder="1" applyAlignment="1">
      <alignment vertical="center"/>
    </xf>
    <xf numFmtId="168" fontId="62" fillId="0" borderId="7" xfId="7" applyFont="1" applyBorder="1" applyAlignment="1">
      <alignment vertical="center"/>
    </xf>
    <xf numFmtId="0" fontId="62" fillId="0" borderId="6" xfId="6" applyFont="1" applyBorder="1" applyAlignment="1">
      <alignment vertical="center" wrapText="1"/>
    </xf>
    <xf numFmtId="0" fontId="62" fillId="0" borderId="6" xfId="6" applyFont="1" applyBorder="1" applyAlignment="1">
      <alignment vertical="center"/>
    </xf>
    <xf numFmtId="49" fontId="62" fillId="0" borderId="6" xfId="6" applyNumberFormat="1" applyFont="1" applyBorder="1" applyAlignment="1">
      <alignment vertical="center"/>
    </xf>
    <xf numFmtId="0" fontId="62" fillId="0" borderId="6" xfId="6" applyFont="1" applyBorder="1" applyAlignment="1">
      <alignment horizontal="center" vertical="center"/>
    </xf>
    <xf numFmtId="0" fontId="70" fillId="0" borderId="0" xfId="6" applyFont="1" applyAlignment="1">
      <alignment horizontal="center" vertical="center"/>
    </xf>
    <xf numFmtId="49" fontId="62" fillId="0" borderId="96" xfId="6" applyNumberFormat="1" applyFont="1" applyBorder="1" applyAlignment="1">
      <alignment horizontal="center" vertical="center"/>
    </xf>
    <xf numFmtId="0" fontId="62" fillId="0" borderId="97" xfId="6" applyFont="1" applyBorder="1" applyAlignment="1">
      <alignment vertical="center"/>
    </xf>
    <xf numFmtId="49" fontId="62" fillId="0" borderId="97" xfId="6" applyNumberFormat="1" applyFont="1" applyBorder="1" applyAlignment="1">
      <alignment vertical="center"/>
    </xf>
    <xf numFmtId="0" fontId="62" fillId="0" borderId="97" xfId="6" applyFont="1" applyBorder="1" applyAlignment="1">
      <alignment vertical="center" wrapText="1"/>
    </xf>
    <xf numFmtId="0" fontId="62" fillId="0" borderId="97" xfId="6" applyFont="1" applyBorder="1" applyAlignment="1">
      <alignment horizontal="center" vertical="center"/>
    </xf>
    <xf numFmtId="173" fontId="62" fillId="0" borderId="97" xfId="6" applyNumberFormat="1" applyFont="1" applyBorder="1" applyAlignment="1">
      <alignment vertical="center"/>
    </xf>
    <xf numFmtId="168" fontId="62" fillId="0" borderId="97" xfId="7" applyFont="1" applyBorder="1" applyAlignment="1">
      <alignment vertical="center"/>
    </xf>
    <xf numFmtId="168" fontId="62" fillId="0" borderId="98" xfId="7" applyFont="1" applyBorder="1" applyAlignment="1">
      <alignment vertical="center"/>
    </xf>
    <xf numFmtId="49" fontId="71" fillId="0" borderId="1" xfId="6" applyNumberFormat="1" applyFont="1" applyBorder="1" applyAlignment="1">
      <alignment horizontal="left" vertical="center"/>
    </xf>
    <xf numFmtId="0" fontId="70" fillId="0" borderId="2" xfId="6" applyFont="1" applyBorder="1" applyAlignment="1">
      <alignment horizontal="center" vertical="center"/>
    </xf>
    <xf numFmtId="49" fontId="71" fillId="0" borderId="2" xfId="6" applyNumberFormat="1" applyFont="1" applyBorder="1" applyAlignment="1">
      <alignment horizontal="left" vertical="center"/>
    </xf>
    <xf numFmtId="173" fontId="70" fillId="0" borderId="2" xfId="6" applyNumberFormat="1" applyFont="1" applyBorder="1" applyAlignment="1">
      <alignment vertical="center"/>
    </xf>
    <xf numFmtId="4" fontId="70" fillId="0" borderId="2" xfId="6" applyNumberFormat="1" applyFont="1" applyBorder="1" applyAlignment="1">
      <alignment vertical="center"/>
    </xf>
    <xf numFmtId="168" fontId="70" fillId="0" borderId="3" xfId="7" applyFont="1" applyBorder="1" applyAlignment="1">
      <alignment vertical="center"/>
    </xf>
    <xf numFmtId="49" fontId="70" fillId="0" borderId="5" xfId="6" applyNumberFormat="1" applyFont="1" applyBorder="1" applyAlignment="1">
      <alignment horizontal="left" vertical="center"/>
    </xf>
    <xf numFmtId="173" fontId="70" fillId="0" borderId="6" xfId="6" applyNumberFormat="1" applyFont="1" applyBorder="1" applyAlignment="1">
      <alignment vertical="center"/>
    </xf>
    <xf numFmtId="168" fontId="70" fillId="0" borderId="6" xfId="7" applyFont="1" applyBorder="1" applyAlignment="1">
      <alignment vertical="center"/>
    </xf>
    <xf numFmtId="168" fontId="70" fillId="0" borderId="7" xfId="7" applyFont="1" applyBorder="1" applyAlignment="1">
      <alignment vertical="center"/>
    </xf>
    <xf numFmtId="49" fontId="70" fillId="0" borderId="6" xfId="6" applyNumberFormat="1" applyFont="1" applyBorder="1" applyAlignment="1">
      <alignment horizontal="left" vertical="center"/>
    </xf>
    <xf numFmtId="4" fontId="70" fillId="0" borderId="6" xfId="6" applyNumberFormat="1" applyFont="1" applyBorder="1" applyAlignment="1">
      <alignment vertical="center"/>
    </xf>
    <xf numFmtId="0" fontId="62" fillId="0" borderId="0" xfId="6" applyFont="1"/>
    <xf numFmtId="49" fontId="70" fillId="0" borderId="96" xfId="6" applyNumberFormat="1" applyFont="1" applyBorder="1" applyAlignment="1">
      <alignment horizontal="left" vertical="center"/>
    </xf>
    <xf numFmtId="0" fontId="70" fillId="0" borderId="97" xfId="6" applyFont="1" applyBorder="1" applyAlignment="1">
      <alignment horizontal="center" vertical="center"/>
    </xf>
    <xf numFmtId="49" fontId="70" fillId="0" borderId="97" xfId="6" applyNumberFormat="1" applyFont="1" applyBorder="1" applyAlignment="1">
      <alignment horizontal="left" vertical="center"/>
    </xf>
    <xf numFmtId="0" fontId="70" fillId="0" borderId="97" xfId="6" applyFont="1" applyBorder="1" applyAlignment="1">
      <alignment vertical="center" wrapText="1"/>
    </xf>
    <xf numFmtId="173" fontId="70" fillId="0" borderId="97" xfId="6" applyNumberFormat="1" applyFont="1" applyBorder="1" applyAlignment="1">
      <alignment vertical="center"/>
    </xf>
    <xf numFmtId="4" fontId="70" fillId="0" borderId="97" xfId="6" applyNumberFormat="1" applyFont="1" applyBorder="1" applyAlignment="1">
      <alignment vertical="center"/>
    </xf>
    <xf numFmtId="168" fontId="70" fillId="0" borderId="98" xfId="7" applyFont="1" applyBorder="1" applyAlignment="1">
      <alignment vertical="center"/>
    </xf>
    <xf numFmtId="0" fontId="71" fillId="0" borderId="6" xfId="6" applyNumberFormat="1" applyFont="1" applyBorder="1" applyAlignment="1">
      <alignment horizontal="left" vertical="center"/>
    </xf>
    <xf numFmtId="49" fontId="71" fillId="0" borderId="6" xfId="6" applyNumberFormat="1" applyFont="1" applyBorder="1" applyAlignment="1">
      <alignment horizontal="left" vertical="center"/>
    </xf>
    <xf numFmtId="0" fontId="71" fillId="0" borderId="6" xfId="6" applyFont="1" applyBorder="1" applyAlignment="1">
      <alignment vertical="center" wrapText="1"/>
    </xf>
    <xf numFmtId="0" fontId="71" fillId="0" borderId="6" xfId="6" applyFont="1" applyBorder="1" applyAlignment="1">
      <alignment horizontal="center" vertical="center"/>
    </xf>
    <xf numFmtId="0" fontId="71" fillId="0" borderId="1" xfId="6" applyNumberFormat="1" applyFont="1" applyBorder="1" applyAlignment="1">
      <alignment horizontal="left" vertical="center"/>
    </xf>
    <xf numFmtId="0" fontId="71" fillId="0" borderId="99" xfId="6" applyFont="1" applyBorder="1" applyAlignment="1">
      <alignment vertical="center" wrapText="1"/>
    </xf>
    <xf numFmtId="2" fontId="62" fillId="0" borderId="0" xfId="6" applyNumberFormat="1" applyFont="1"/>
    <xf numFmtId="49" fontId="62" fillId="0" borderId="0" xfId="6" applyNumberFormat="1" applyFont="1" applyBorder="1" applyAlignment="1">
      <alignment horizontal="center" vertical="center"/>
    </xf>
    <xf numFmtId="0" fontId="62" fillId="0" borderId="0" xfId="6" applyFont="1" applyBorder="1" applyAlignment="1">
      <alignment vertical="center"/>
    </xf>
    <xf numFmtId="49" fontId="62" fillId="0" borderId="0" xfId="6" applyNumberFormat="1" applyFont="1" applyBorder="1" applyAlignment="1">
      <alignment vertical="center"/>
    </xf>
    <xf numFmtId="0" fontId="62" fillId="0" borderId="0" xfId="6" applyFont="1" applyBorder="1" applyAlignment="1">
      <alignment vertical="center" wrapText="1"/>
    </xf>
    <xf numFmtId="0" fontId="62" fillId="0" borderId="0" xfId="6" applyFont="1" applyBorder="1" applyAlignment="1">
      <alignment horizontal="center" vertical="center"/>
    </xf>
    <xf numFmtId="173" fontId="62" fillId="0" borderId="0" xfId="6" applyNumberFormat="1" applyFont="1" applyBorder="1" applyAlignment="1">
      <alignment vertical="center"/>
    </xf>
    <xf numFmtId="168" fontId="62" fillId="0" borderId="0" xfId="7" applyFont="1" applyBorder="1" applyAlignment="1">
      <alignment vertical="center"/>
    </xf>
    <xf numFmtId="0" fontId="56" fillId="0" borderId="49" xfId="6" applyFont="1" applyFill="1" applyBorder="1" applyAlignment="1">
      <alignment vertical="center" wrapText="1"/>
    </xf>
    <xf numFmtId="170" fontId="56" fillId="0" borderId="49" xfId="6" applyNumberFormat="1" applyFont="1" applyBorder="1" applyAlignment="1">
      <alignment horizontal="center" vertical="center"/>
    </xf>
    <xf numFmtId="2" fontId="44" fillId="0" borderId="0" xfId="6" applyNumberFormat="1" applyFont="1" applyAlignment="1">
      <alignment vertical="center"/>
    </xf>
    <xf numFmtId="168" fontId="72" fillId="0" borderId="0" xfId="7" applyFont="1" applyAlignment="1">
      <alignment vertical="center"/>
    </xf>
    <xf numFmtId="43" fontId="44" fillId="0" borderId="0" xfId="6" applyNumberFormat="1" applyFont="1" applyAlignment="1">
      <alignment vertical="center"/>
    </xf>
    <xf numFmtId="0" fontId="46" fillId="0" borderId="40" xfId="6" applyFont="1" applyBorder="1" applyAlignment="1">
      <alignment vertical="center"/>
    </xf>
    <xf numFmtId="0" fontId="45" fillId="0" borderId="0" xfId="6" applyFont="1" applyBorder="1" applyAlignment="1">
      <alignment horizontal="right" vertical="center"/>
    </xf>
    <xf numFmtId="10" fontId="45" fillId="0" borderId="0" xfId="8" applyNumberFormat="1" applyFont="1" applyFill="1" applyBorder="1" applyAlignment="1" applyProtection="1">
      <alignment horizontal="left" vertical="center"/>
    </xf>
    <xf numFmtId="0" fontId="48" fillId="0" borderId="41" xfId="6" applyFont="1" applyBorder="1" applyAlignment="1">
      <alignment vertical="center"/>
    </xf>
    <xf numFmtId="0" fontId="44" fillId="0" borderId="41" xfId="6" applyFont="1" applyBorder="1" applyAlignment="1">
      <alignment vertical="center"/>
    </xf>
    <xf numFmtId="0" fontId="45" fillId="0" borderId="41" xfId="6" applyFont="1" applyBorder="1" applyAlignment="1">
      <alignment vertical="center"/>
    </xf>
    <xf numFmtId="168" fontId="51" fillId="0" borderId="0" xfId="7" applyFont="1" applyFill="1" applyBorder="1" applyAlignment="1" applyProtection="1">
      <alignment vertical="center"/>
    </xf>
    <xf numFmtId="0" fontId="73" fillId="17" borderId="0" xfId="6" applyFont="1" applyFill="1" applyBorder="1" applyAlignment="1">
      <alignment vertical="top"/>
    </xf>
    <xf numFmtId="0" fontId="73" fillId="17" borderId="0" xfId="6" applyFont="1" applyFill="1" applyBorder="1" applyAlignment="1">
      <alignment horizontal="center" vertical="top"/>
    </xf>
    <xf numFmtId="0" fontId="73" fillId="17" borderId="0" xfId="6" applyFont="1" applyFill="1" applyBorder="1" applyAlignment="1">
      <alignment horizontal="center"/>
    </xf>
    <xf numFmtId="167" fontId="73" fillId="17" borderId="0" xfId="7" applyNumberFormat="1" applyFont="1" applyFill="1" applyBorder="1" applyAlignment="1" applyProtection="1">
      <alignment horizontal="right" wrapText="1"/>
    </xf>
    <xf numFmtId="174" fontId="73" fillId="17" borderId="0" xfId="7" applyNumberFormat="1" applyFont="1" applyFill="1" applyBorder="1" applyAlignment="1" applyProtection="1">
      <alignment horizontal="right"/>
    </xf>
    <xf numFmtId="168" fontId="73" fillId="17" borderId="0" xfId="7" applyFont="1" applyFill="1" applyBorder="1" applyAlignment="1" applyProtection="1"/>
    <xf numFmtId="174" fontId="73" fillId="17" borderId="0" xfId="7" applyNumberFormat="1" applyFont="1" applyFill="1" applyBorder="1" applyAlignment="1" applyProtection="1">
      <alignment horizontal="center"/>
    </xf>
    <xf numFmtId="0" fontId="18" fillId="17" borderId="0" xfId="6" applyFill="1"/>
    <xf numFmtId="0" fontId="50" fillId="0" borderId="0" xfId="6" applyFont="1" applyBorder="1" applyAlignment="1">
      <alignment vertical="top"/>
    </xf>
    <xf numFmtId="0" fontId="50" fillId="0" borderId="0" xfId="6" applyFont="1" applyBorder="1" applyAlignment="1">
      <alignment horizontal="center" vertical="top"/>
    </xf>
    <xf numFmtId="0" fontId="50" fillId="0" borderId="0" xfId="6" applyFont="1" applyBorder="1" applyAlignment="1">
      <alignment horizontal="center"/>
    </xf>
    <xf numFmtId="167" fontId="50" fillId="0" borderId="0" xfId="7" applyNumberFormat="1" applyFont="1" applyFill="1" applyBorder="1" applyAlignment="1" applyProtection="1">
      <alignment horizontal="right" wrapText="1"/>
    </xf>
    <xf numFmtId="168" fontId="50" fillId="0" borderId="0" xfId="7" applyNumberFormat="1" applyFont="1" applyFill="1" applyBorder="1" applyAlignment="1" applyProtection="1">
      <alignment horizontal="right"/>
    </xf>
    <xf numFmtId="168" fontId="50" fillId="0" borderId="0" xfId="7" applyNumberFormat="1" applyFont="1" applyFill="1" applyBorder="1" applyAlignment="1" applyProtection="1">
      <alignment horizontal="center"/>
    </xf>
    <xf numFmtId="0" fontId="51" fillId="0" borderId="0" xfId="6" applyFont="1" applyBorder="1" applyAlignment="1">
      <alignment vertical="top"/>
    </xf>
    <xf numFmtId="0" fontId="51" fillId="0" borderId="0" xfId="6" applyFont="1" applyBorder="1" applyAlignment="1">
      <alignment horizontal="center" vertical="top"/>
    </xf>
    <xf numFmtId="0" fontId="51" fillId="0" borderId="0" xfId="6" applyFont="1" applyBorder="1" applyAlignment="1">
      <alignment horizontal="center"/>
    </xf>
    <xf numFmtId="167" fontId="51" fillId="0" borderId="0" xfId="7" applyNumberFormat="1" applyFont="1" applyFill="1" applyBorder="1" applyAlignment="1" applyProtection="1">
      <alignment horizontal="right" wrapText="1"/>
    </xf>
    <xf numFmtId="168" fontId="51" fillId="0" borderId="0" xfId="7" applyNumberFormat="1" applyFont="1" applyFill="1" applyBorder="1" applyAlignment="1" applyProtection="1">
      <alignment horizontal="right"/>
    </xf>
    <xf numFmtId="168" fontId="51" fillId="0" borderId="0" xfId="7" applyNumberFormat="1" applyFont="1" applyFill="1" applyBorder="1" applyAlignment="1" applyProtection="1">
      <alignment horizontal="center"/>
    </xf>
    <xf numFmtId="168" fontId="51" fillId="0" borderId="0" xfId="7" applyNumberFormat="1" applyFont="1" applyFill="1" applyBorder="1" applyAlignment="1" applyProtection="1"/>
    <xf numFmtId="174" fontId="44" fillId="0" borderId="0" xfId="7" applyNumberFormat="1" applyFont="1" applyFill="1" applyBorder="1" applyAlignment="1" applyProtection="1">
      <alignment horizontal="right"/>
    </xf>
    <xf numFmtId="0" fontId="51" fillId="9" borderId="0" xfId="6" applyFont="1" applyFill="1"/>
    <xf numFmtId="0" fontId="51" fillId="9" borderId="0" xfId="6" applyFont="1" applyFill="1" applyAlignment="1">
      <alignment horizontal="center"/>
    </xf>
    <xf numFmtId="0" fontId="55" fillId="9" borderId="0" xfId="6" applyFont="1" applyFill="1" applyBorder="1" applyAlignment="1">
      <alignment horizontal="right"/>
    </xf>
    <xf numFmtId="168" fontId="55" fillId="9" borderId="0" xfId="7" applyNumberFormat="1" applyFont="1" applyFill="1" applyBorder="1" applyAlignment="1" applyProtection="1">
      <alignment horizontal="center" vertical="center"/>
    </xf>
    <xf numFmtId="0" fontId="51" fillId="0" borderId="0" xfId="6" applyFont="1" applyAlignment="1">
      <alignment horizontal="center" vertical="center"/>
    </xf>
    <xf numFmtId="0" fontId="74" fillId="0" borderId="0" xfId="6" applyFont="1" applyBorder="1" applyAlignment="1">
      <alignment horizontal="center" vertical="center"/>
    </xf>
    <xf numFmtId="0" fontId="44" fillId="0" borderId="0" xfId="6" applyFont="1" applyBorder="1" applyAlignment="1">
      <alignment vertical="center" wrapText="1"/>
    </xf>
    <xf numFmtId="169" fontId="44" fillId="0" borderId="0" xfId="7" applyNumberFormat="1" applyFont="1" applyFill="1" applyBorder="1" applyAlignment="1" applyProtection="1">
      <alignment horizontal="right" vertical="center" wrapText="1"/>
    </xf>
    <xf numFmtId="168" fontId="44" fillId="0" borderId="0" xfId="7" applyNumberFormat="1" applyFont="1" applyFill="1" applyBorder="1" applyAlignment="1" applyProtection="1">
      <alignment horizontal="right" vertical="center"/>
    </xf>
    <xf numFmtId="0" fontId="44" fillId="0" borderId="0" xfId="6" applyFont="1" applyBorder="1" applyAlignment="1">
      <alignment horizontal="center" vertical="center"/>
    </xf>
    <xf numFmtId="168" fontId="49" fillId="10" borderId="0" xfId="7" applyNumberFormat="1" applyFont="1" applyFill="1" applyBorder="1" applyAlignment="1" applyProtection="1">
      <alignment horizontal="center" vertical="center"/>
    </xf>
    <xf numFmtId="168" fontId="18" fillId="0" borderId="0" xfId="7" applyAlignment="1">
      <alignment vertical="center"/>
    </xf>
    <xf numFmtId="0" fontId="49" fillId="0" borderId="0" xfId="6" quotePrefix="1" applyFont="1" applyBorder="1" applyAlignment="1">
      <alignment vertical="center"/>
    </xf>
    <xf numFmtId="0" fontId="50" fillId="0" borderId="0" xfId="6" quotePrefix="1" applyFont="1" applyBorder="1" applyAlignment="1">
      <alignment horizontal="left" vertical="center"/>
    </xf>
    <xf numFmtId="0" fontId="50" fillId="3" borderId="0" xfId="6" applyFont="1" applyFill="1" applyBorder="1" applyAlignment="1">
      <alignment vertical="center"/>
    </xf>
    <xf numFmtId="0" fontId="50" fillId="3" borderId="0" xfId="6" applyFont="1" applyFill="1" applyBorder="1" applyAlignment="1">
      <alignment horizontal="center" vertical="center"/>
    </xf>
    <xf numFmtId="0" fontId="44" fillId="3" borderId="0" xfId="6" applyFont="1" applyFill="1" applyAlignment="1">
      <alignment horizontal="center" vertical="center"/>
    </xf>
    <xf numFmtId="169" fontId="50" fillId="3" borderId="0" xfId="7" applyNumberFormat="1" applyFont="1" applyFill="1" applyBorder="1" applyAlignment="1" applyProtection="1">
      <alignment horizontal="right" vertical="center" wrapText="1"/>
    </xf>
    <xf numFmtId="168" fontId="50" fillId="3" borderId="0" xfId="7" applyNumberFormat="1" applyFont="1" applyFill="1" applyBorder="1" applyAlignment="1" applyProtection="1">
      <alignment horizontal="right" vertical="center"/>
    </xf>
    <xf numFmtId="168" fontId="50" fillId="3" borderId="0" xfId="7" applyFont="1" applyFill="1" applyBorder="1" applyAlignment="1" applyProtection="1">
      <alignment vertical="center"/>
    </xf>
    <xf numFmtId="168" fontId="50" fillId="3" borderId="0" xfId="7" applyNumberFormat="1" applyFont="1" applyFill="1" applyBorder="1" applyAlignment="1" applyProtection="1">
      <alignment horizontal="center" vertical="center"/>
    </xf>
    <xf numFmtId="0" fontId="50" fillId="3" borderId="0" xfId="6" quotePrefix="1" applyFont="1" applyFill="1" applyBorder="1" applyAlignment="1">
      <alignment vertical="center"/>
    </xf>
    <xf numFmtId="0" fontId="54" fillId="3" borderId="0" xfId="6" applyFont="1" applyFill="1" applyBorder="1" applyAlignment="1">
      <alignment horizontal="center" vertical="center"/>
    </xf>
    <xf numFmtId="0" fontId="51" fillId="3" borderId="0" xfId="6" applyFont="1" applyFill="1" applyBorder="1" applyAlignment="1">
      <alignment vertical="center"/>
    </xf>
    <xf numFmtId="0" fontId="51" fillId="3" borderId="0" xfId="6" applyFont="1" applyFill="1" applyBorder="1" applyAlignment="1">
      <alignment horizontal="center" vertical="center"/>
    </xf>
    <xf numFmtId="0" fontId="51" fillId="3" borderId="0" xfId="6" applyFont="1" applyFill="1" applyBorder="1" applyAlignment="1">
      <alignment horizontal="justify" vertical="center"/>
    </xf>
    <xf numFmtId="169" fontId="51" fillId="3" borderId="0" xfId="7" applyNumberFormat="1" applyFont="1" applyFill="1" applyBorder="1" applyAlignment="1" applyProtection="1">
      <alignment horizontal="right" vertical="center" wrapText="1"/>
    </xf>
    <xf numFmtId="168" fontId="51" fillId="3" borderId="0" xfId="7" applyNumberFormat="1" applyFont="1" applyFill="1" applyBorder="1" applyAlignment="1" applyProtection="1">
      <alignment horizontal="right" vertical="center"/>
    </xf>
    <xf numFmtId="168" fontId="51" fillId="3" borderId="0" xfId="7" applyNumberFormat="1" applyFont="1" applyFill="1" applyBorder="1" applyAlignment="1" applyProtection="1">
      <alignment vertical="center"/>
    </xf>
    <xf numFmtId="0" fontId="62" fillId="0" borderId="0" xfId="6" applyFont="1" applyAlignment="1">
      <alignment vertical="center"/>
    </xf>
    <xf numFmtId="0" fontId="76" fillId="0" borderId="0" xfId="9" applyFont="1" applyBorder="1" applyAlignment="1">
      <alignment horizontal="center" vertical="center"/>
    </xf>
    <xf numFmtId="0" fontId="76" fillId="0" borderId="0" xfId="9" applyFont="1" applyBorder="1" applyAlignment="1">
      <alignment horizontal="left" vertical="center" wrapText="1"/>
    </xf>
    <xf numFmtId="0" fontId="76" fillId="0" borderId="0" xfId="9" applyFont="1" applyBorder="1" applyAlignment="1">
      <alignment horizontal="center" vertical="center" wrapText="1"/>
    </xf>
    <xf numFmtId="0" fontId="76" fillId="0" borderId="0" xfId="9" applyFont="1" applyBorder="1" applyAlignment="1">
      <alignment horizontal="right" vertical="center"/>
    </xf>
    <xf numFmtId="0" fontId="62" fillId="0" borderId="0" xfId="6" applyFont="1" applyAlignment="1">
      <alignment horizontal="left" vertical="center"/>
    </xf>
    <xf numFmtId="0" fontId="76" fillId="0" borderId="0" xfId="9" applyFont="1" applyBorder="1" applyAlignment="1">
      <alignment vertical="center"/>
    </xf>
    <xf numFmtId="0" fontId="76" fillId="0" borderId="0" xfId="9" applyFont="1" applyBorder="1" applyAlignment="1">
      <alignment vertical="center" wrapText="1"/>
    </xf>
    <xf numFmtId="0" fontId="59" fillId="0" borderId="0" xfId="6" applyFont="1" applyBorder="1" applyAlignment="1">
      <alignment vertical="center"/>
    </xf>
    <xf numFmtId="0" fontId="59" fillId="18" borderId="73" xfId="6" applyFont="1" applyFill="1" applyBorder="1" applyAlignment="1">
      <alignment horizontal="center" vertical="center" wrapText="1"/>
    </xf>
    <xf numFmtId="0" fontId="59" fillId="18" borderId="74" xfId="6" applyFont="1" applyFill="1" applyBorder="1" applyAlignment="1">
      <alignment horizontal="center" vertical="center" wrapText="1"/>
    </xf>
    <xf numFmtId="49" fontId="59" fillId="10" borderId="74" xfId="6" applyNumberFormat="1" applyFont="1" applyFill="1" applyBorder="1" applyAlignment="1">
      <alignment horizontal="center" vertical="center" wrapText="1"/>
    </xf>
    <xf numFmtId="168" fontId="59" fillId="10" borderId="74" xfId="6" applyNumberFormat="1" applyFont="1" applyFill="1" applyBorder="1" applyAlignment="1">
      <alignment horizontal="center" vertical="center" wrapText="1"/>
    </xf>
    <xf numFmtId="168" fontId="59" fillId="10" borderId="74" xfId="7" applyNumberFormat="1" applyFont="1" applyFill="1" applyBorder="1" applyAlignment="1" applyProtection="1">
      <alignment horizontal="center" vertical="center" wrapText="1"/>
    </xf>
    <xf numFmtId="168" fontId="77" fillId="10" borderId="60" xfId="7" applyNumberFormat="1" applyFont="1" applyFill="1" applyBorder="1" applyAlignment="1" applyProtection="1">
      <alignment horizontal="center" vertical="center" wrapText="1"/>
    </xf>
    <xf numFmtId="0" fontId="59" fillId="7" borderId="100" xfId="6" applyNumberFormat="1" applyFont="1" applyFill="1" applyBorder="1" applyAlignment="1">
      <alignment horizontal="center" vertical="center"/>
    </xf>
    <xf numFmtId="168" fontId="77" fillId="0" borderId="101" xfId="6" applyNumberFormat="1" applyFont="1" applyBorder="1" applyAlignment="1">
      <alignment vertical="center"/>
    </xf>
    <xf numFmtId="168" fontId="59" fillId="0" borderId="0" xfId="6" applyNumberFormat="1" applyFont="1" applyAlignment="1">
      <alignment vertical="center"/>
    </xf>
    <xf numFmtId="0" fontId="59" fillId="0" borderId="0" xfId="6" applyFont="1" applyAlignment="1">
      <alignment vertical="center"/>
    </xf>
    <xf numFmtId="0" fontId="62" fillId="0" borderId="102" xfId="6" applyNumberFormat="1" applyFont="1" applyBorder="1" applyAlignment="1">
      <alignment horizontal="center" vertical="center"/>
    </xf>
    <xf numFmtId="0" fontId="62" fillId="0" borderId="102" xfId="6" applyNumberFormat="1" applyFont="1" applyBorder="1" applyAlignment="1">
      <alignment horizontal="left" vertical="center" wrapText="1"/>
    </xf>
    <xf numFmtId="49" fontId="62" fillId="0" borderId="102" xfId="6" applyNumberFormat="1" applyFont="1" applyBorder="1" applyAlignment="1">
      <alignment horizontal="center" vertical="center" wrapText="1"/>
    </xf>
    <xf numFmtId="168" fontId="62" fillId="0" borderId="103" xfId="6" applyNumberFormat="1" applyFont="1" applyBorder="1" applyAlignment="1">
      <alignment horizontal="center" vertical="center"/>
    </xf>
    <xf numFmtId="168" fontId="62" fillId="0" borderId="102" xfId="6" applyNumberFormat="1" applyFont="1" applyBorder="1" applyAlignment="1">
      <alignment vertical="center"/>
    </xf>
    <xf numFmtId="168" fontId="62" fillId="0" borderId="103" xfId="7" applyNumberFormat="1" applyFont="1" applyFill="1" applyBorder="1" applyAlignment="1" applyProtection="1">
      <alignment vertical="center"/>
    </xf>
    <xf numFmtId="168" fontId="62" fillId="0" borderId="104" xfId="7" applyNumberFormat="1" applyFont="1" applyFill="1" applyBorder="1" applyAlignment="1" applyProtection="1">
      <alignment vertical="center"/>
    </xf>
    <xf numFmtId="168" fontId="77" fillId="0" borderId="105" xfId="6" applyNumberFormat="1" applyFont="1" applyBorder="1" applyAlignment="1">
      <alignment vertical="center"/>
    </xf>
    <xf numFmtId="168" fontId="62" fillId="0" borderId="0" xfId="6" applyNumberFormat="1" applyFont="1" applyAlignment="1">
      <alignment vertical="center"/>
    </xf>
    <xf numFmtId="0" fontId="59" fillId="7" borderId="107" xfId="6" applyNumberFormat="1" applyFont="1" applyFill="1" applyBorder="1" applyAlignment="1">
      <alignment horizontal="center" vertical="center"/>
    </xf>
    <xf numFmtId="0" fontId="62" fillId="0" borderId="109" xfId="6" applyNumberFormat="1" applyFont="1" applyBorder="1" applyAlignment="1">
      <alignment horizontal="center" vertical="center"/>
    </xf>
    <xf numFmtId="0" fontId="62" fillId="0" borderId="109" xfId="6" applyNumberFormat="1" applyFont="1" applyBorder="1" applyAlignment="1">
      <alignment horizontal="justify" vertical="center" wrapText="1"/>
    </xf>
    <xf numFmtId="49" fontId="62" fillId="0" borderId="109" xfId="6" applyNumberFormat="1" applyFont="1" applyBorder="1" applyAlignment="1">
      <alignment horizontal="center" vertical="center" wrapText="1"/>
    </xf>
    <xf numFmtId="168" fontId="62" fillId="0" borderId="110" xfId="6" applyNumberFormat="1" applyFont="1" applyBorder="1" applyAlignment="1">
      <alignment horizontal="center" vertical="center"/>
    </xf>
    <xf numFmtId="168" fontId="62" fillId="0" borderId="109" xfId="6" applyNumberFormat="1" applyFont="1" applyBorder="1" applyAlignment="1">
      <alignment vertical="center"/>
    </xf>
    <xf numFmtId="168" fontId="62" fillId="0" borderId="110" xfId="7" applyNumberFormat="1" applyFont="1" applyFill="1" applyBorder="1" applyAlignment="1" applyProtection="1">
      <alignment vertical="center"/>
    </xf>
    <xf numFmtId="168" fontId="62" fillId="0" borderId="111" xfId="7" applyNumberFormat="1" applyFont="1" applyFill="1" applyBorder="1" applyAlignment="1" applyProtection="1">
      <alignment vertical="center"/>
    </xf>
    <xf numFmtId="0" fontId="59" fillId="7" borderId="11" xfId="6" applyNumberFormat="1" applyFont="1" applyFill="1" applyBorder="1" applyAlignment="1">
      <alignment horizontal="center" vertical="center"/>
    </xf>
    <xf numFmtId="0" fontId="59" fillId="7" borderId="13" xfId="6" applyNumberFormat="1" applyFont="1" applyFill="1" applyBorder="1" applyAlignment="1">
      <alignment horizontal="center" vertical="center"/>
    </xf>
    <xf numFmtId="0" fontId="62" fillId="0" borderId="109" xfId="6" applyNumberFormat="1" applyFont="1" applyBorder="1" applyAlignment="1">
      <alignment horizontal="left" vertical="center" wrapText="1"/>
    </xf>
    <xf numFmtId="168" fontId="62" fillId="0" borderId="112" xfId="6" applyNumberFormat="1" applyFont="1" applyBorder="1" applyAlignment="1">
      <alignment horizontal="center" vertical="center"/>
    </xf>
    <xf numFmtId="0" fontId="62" fillId="0" borderId="115" xfId="6" applyNumberFormat="1" applyFont="1" applyBorder="1" applyAlignment="1">
      <alignment horizontal="center" vertical="center"/>
    </xf>
    <xf numFmtId="0" fontId="62" fillId="0" borderId="115" xfId="6" applyNumberFormat="1" applyFont="1" applyBorder="1" applyAlignment="1">
      <alignment horizontal="left" vertical="center" wrapText="1"/>
    </xf>
    <xf numFmtId="49" fontId="62" fillId="0" borderId="115" xfId="6" applyNumberFormat="1" applyFont="1" applyBorder="1" applyAlignment="1">
      <alignment horizontal="center" vertical="center" wrapText="1"/>
    </xf>
    <xf numFmtId="168" fontId="62" fillId="0" borderId="115" xfId="6" applyNumberFormat="1" applyFont="1" applyBorder="1" applyAlignment="1">
      <alignment vertical="center"/>
    </xf>
    <xf numFmtId="168" fontId="62" fillId="0" borderId="112" xfId="7" applyNumberFormat="1" applyFont="1" applyFill="1" applyBorder="1" applyAlignment="1" applyProtection="1">
      <alignment vertical="center"/>
    </xf>
    <xf numFmtId="168" fontId="62" fillId="0" borderId="116" xfId="7" applyNumberFormat="1" applyFont="1" applyFill="1" applyBorder="1" applyAlignment="1" applyProtection="1">
      <alignment vertical="center"/>
    </xf>
    <xf numFmtId="0" fontId="62" fillId="0" borderId="102" xfId="6" applyNumberFormat="1" applyFont="1" applyBorder="1" applyAlignment="1">
      <alignment vertical="center" wrapText="1"/>
    </xf>
    <xf numFmtId="0" fontId="62" fillId="0" borderId="0" xfId="6" applyFont="1" applyAlignment="1">
      <alignment vertical="center" wrapText="1"/>
    </xf>
    <xf numFmtId="0" fontId="45" fillId="0" borderId="0" xfId="6" applyFont="1" applyBorder="1" applyAlignment="1">
      <alignment horizontal="left" vertical="center"/>
    </xf>
    <xf numFmtId="40" fontId="48" fillId="0" borderId="49" xfId="6" applyNumberFormat="1" applyFont="1" applyBorder="1" applyAlignment="1">
      <alignment horizontal="center" vertical="center"/>
    </xf>
    <xf numFmtId="0" fontId="62" fillId="0" borderId="50" xfId="6" applyFont="1" applyBorder="1" applyAlignment="1">
      <alignment vertical="center"/>
    </xf>
    <xf numFmtId="0" fontId="62" fillId="0" borderId="51" xfId="6" applyFont="1" applyBorder="1" applyAlignment="1">
      <alignment vertical="center"/>
    </xf>
    <xf numFmtId="0" fontId="59" fillId="0" borderId="51" xfId="6" applyFont="1" applyBorder="1" applyAlignment="1">
      <alignment horizontal="center" vertical="center"/>
    </xf>
    <xf numFmtId="0" fontId="59" fillId="0" borderId="52" xfId="6" applyFont="1" applyBorder="1" applyAlignment="1">
      <alignment horizontal="center" vertical="center"/>
    </xf>
    <xf numFmtId="0" fontId="62" fillId="0" borderId="53" xfId="6" applyFont="1" applyBorder="1" applyAlignment="1">
      <alignment vertical="center"/>
    </xf>
    <xf numFmtId="0" fontId="63" fillId="0" borderId="0" xfId="6" applyFont="1" applyBorder="1" applyAlignment="1">
      <alignment horizontal="center" vertical="center"/>
    </xf>
    <xf numFmtId="0" fontId="78" fillId="0" borderId="0" xfId="6" applyFont="1" applyBorder="1" applyAlignment="1">
      <alignment vertical="center"/>
    </xf>
    <xf numFmtId="0" fontId="78" fillId="0" borderId="0" xfId="6" applyFont="1" applyBorder="1" applyAlignment="1">
      <alignment horizontal="center" vertical="center"/>
    </xf>
    <xf numFmtId="0" fontId="79" fillId="0" borderId="0" xfId="6" applyFont="1" applyBorder="1" applyAlignment="1">
      <alignment vertical="center"/>
    </xf>
    <xf numFmtId="10" fontId="78" fillId="0" borderId="0" xfId="6" applyNumberFormat="1" applyFont="1" applyBorder="1" applyAlignment="1">
      <alignment horizontal="left" vertical="center"/>
    </xf>
    <xf numFmtId="0" fontId="79" fillId="0" borderId="0" xfId="6" applyFont="1" applyAlignment="1">
      <alignment vertical="center"/>
    </xf>
    <xf numFmtId="0" fontId="18" fillId="19" borderId="0" xfId="6" applyFont="1" applyFill="1" applyBorder="1" applyAlignment="1">
      <alignment horizontal="center" vertical="center"/>
    </xf>
    <xf numFmtId="0" fontId="18" fillId="19" borderId="0" xfId="6" applyFont="1" applyFill="1" applyBorder="1" applyAlignment="1">
      <alignment vertical="center"/>
    </xf>
    <xf numFmtId="0" fontId="63" fillId="9" borderId="120" xfId="6" applyFont="1" applyFill="1" applyBorder="1" applyAlignment="1">
      <alignment horizontal="center" vertical="center"/>
    </xf>
    <xf numFmtId="0" fontId="63" fillId="9" borderId="121" xfId="6" applyFont="1" applyFill="1" applyBorder="1" applyAlignment="1">
      <alignment horizontal="center" vertical="center"/>
    </xf>
    <xf numFmtId="0" fontId="63" fillId="9" borderId="121" xfId="6" applyFont="1" applyFill="1" applyBorder="1" applyAlignment="1">
      <alignment horizontal="center" vertical="center" wrapText="1"/>
    </xf>
    <xf numFmtId="0" fontId="63" fillId="9" borderId="122" xfId="6" applyFont="1" applyFill="1" applyBorder="1" applyAlignment="1">
      <alignment horizontal="center" vertical="center" wrapText="1"/>
    </xf>
    <xf numFmtId="0" fontId="63" fillId="19" borderId="123" xfId="6" applyFont="1" applyFill="1" applyBorder="1" applyAlignment="1">
      <alignment horizontal="left" vertical="center"/>
    </xf>
    <xf numFmtId="0" fontId="63" fillId="19" borderId="0" xfId="6" applyFont="1" applyFill="1" applyBorder="1" applyAlignment="1">
      <alignment vertical="center"/>
    </xf>
    <xf numFmtId="0" fontId="18" fillId="19" borderId="124" xfId="6" applyFont="1" applyFill="1" applyBorder="1" applyAlignment="1">
      <alignment vertical="center"/>
    </xf>
    <xf numFmtId="10" fontId="63" fillId="19" borderId="0" xfId="6" applyNumberFormat="1" applyFont="1" applyFill="1" applyBorder="1" applyAlignment="1">
      <alignment vertical="center"/>
    </xf>
    <xf numFmtId="10" fontId="63" fillId="19" borderId="124" xfId="6" applyNumberFormat="1" applyFont="1" applyFill="1" applyBorder="1" applyAlignment="1">
      <alignment vertical="center"/>
    </xf>
    <xf numFmtId="0" fontId="18" fillId="19" borderId="123" xfId="6" applyFont="1" applyFill="1" applyBorder="1" applyAlignment="1">
      <alignment horizontal="left" vertical="center"/>
    </xf>
    <xf numFmtId="10" fontId="18" fillId="19" borderId="0" xfId="6" applyNumberFormat="1" applyFont="1" applyFill="1" applyBorder="1" applyAlignment="1">
      <alignment vertical="center"/>
    </xf>
    <xf numFmtId="10" fontId="18" fillId="19" borderId="124" xfId="6" applyNumberFormat="1" applyFont="1" applyFill="1" applyBorder="1" applyAlignment="1">
      <alignment vertical="center"/>
    </xf>
    <xf numFmtId="49" fontId="18" fillId="19" borderId="123" xfId="6" applyNumberFormat="1" applyFont="1" applyFill="1" applyBorder="1" applyAlignment="1">
      <alignment horizontal="left" vertical="center"/>
    </xf>
    <xf numFmtId="49" fontId="63" fillId="19" borderId="123" xfId="6" applyNumberFormat="1" applyFont="1" applyFill="1" applyBorder="1" applyAlignment="1">
      <alignment horizontal="left" vertical="center"/>
    </xf>
    <xf numFmtId="0" fontId="66" fillId="19" borderId="0" xfId="6" applyFont="1" applyFill="1" applyBorder="1" applyAlignment="1">
      <alignment vertical="center"/>
    </xf>
    <xf numFmtId="0" fontId="18" fillId="19" borderId="125" xfId="6" applyFont="1" applyFill="1" applyBorder="1" applyAlignment="1">
      <alignment horizontal="left" vertical="center"/>
    </xf>
    <xf numFmtId="0" fontId="18" fillId="19" borderId="40" xfId="6" applyFont="1" applyFill="1" applyBorder="1" applyAlignment="1">
      <alignment vertical="center"/>
    </xf>
    <xf numFmtId="4" fontId="18" fillId="19" borderId="40" xfId="6" applyNumberFormat="1" applyFont="1" applyFill="1" applyBorder="1" applyAlignment="1">
      <alignment vertical="center"/>
    </xf>
    <xf numFmtId="4" fontId="18" fillId="19" borderId="126" xfId="6" applyNumberFormat="1" applyFont="1" applyFill="1" applyBorder="1" applyAlignment="1">
      <alignment vertical="center"/>
    </xf>
    <xf numFmtId="4" fontId="67" fillId="9" borderId="128" xfId="6" applyNumberFormat="1" applyFont="1" applyFill="1" applyBorder="1" applyAlignment="1">
      <alignment vertical="center"/>
    </xf>
    <xf numFmtId="0" fontId="63" fillId="19" borderId="0" xfId="6" applyFont="1" applyFill="1" applyBorder="1" applyAlignment="1">
      <alignment horizontal="center" vertical="center"/>
    </xf>
    <xf numFmtId="4" fontId="18" fillId="19" borderId="0" xfId="6" applyNumberFormat="1" applyFont="1" applyFill="1" applyBorder="1" applyAlignment="1">
      <alignment vertical="center"/>
    </xf>
    <xf numFmtId="10" fontId="63" fillId="19" borderId="0" xfId="8" applyNumberFormat="1" applyFont="1" applyFill="1" applyBorder="1" applyAlignment="1" applyProtection="1">
      <alignment vertical="center"/>
    </xf>
    <xf numFmtId="0" fontId="66" fillId="19" borderId="0" xfId="6" applyFont="1" applyFill="1" applyAlignment="1">
      <alignment vertical="center"/>
    </xf>
    <xf numFmtId="0" fontId="63" fillId="3" borderId="0" xfId="6" applyFont="1" applyFill="1" applyBorder="1" applyAlignment="1">
      <alignment horizontal="right" vertical="center"/>
    </xf>
    <xf numFmtId="0" fontId="18" fillId="3" borderId="0" xfId="6" applyFont="1" applyFill="1" applyBorder="1" applyAlignment="1">
      <alignment vertical="center"/>
    </xf>
    <xf numFmtId="10" fontId="18" fillId="3" borderId="0" xfId="8" applyNumberFormat="1" applyFont="1" applyFill="1" applyBorder="1" applyAlignment="1">
      <alignment vertical="center"/>
    </xf>
    <xf numFmtId="0" fontId="18" fillId="3" borderId="0" xfId="6" applyFont="1" applyFill="1" applyBorder="1" applyAlignment="1">
      <alignment vertical="center" wrapText="1"/>
    </xf>
    <xf numFmtId="0" fontId="18" fillId="3" borderId="0" xfId="6" applyFont="1" applyFill="1" applyBorder="1" applyAlignment="1">
      <alignment horizontal="left" vertical="center" wrapText="1"/>
    </xf>
    <xf numFmtId="9" fontId="31" fillId="3" borderId="0" xfId="8" applyFont="1" applyFill="1" applyBorder="1" applyAlignment="1">
      <alignment vertical="center"/>
    </xf>
    <xf numFmtId="10" fontId="31" fillId="3" borderId="0" xfId="8" applyNumberFormat="1" applyFont="1" applyFill="1" applyBorder="1" applyAlignment="1">
      <alignment vertical="center"/>
    </xf>
    <xf numFmtId="0" fontId="31" fillId="3" borderId="50" xfId="6" applyFont="1" applyFill="1" applyBorder="1" applyAlignment="1">
      <alignment vertical="center"/>
    </xf>
    <xf numFmtId="0" fontId="31" fillId="3" borderId="51" xfId="6" applyFont="1" applyFill="1" applyBorder="1" applyAlignment="1">
      <alignment horizontal="left" vertical="center"/>
    </xf>
    <xf numFmtId="0" fontId="18" fillId="0" borderId="51" xfId="6" applyFont="1" applyBorder="1" applyAlignment="1">
      <alignment vertical="center"/>
    </xf>
    <xf numFmtId="4" fontId="31" fillId="3" borderId="52" xfId="6" applyNumberFormat="1" applyFont="1" applyFill="1" applyBorder="1" applyAlignment="1">
      <alignment vertical="center"/>
    </xf>
    <xf numFmtId="0" fontId="31" fillId="3" borderId="53" xfId="6" applyFont="1" applyFill="1" applyBorder="1" applyAlignment="1">
      <alignment vertical="center"/>
    </xf>
    <xf numFmtId="0" fontId="31" fillId="3" borderId="0" xfId="6" applyFont="1" applyFill="1" applyBorder="1" applyAlignment="1">
      <alignment horizontal="left" vertical="center"/>
    </xf>
    <xf numFmtId="4" fontId="31" fillId="3" borderId="54" xfId="6" applyNumberFormat="1" applyFont="1" applyFill="1" applyBorder="1" applyAlignment="1">
      <alignment vertical="center"/>
    </xf>
    <xf numFmtId="0" fontId="31" fillId="3" borderId="55" xfId="6" applyFont="1" applyFill="1" applyBorder="1" applyAlignment="1">
      <alignment vertical="center"/>
    </xf>
    <xf numFmtId="0" fontId="31" fillId="3" borderId="14" xfId="6" applyFont="1" applyFill="1" applyBorder="1" applyAlignment="1">
      <alignment horizontal="left" vertical="center"/>
    </xf>
    <xf numFmtId="0" fontId="18" fillId="0" borderId="14" xfId="6" applyFont="1" applyBorder="1" applyAlignment="1">
      <alignment vertical="center"/>
    </xf>
    <xf numFmtId="0" fontId="31" fillId="3" borderId="56" xfId="6" applyFont="1" applyFill="1" applyBorder="1" applyAlignment="1">
      <alignment vertical="center"/>
    </xf>
    <xf numFmtId="0" fontId="63" fillId="3" borderId="0" xfId="6" applyFont="1" applyFill="1" applyBorder="1" applyAlignment="1">
      <alignment horizontal="left" vertical="center"/>
    </xf>
    <xf numFmtId="168" fontId="60" fillId="0" borderId="67" xfId="7" applyFont="1" applyFill="1" applyBorder="1" applyAlignment="1" applyProtection="1">
      <alignment horizontal="center" vertical="center"/>
    </xf>
    <xf numFmtId="168" fontId="60" fillId="0" borderId="68" xfId="7" applyFont="1" applyFill="1" applyBorder="1" applyAlignment="1" applyProtection="1">
      <alignment horizontal="center" vertical="center"/>
    </xf>
    <xf numFmtId="0" fontId="71" fillId="0" borderId="99" xfId="0" applyNumberFormat="1" applyFont="1" applyBorder="1" applyAlignment="1">
      <alignment horizontal="left" vertical="center"/>
    </xf>
    <xf numFmtId="0" fontId="70" fillId="0" borderId="99" xfId="0" applyFont="1" applyBorder="1" applyAlignment="1">
      <alignment horizontal="center" vertical="center"/>
    </xf>
    <xf numFmtId="49" fontId="71" fillId="0" borderId="99" xfId="0" applyNumberFormat="1" applyFont="1" applyBorder="1" applyAlignment="1">
      <alignment horizontal="left" vertical="center"/>
    </xf>
    <xf numFmtId="0" fontId="71" fillId="0" borderId="99" xfId="0" applyFont="1" applyBorder="1" applyAlignment="1">
      <alignment vertical="center" wrapText="1"/>
    </xf>
    <xf numFmtId="0" fontId="71" fillId="0" borderId="99" xfId="0" applyFont="1" applyBorder="1" applyAlignment="1">
      <alignment horizontal="center" vertical="center"/>
    </xf>
    <xf numFmtId="173" fontId="70" fillId="0" borderId="99" xfId="0" applyNumberFormat="1" applyFont="1" applyBorder="1" applyAlignment="1">
      <alignment vertical="center"/>
    </xf>
    <xf numFmtId="4" fontId="70" fillId="0" borderId="99" xfId="0" applyNumberFormat="1" applyFont="1" applyBorder="1" applyAlignment="1">
      <alignment vertical="center"/>
    </xf>
    <xf numFmtId="43" fontId="70" fillId="0" borderId="99" xfId="1" applyFont="1" applyBorder="1" applyAlignment="1">
      <alignment vertical="center"/>
    </xf>
    <xf numFmtId="49" fontId="70" fillId="0" borderId="99" xfId="0" applyNumberFormat="1" applyFont="1" applyBorder="1" applyAlignment="1">
      <alignment horizontal="left" vertical="center"/>
    </xf>
    <xf numFmtId="0" fontId="70" fillId="0" borderId="99" xfId="0" applyNumberFormat="1" applyFont="1" applyBorder="1" applyAlignment="1">
      <alignment horizontal="left" vertical="center"/>
    </xf>
    <xf numFmtId="0" fontId="70" fillId="0" borderId="99" xfId="0" applyFont="1" applyBorder="1" applyAlignment="1">
      <alignment vertical="center" wrapText="1"/>
    </xf>
    <xf numFmtId="10" fontId="70" fillId="0" borderId="99" xfId="1" applyNumberFormat="1" applyFont="1" applyBorder="1" applyAlignment="1">
      <alignment vertical="center"/>
    </xf>
    <xf numFmtId="43" fontId="80" fillId="0" borderId="99" xfId="1" applyFont="1" applyBorder="1" applyAlignment="1">
      <alignment vertical="center"/>
    </xf>
    <xf numFmtId="43" fontId="80" fillId="0" borderId="6" xfId="1" applyFont="1" applyBorder="1" applyAlignment="1">
      <alignment vertical="center"/>
    </xf>
    <xf numFmtId="0" fontId="68" fillId="0" borderId="0" xfId="6" applyFont="1" applyBorder="1" applyAlignment="1" applyProtection="1">
      <alignment horizontal="center" vertical="center" wrapText="1"/>
      <protection locked="0"/>
    </xf>
    <xf numFmtId="0" fontId="68" fillId="0" borderId="82" xfId="6" applyFont="1" applyBorder="1" applyAlignment="1" applyProtection="1">
      <alignment horizontal="center" vertical="center"/>
      <protection locked="0"/>
    </xf>
    <xf numFmtId="0" fontId="68" fillId="0" borderId="83" xfId="6" applyFont="1" applyBorder="1" applyAlignment="1" applyProtection="1">
      <alignment horizontal="center" vertical="center"/>
      <protection locked="0"/>
    </xf>
    <xf numFmtId="168" fontId="68" fillId="0" borderId="83" xfId="7" applyFont="1" applyFill="1" applyBorder="1" applyAlignment="1" applyProtection="1">
      <alignment horizontal="center" vertical="center"/>
      <protection locked="0"/>
    </xf>
    <xf numFmtId="0" fontId="68" fillId="0" borderId="0" xfId="6" applyFont="1" applyBorder="1" applyAlignment="1" applyProtection="1">
      <alignment horizontal="left" vertical="center"/>
      <protection locked="0"/>
    </xf>
    <xf numFmtId="0" fontId="60" fillId="0" borderId="51" xfId="6" applyFont="1" applyBorder="1" applyAlignment="1">
      <alignment horizontal="left" vertical="center"/>
    </xf>
    <xf numFmtId="0" fontId="63" fillId="0" borderId="0" xfId="6" applyFont="1" applyFill="1" applyBorder="1" applyAlignment="1">
      <alignment horizontal="center" vertical="center"/>
    </xf>
    <xf numFmtId="0" fontId="67" fillId="14" borderId="11" xfId="6" applyFont="1" applyFill="1" applyBorder="1" applyAlignment="1">
      <alignment horizontal="right" vertical="center"/>
    </xf>
    <xf numFmtId="0" fontId="67" fillId="14" borderId="12" xfId="6" applyFont="1" applyFill="1" applyBorder="1" applyAlignment="1">
      <alignment horizontal="right" vertical="center"/>
    </xf>
    <xf numFmtId="0" fontId="67" fillId="14" borderId="76" xfId="6" applyFont="1" applyFill="1" applyBorder="1" applyAlignment="1">
      <alignment horizontal="right" vertical="center"/>
    </xf>
    <xf numFmtId="0" fontId="59" fillId="0" borderId="51" xfId="6" applyFont="1" applyBorder="1" applyAlignment="1">
      <alignment horizontal="left" vertical="center"/>
    </xf>
    <xf numFmtId="0" fontId="59" fillId="0" borderId="52" xfId="6" applyFont="1" applyBorder="1" applyAlignment="1">
      <alignment horizontal="left" vertical="center"/>
    </xf>
    <xf numFmtId="0" fontId="59" fillId="0" borderId="0" xfId="6" applyFont="1" applyBorder="1" applyAlignment="1">
      <alignment horizontal="left" vertical="center"/>
    </xf>
    <xf numFmtId="0" fontId="59" fillId="0" borderId="54" xfId="6" applyFont="1" applyBorder="1" applyAlignment="1">
      <alignment horizontal="left" vertical="center"/>
    </xf>
    <xf numFmtId="0" fontId="59" fillId="0" borderId="14" xfId="6" applyFont="1" applyBorder="1" applyAlignment="1">
      <alignment horizontal="left" vertical="center"/>
    </xf>
    <xf numFmtId="0" fontId="59" fillId="0" borderId="56" xfId="6" applyFont="1" applyBorder="1" applyAlignment="1">
      <alignment horizontal="left" vertical="center"/>
    </xf>
    <xf numFmtId="0" fontId="63" fillId="0" borderId="0" xfId="6" applyFont="1" applyBorder="1" applyAlignment="1">
      <alignment horizontal="center" vertical="center"/>
    </xf>
    <xf numFmtId="0" fontId="63" fillId="15" borderId="11" xfId="6" applyFont="1" applyFill="1" applyBorder="1" applyAlignment="1">
      <alignment horizontal="center" vertical="center"/>
    </xf>
    <xf numFmtId="0" fontId="63" fillId="15" borderId="12" xfId="6" applyFont="1" applyFill="1" applyBorder="1" applyAlignment="1">
      <alignment horizontal="center" vertical="center"/>
    </xf>
    <xf numFmtId="0" fontId="63" fillId="15" borderId="72" xfId="6" applyFont="1" applyFill="1" applyBorder="1" applyAlignment="1">
      <alignment horizontal="center" vertical="center"/>
    </xf>
    <xf numFmtId="0" fontId="68" fillId="0" borderId="0" xfId="6" applyFont="1" applyBorder="1" applyAlignment="1" applyProtection="1">
      <alignment horizontal="left" vertical="center"/>
      <protection locked="0"/>
    </xf>
    <xf numFmtId="0" fontId="61" fillId="0" borderId="50" xfId="6" applyFont="1" applyBorder="1" applyAlignment="1">
      <alignment horizontal="center" vertical="center"/>
    </xf>
    <xf numFmtId="0" fontId="61" fillId="0" borderId="51" xfId="6" applyFont="1" applyBorder="1" applyAlignment="1">
      <alignment horizontal="center" vertical="center"/>
    </xf>
    <xf numFmtId="0" fontId="61" fillId="0" borderId="53" xfId="6" applyFont="1" applyBorder="1" applyAlignment="1">
      <alignment horizontal="center" vertical="center" shrinkToFit="1"/>
    </xf>
    <xf numFmtId="0" fontId="61" fillId="0" borderId="0" xfId="6" applyFont="1" applyBorder="1" applyAlignment="1">
      <alignment horizontal="center" vertical="center" shrinkToFit="1"/>
    </xf>
    <xf numFmtId="0" fontId="61" fillId="0" borderId="55" xfId="6" applyFont="1" applyBorder="1" applyAlignment="1">
      <alignment horizontal="center" vertical="center"/>
    </xf>
    <xf numFmtId="0" fontId="61" fillId="0" borderId="14" xfId="6" applyFont="1" applyBorder="1" applyAlignment="1">
      <alignment horizontal="center" vertical="center"/>
    </xf>
    <xf numFmtId="0" fontId="61" fillId="0" borderId="0" xfId="6" applyFont="1" applyBorder="1" applyAlignment="1">
      <alignment horizontal="center" vertical="center"/>
    </xf>
    <xf numFmtId="171" fontId="68" fillId="0" borderId="110" xfId="6" applyNumberFormat="1" applyFont="1" applyBorder="1" applyAlignment="1" applyProtection="1">
      <alignment horizontal="center" vertical="center"/>
      <protection locked="0"/>
    </xf>
    <xf numFmtId="171" fontId="68" fillId="0" borderId="41" xfId="6" applyNumberFormat="1" applyFont="1" applyBorder="1" applyAlignment="1" applyProtection="1">
      <alignment horizontal="center" vertical="center"/>
      <protection locked="0"/>
    </xf>
    <xf numFmtId="0" fontId="61" fillId="0" borderId="87" xfId="6" applyFont="1" applyBorder="1" applyAlignment="1">
      <alignment horizontal="right" vertical="center" wrapText="1"/>
    </xf>
    <xf numFmtId="0" fontId="61" fillId="0" borderId="88" xfId="6" applyFont="1" applyBorder="1" applyAlignment="1">
      <alignment horizontal="right" vertical="center" wrapText="1"/>
    </xf>
    <xf numFmtId="0" fontId="61" fillId="0" borderId="91" xfId="6" applyFont="1" applyBorder="1" applyAlignment="1">
      <alignment horizontal="right" vertical="center" wrapText="1"/>
    </xf>
    <xf numFmtId="0" fontId="61" fillId="0" borderId="92" xfId="6" applyFont="1" applyBorder="1" applyAlignment="1">
      <alignment horizontal="right" vertical="center" wrapText="1"/>
    </xf>
    <xf numFmtId="0" fontId="68" fillId="0" borderId="11" xfId="6" applyFont="1" applyBorder="1" applyAlignment="1" applyProtection="1">
      <alignment horizontal="center" vertical="center" wrapText="1"/>
      <protection locked="0"/>
    </xf>
    <xf numFmtId="0" fontId="68" fillId="0" borderId="12" xfId="6" applyFont="1" applyBorder="1" applyAlignment="1" applyProtection="1">
      <alignment horizontal="center" vertical="center" wrapText="1"/>
      <protection locked="0"/>
    </xf>
    <xf numFmtId="0" fontId="68" fillId="0" borderId="72" xfId="6" applyFont="1" applyBorder="1" applyAlignment="1" applyProtection="1">
      <alignment horizontal="center" vertical="center" wrapText="1"/>
      <protection locked="0"/>
    </xf>
    <xf numFmtId="0" fontId="59" fillId="0" borderId="50" xfId="6" applyFont="1" applyBorder="1" applyAlignment="1">
      <alignment horizontal="center" vertical="center"/>
    </xf>
    <xf numFmtId="0" fontId="59" fillId="0" borderId="51" xfId="6" applyFont="1" applyBorder="1" applyAlignment="1">
      <alignment horizontal="center" vertical="center"/>
    </xf>
    <xf numFmtId="0" fontId="59" fillId="0" borderId="52" xfId="6" applyFont="1" applyBorder="1" applyAlignment="1">
      <alignment horizontal="center" vertical="center"/>
    </xf>
    <xf numFmtId="0" fontId="59" fillId="0" borderId="53" xfId="6" applyFont="1" applyBorder="1" applyAlignment="1">
      <alignment horizontal="center" vertical="center"/>
    </xf>
    <xf numFmtId="0" fontId="59" fillId="0" borderId="0" xfId="6" applyFont="1" applyBorder="1" applyAlignment="1">
      <alignment horizontal="center" vertical="center"/>
    </xf>
    <xf numFmtId="0" fontId="59" fillId="0" borderId="54" xfId="6" applyFont="1" applyBorder="1" applyAlignment="1">
      <alignment horizontal="center" vertical="center"/>
    </xf>
    <xf numFmtId="0" fontId="59" fillId="0" borderId="55" xfId="6" applyFont="1" applyBorder="1" applyAlignment="1">
      <alignment horizontal="center" vertical="center"/>
    </xf>
    <xf numFmtId="0" fontId="59" fillId="0" borderId="14" xfId="6" applyFont="1" applyBorder="1" applyAlignment="1">
      <alignment horizontal="center" vertical="center"/>
    </xf>
    <xf numFmtId="0" fontId="59" fillId="0" borderId="56" xfId="6" applyFont="1" applyBorder="1" applyAlignment="1">
      <alignment horizontal="center" vertical="center"/>
    </xf>
    <xf numFmtId="0" fontId="61" fillId="0" borderId="11" xfId="6" applyFont="1" applyBorder="1" applyAlignment="1">
      <alignment horizontal="center" vertical="center"/>
    </xf>
    <xf numFmtId="0" fontId="61" fillId="0" borderId="12" xfId="6" applyFont="1" applyBorder="1" applyAlignment="1">
      <alignment horizontal="center" vertical="center"/>
    </xf>
    <xf numFmtId="0" fontId="61" fillId="0" borderId="52" xfId="6" applyFont="1" applyBorder="1" applyAlignment="1">
      <alignment horizontal="center" vertical="center"/>
    </xf>
    <xf numFmtId="0" fontId="60" fillId="0" borderId="51" xfId="6" applyFont="1" applyBorder="1" applyAlignment="1">
      <alignment horizontal="left" vertical="center"/>
    </xf>
    <xf numFmtId="0" fontId="60" fillId="0" borderId="50" xfId="6" applyFont="1" applyBorder="1" applyAlignment="1">
      <alignment horizontal="left" vertical="top"/>
    </xf>
    <xf numFmtId="0" fontId="60" fillId="0" borderId="53" xfId="6" applyFont="1" applyBorder="1" applyAlignment="1">
      <alignment horizontal="left" vertical="top"/>
    </xf>
    <xf numFmtId="0" fontId="60" fillId="0" borderId="51" xfId="6" applyFont="1" applyBorder="1" applyAlignment="1">
      <alignment horizontal="left" vertical="top" wrapText="1"/>
    </xf>
    <xf numFmtId="0" fontId="60" fillId="0" borderId="52" xfId="6" applyFont="1" applyBorder="1" applyAlignment="1">
      <alignment horizontal="left" vertical="top" wrapText="1"/>
    </xf>
    <xf numFmtId="0" fontId="60" fillId="0" borderId="0" xfId="6" applyFont="1" applyBorder="1" applyAlignment="1">
      <alignment horizontal="left" vertical="top" wrapText="1"/>
    </xf>
    <xf numFmtId="0" fontId="60" fillId="0" borderId="54" xfId="6" applyFont="1" applyBorder="1" applyAlignment="1">
      <alignment horizontal="left" vertical="top" wrapText="1"/>
    </xf>
    <xf numFmtId="0" fontId="60" fillId="0" borderId="14" xfId="6" applyFont="1" applyBorder="1" applyAlignment="1">
      <alignment horizontal="left" vertical="center" wrapText="1"/>
    </xf>
    <xf numFmtId="0" fontId="60" fillId="0" borderId="56" xfId="6" applyFont="1" applyBorder="1" applyAlignment="1">
      <alignment horizontal="left" vertical="center" wrapText="1"/>
    </xf>
    <xf numFmtId="10" fontId="60" fillId="0" borderId="14" xfId="6" applyNumberFormat="1" applyFont="1" applyBorder="1" applyAlignment="1">
      <alignment horizontal="left" vertical="center"/>
    </xf>
    <xf numFmtId="10" fontId="60" fillId="0" borderId="56" xfId="6" applyNumberFormat="1" applyFont="1" applyBorder="1" applyAlignment="1">
      <alignment horizontal="left" vertical="center"/>
    </xf>
    <xf numFmtId="0" fontId="61" fillId="0" borderId="50" xfId="6" applyFont="1" applyFill="1" applyBorder="1" applyAlignment="1">
      <alignment horizontal="center" vertical="center"/>
    </xf>
    <xf numFmtId="0" fontId="61" fillId="0" borderId="51" xfId="6" applyFont="1" applyFill="1" applyBorder="1" applyAlignment="1">
      <alignment horizontal="center" vertical="center"/>
    </xf>
    <xf numFmtId="0" fontId="61" fillId="0" borderId="52" xfId="6" applyFont="1" applyFill="1" applyBorder="1" applyAlignment="1">
      <alignment horizontal="center" vertical="center"/>
    </xf>
    <xf numFmtId="0" fontId="61" fillId="0" borderId="53" xfId="6" applyFont="1" applyFill="1" applyBorder="1" applyAlignment="1">
      <alignment horizontal="center" vertical="center"/>
    </xf>
    <xf numFmtId="0" fontId="61" fillId="0" borderId="0" xfId="6" applyFont="1" applyFill="1" applyBorder="1" applyAlignment="1">
      <alignment horizontal="center" vertical="center"/>
    </xf>
    <xf numFmtId="0" fontId="61" fillId="0" borderId="54" xfId="6" applyFont="1" applyFill="1" applyBorder="1" applyAlignment="1">
      <alignment horizontal="center" vertical="center"/>
    </xf>
    <xf numFmtId="0" fontId="61" fillId="12" borderId="57" xfId="6" applyFont="1" applyFill="1" applyBorder="1" applyAlignment="1">
      <alignment horizontal="center" vertical="center" wrapText="1"/>
    </xf>
    <xf numFmtId="0" fontId="61" fillId="12" borderId="61" xfId="6" applyFont="1" applyFill="1" applyBorder="1" applyAlignment="1">
      <alignment horizontal="center" vertical="center" wrapText="1"/>
    </xf>
    <xf numFmtId="0" fontId="61" fillId="12" borderId="58" xfId="6" applyFont="1" applyFill="1" applyBorder="1" applyAlignment="1">
      <alignment horizontal="center" vertical="center" wrapText="1"/>
    </xf>
    <xf numFmtId="0" fontId="61" fillId="12" borderId="62" xfId="6" applyFont="1" applyFill="1" applyBorder="1" applyAlignment="1">
      <alignment horizontal="center" vertical="center" wrapText="1"/>
    </xf>
    <xf numFmtId="0" fontId="61" fillId="12" borderId="30" xfId="6" applyFont="1" applyFill="1" applyBorder="1" applyAlignment="1">
      <alignment horizontal="center" vertical="center" wrapText="1"/>
    </xf>
    <xf numFmtId="0" fontId="61" fillId="12" borderId="63" xfId="6" applyFont="1" applyFill="1" applyBorder="1" applyAlignment="1">
      <alignment horizontal="center" vertical="center" wrapText="1"/>
    </xf>
    <xf numFmtId="0" fontId="61" fillId="10" borderId="59" xfId="6" applyFont="1" applyFill="1" applyBorder="1" applyAlignment="1">
      <alignment horizontal="center" vertical="center"/>
    </xf>
    <xf numFmtId="0" fontId="61" fillId="10" borderId="60" xfId="6" applyFont="1" applyFill="1" applyBorder="1" applyAlignment="1">
      <alignment horizontal="center" vertical="center"/>
    </xf>
    <xf numFmtId="0" fontId="61" fillId="12" borderId="31" xfId="6" applyFont="1" applyFill="1" applyBorder="1" applyAlignment="1">
      <alignment horizontal="center" vertical="center" wrapText="1"/>
    </xf>
    <xf numFmtId="0" fontId="61" fillId="12" borderId="66" xfId="6" applyFont="1" applyFill="1" applyBorder="1" applyAlignment="1">
      <alignment horizontal="center" vertical="center" wrapText="1"/>
    </xf>
    <xf numFmtId="0" fontId="62" fillId="0" borderId="0" xfId="6" applyFont="1" applyBorder="1" applyAlignment="1" applyProtection="1">
      <alignment horizontal="left" vertical="center" wrapText="1"/>
    </xf>
    <xf numFmtId="0" fontId="61" fillId="14" borderId="59" xfId="6" applyFont="1" applyFill="1" applyBorder="1" applyAlignment="1">
      <alignment horizontal="right" vertical="center"/>
    </xf>
    <xf numFmtId="0" fontId="61" fillId="14" borderId="70" xfId="6" applyFont="1" applyFill="1" applyBorder="1" applyAlignment="1">
      <alignment horizontal="right" vertical="center"/>
    </xf>
    <xf numFmtId="0" fontId="61" fillId="14" borderId="71" xfId="6" applyFont="1" applyFill="1" applyBorder="1" applyAlignment="1">
      <alignment horizontal="right" vertical="center"/>
    </xf>
    <xf numFmtId="0" fontId="60" fillId="0" borderId="0" xfId="6" applyFont="1" applyFill="1" applyBorder="1" applyAlignment="1">
      <alignment horizontal="justify" vertical="center" wrapText="1"/>
    </xf>
    <xf numFmtId="0" fontId="61" fillId="13" borderId="46" xfId="6" applyFont="1" applyFill="1" applyBorder="1" applyAlignment="1">
      <alignment horizontal="left" vertical="center"/>
    </xf>
    <xf numFmtId="0" fontId="61" fillId="13" borderId="67" xfId="6" applyFont="1" applyFill="1" applyBorder="1" applyAlignment="1">
      <alignment horizontal="left" vertical="center"/>
    </xf>
    <xf numFmtId="0" fontId="61" fillId="13" borderId="6" xfId="6" applyFont="1" applyFill="1" applyBorder="1" applyAlignment="1">
      <alignment horizontal="left" vertical="center"/>
    </xf>
    <xf numFmtId="0" fontId="61" fillId="13" borderId="34" xfId="6" applyFont="1" applyFill="1" applyBorder="1" applyAlignment="1">
      <alignment horizontal="left" vertical="center"/>
    </xf>
    <xf numFmtId="43" fontId="80" fillId="0" borderId="6" xfId="1" applyFont="1" applyBorder="1" applyAlignment="1">
      <alignment horizontal="center" vertical="center"/>
    </xf>
    <xf numFmtId="0" fontId="71" fillId="0" borderId="129" xfId="0" applyNumberFormat="1" applyFont="1" applyBorder="1" applyAlignment="1">
      <alignment horizontal="center" vertical="center"/>
    </xf>
    <xf numFmtId="0" fontId="71" fillId="0" borderId="27" xfId="0" applyNumberFormat="1" applyFont="1" applyBorder="1" applyAlignment="1">
      <alignment horizontal="center" vertical="center"/>
    </xf>
    <xf numFmtId="0" fontId="71" fillId="0" borderId="130" xfId="0" applyNumberFormat="1" applyFont="1" applyBorder="1" applyAlignment="1">
      <alignment horizontal="center" vertical="center"/>
    </xf>
    <xf numFmtId="0" fontId="45" fillId="0" borderId="0" xfId="6" applyFont="1" applyBorder="1" applyAlignment="1">
      <alignment horizontal="center" vertical="center"/>
    </xf>
    <xf numFmtId="0" fontId="49" fillId="6" borderId="42" xfId="6" applyFont="1" applyFill="1" applyBorder="1" applyAlignment="1">
      <alignment horizontal="center" vertical="center"/>
    </xf>
    <xf numFmtId="0" fontId="50" fillId="6" borderId="43" xfId="6" applyFont="1" applyFill="1" applyBorder="1" applyAlignment="1">
      <alignment horizontal="center" vertical="center"/>
    </xf>
    <xf numFmtId="0" fontId="49" fillId="6" borderId="43" xfId="6" applyFont="1" applyFill="1" applyBorder="1" applyAlignment="1">
      <alignment horizontal="center" vertical="center"/>
    </xf>
    <xf numFmtId="0" fontId="49" fillId="6" borderId="44" xfId="6" applyFont="1" applyFill="1" applyBorder="1" applyAlignment="1">
      <alignment horizontal="center" vertical="center"/>
    </xf>
    <xf numFmtId="0" fontId="49" fillId="7" borderId="34" xfId="6" applyFont="1" applyFill="1" applyBorder="1" applyAlignment="1">
      <alignment horizontal="center" vertical="top"/>
    </xf>
    <xf numFmtId="0" fontId="49" fillId="7" borderId="32" xfId="6" applyFont="1" applyFill="1" applyBorder="1" applyAlignment="1">
      <alignment horizontal="center" vertical="top"/>
    </xf>
    <xf numFmtId="0" fontId="49" fillId="7" borderId="33" xfId="6" applyFont="1" applyFill="1" applyBorder="1" applyAlignment="1">
      <alignment horizontal="center" vertical="top"/>
    </xf>
    <xf numFmtId="0" fontId="49" fillId="0" borderId="0" xfId="6" applyFont="1" applyFill="1" applyBorder="1" applyAlignment="1">
      <alignment horizontal="center" vertical="center"/>
    </xf>
    <xf numFmtId="0" fontId="50" fillId="0" borderId="0" xfId="6" applyFont="1" applyBorder="1" applyAlignment="1">
      <alignment horizontal="left" vertical="center"/>
    </xf>
    <xf numFmtId="0" fontId="48" fillId="11" borderId="49" xfId="6" applyFont="1" applyFill="1" applyBorder="1" applyAlignment="1">
      <alignment horizontal="center" vertical="center"/>
    </xf>
    <xf numFmtId="0" fontId="56" fillId="0" borderId="0" xfId="6" applyFont="1" applyFill="1" applyBorder="1" applyAlignment="1">
      <alignment horizontal="justify" vertical="center" wrapText="1"/>
    </xf>
    <xf numFmtId="0" fontId="48" fillId="0" borderId="49" xfId="6" applyFont="1" applyFill="1" applyBorder="1" applyAlignment="1">
      <alignment horizontal="center" vertical="center"/>
    </xf>
    <xf numFmtId="164" fontId="2" fillId="0" borderId="0" xfId="0" applyNumberFormat="1" applyFont="1" applyAlignment="1">
      <alignment horizontal="center" vertical="center"/>
    </xf>
    <xf numFmtId="164" fontId="6" fillId="0" borderId="0" xfId="1" applyNumberFormat="1" applyFont="1" applyAlignment="1">
      <alignment horizontal="center" vertical="center"/>
    </xf>
    <xf numFmtId="0" fontId="22" fillId="0" borderId="0" xfId="0" applyFont="1" applyBorder="1" applyAlignment="1">
      <alignment horizontal="center" vertical="center" wrapText="1"/>
    </xf>
    <xf numFmtId="0" fontId="5" fillId="0" borderId="0" xfId="0" applyFont="1" applyAlignment="1">
      <alignment horizontal="center" vertical="center"/>
    </xf>
    <xf numFmtId="164" fontId="8" fillId="0" borderId="0" xfId="0" applyNumberFormat="1" applyFont="1" applyAlignment="1">
      <alignment horizontal="center" vertical="center"/>
    </xf>
    <xf numFmtId="164" fontId="13" fillId="0" borderId="11" xfId="0" applyNumberFormat="1" applyFont="1" applyBorder="1" applyAlignment="1">
      <alignment horizontal="center" vertical="center" wrapText="1"/>
    </xf>
    <xf numFmtId="164" fontId="13" fillId="0" borderId="12" xfId="0" applyNumberFormat="1" applyFont="1" applyBorder="1" applyAlignment="1">
      <alignment horizontal="center" vertical="center" wrapText="1"/>
    </xf>
    <xf numFmtId="164" fontId="13" fillId="0" borderId="0" xfId="0" applyNumberFormat="1" applyFont="1" applyBorder="1" applyAlignment="1">
      <alignment horizontal="center" vertical="center" wrapText="1"/>
    </xf>
    <xf numFmtId="164" fontId="39" fillId="0" borderId="30" xfId="5" applyNumberFormat="1" applyFont="1" applyBorder="1" applyAlignment="1">
      <alignment horizontal="center" vertical="center"/>
    </xf>
    <xf numFmtId="164" fontId="39" fillId="0" borderId="31" xfId="5" applyNumberFormat="1" applyFont="1" applyBorder="1" applyAlignment="1">
      <alignment horizontal="center" vertical="center"/>
    </xf>
    <xf numFmtId="49" fontId="41" fillId="3" borderId="34" xfId="0" applyNumberFormat="1" applyFont="1" applyFill="1" applyBorder="1" applyAlignment="1">
      <alignment horizontal="center" vertical="center" wrapText="1"/>
    </xf>
    <xf numFmtId="49" fontId="41" fillId="3" borderId="32" xfId="0" applyNumberFormat="1" applyFont="1" applyFill="1" applyBorder="1" applyAlignment="1">
      <alignment horizontal="center" vertical="center" wrapText="1"/>
    </xf>
    <xf numFmtId="49" fontId="41" fillId="3" borderId="35" xfId="0" applyNumberFormat="1" applyFont="1" applyFill="1" applyBorder="1" applyAlignment="1">
      <alignment horizontal="center" vertical="center" wrapText="1"/>
    </xf>
    <xf numFmtId="0" fontId="25" fillId="0" borderId="0" xfId="3" applyNumberFormat="1" applyFont="1" applyFill="1" applyBorder="1" applyAlignment="1">
      <alignment vertical="center" wrapText="1"/>
    </xf>
    <xf numFmtId="0" fontId="24" fillId="0" borderId="0" xfId="3" applyNumberFormat="1" applyFont="1" applyBorder="1" applyAlignment="1">
      <alignment horizontal="center" vertical="center" wrapText="1"/>
    </xf>
    <xf numFmtId="0" fontId="25" fillId="0" borderId="0" xfId="3" applyNumberFormat="1" applyFont="1" applyBorder="1" applyAlignment="1">
      <alignment horizontal="right" vertical="center" wrapText="1"/>
    </xf>
    <xf numFmtId="0" fontId="25" fillId="0" borderId="0" xfId="3" applyNumberFormat="1" applyFont="1" applyFill="1" applyBorder="1" applyAlignment="1">
      <alignment horizontal="center" vertical="center"/>
    </xf>
    <xf numFmtId="0" fontId="30" fillId="4" borderId="24" xfId="3" applyNumberFormat="1" applyFont="1" applyFill="1" applyBorder="1" applyAlignment="1">
      <alignment horizontal="right" vertical="center"/>
    </xf>
    <xf numFmtId="0" fontId="30" fillId="4" borderId="4" xfId="3" applyNumberFormat="1" applyFont="1" applyFill="1" applyBorder="1" applyAlignment="1">
      <alignment horizontal="right" vertical="center"/>
    </xf>
    <xf numFmtId="0" fontId="30" fillId="4" borderId="26" xfId="3" applyNumberFormat="1" applyFont="1" applyFill="1" applyBorder="1" applyAlignment="1">
      <alignment horizontal="right" vertical="center" wrapText="1"/>
    </xf>
    <xf numFmtId="0" fontId="30" fillId="4" borderId="27" xfId="3" applyNumberFormat="1" applyFont="1" applyFill="1" applyBorder="1" applyAlignment="1">
      <alignment horizontal="right" vertical="center" wrapText="1"/>
    </xf>
    <xf numFmtId="0" fontId="30" fillId="4" borderId="29" xfId="3" applyNumberFormat="1" applyFont="1" applyFill="1" applyBorder="1" applyAlignment="1">
      <alignment horizontal="right" vertical="center" wrapText="1"/>
    </xf>
    <xf numFmtId="0" fontId="25" fillId="0" borderId="0" xfId="3" applyNumberFormat="1" applyFont="1" applyFill="1" applyBorder="1" applyAlignment="1">
      <alignment horizontal="center" vertical="center" wrapText="1"/>
    </xf>
    <xf numFmtId="0" fontId="26" fillId="0" borderId="14" xfId="3" applyNumberFormat="1" applyFont="1" applyBorder="1" applyAlignment="1">
      <alignment horizontal="center" vertical="center" wrapText="1"/>
    </xf>
    <xf numFmtId="0" fontId="27" fillId="2" borderId="18" xfId="3" applyNumberFormat="1" applyFont="1" applyFill="1" applyBorder="1" applyAlignment="1">
      <alignment horizontal="left" vertical="center" wrapText="1"/>
    </xf>
    <xf numFmtId="0" fontId="27" fillId="2" borderId="19" xfId="3" applyNumberFormat="1" applyFont="1" applyFill="1" applyBorder="1" applyAlignment="1">
      <alignment horizontal="left" vertical="center" wrapText="1"/>
    </xf>
    <xf numFmtId="0" fontId="27" fillId="2" borderId="20" xfId="3" applyNumberFormat="1" applyFont="1" applyFill="1" applyBorder="1" applyAlignment="1">
      <alignment horizontal="left" vertical="center" wrapText="1"/>
    </xf>
    <xf numFmtId="0" fontId="30" fillId="4" borderId="26" xfId="3" applyNumberFormat="1" applyFont="1" applyFill="1" applyBorder="1" applyAlignment="1">
      <alignment horizontal="right" vertical="center"/>
    </xf>
    <xf numFmtId="0" fontId="30" fillId="4" borderId="27" xfId="3" applyNumberFormat="1" applyFont="1" applyFill="1" applyBorder="1" applyAlignment="1">
      <alignment horizontal="right" vertical="center"/>
    </xf>
    <xf numFmtId="0" fontId="30" fillId="4" borderId="28" xfId="3" applyNumberFormat="1" applyFont="1" applyFill="1" applyBorder="1" applyAlignment="1">
      <alignment horizontal="right" vertical="center"/>
    </xf>
    <xf numFmtId="0" fontId="27" fillId="2" borderId="36" xfId="3" applyNumberFormat="1" applyFont="1" applyFill="1" applyBorder="1" applyAlignment="1">
      <alignment horizontal="left" vertical="center" wrapText="1"/>
    </xf>
    <xf numFmtId="0" fontId="27" fillId="2" borderId="37" xfId="3" applyNumberFormat="1" applyFont="1" applyFill="1" applyBorder="1" applyAlignment="1">
      <alignment horizontal="left" vertical="center" wrapText="1"/>
    </xf>
    <xf numFmtId="0" fontId="27" fillId="2" borderId="38" xfId="3" applyNumberFormat="1" applyFont="1" applyFill="1" applyBorder="1" applyAlignment="1">
      <alignment horizontal="left" vertical="center" wrapText="1"/>
    </xf>
    <xf numFmtId="175" fontId="59" fillId="15" borderId="103" xfId="7" applyNumberFormat="1" applyFont="1" applyFill="1" applyBorder="1" applyAlignment="1" applyProtection="1">
      <alignment horizontal="right" vertical="center"/>
    </xf>
    <xf numFmtId="175" fontId="59" fillId="15" borderId="106" xfId="7" applyNumberFormat="1" applyFont="1" applyFill="1" applyBorder="1" applyAlignment="1" applyProtection="1">
      <alignment horizontal="right" vertical="center"/>
    </xf>
    <xf numFmtId="175" fontId="59" fillId="15" borderId="101" xfId="7" applyNumberFormat="1" applyFont="1" applyFill="1" applyBorder="1" applyAlignment="1" applyProtection="1">
      <alignment horizontal="right" vertical="center"/>
    </xf>
    <xf numFmtId="0" fontId="59" fillId="0" borderId="11" xfId="6" applyFont="1" applyBorder="1" applyAlignment="1">
      <alignment horizontal="center" vertical="center"/>
    </xf>
    <xf numFmtId="0" fontId="59" fillId="0" borderId="12" xfId="6" applyFont="1" applyBorder="1" applyAlignment="1">
      <alignment horizontal="center" vertical="center"/>
    </xf>
    <xf numFmtId="0" fontId="59" fillId="0" borderId="72" xfId="6" applyFont="1" applyBorder="1" applyAlignment="1">
      <alignment horizontal="center" vertical="center"/>
    </xf>
    <xf numFmtId="0" fontId="59" fillId="7" borderId="94" xfId="6" applyNumberFormat="1" applyFont="1" applyFill="1" applyBorder="1" applyAlignment="1">
      <alignment horizontal="left" vertical="center" wrapText="1"/>
    </xf>
    <xf numFmtId="0" fontId="59" fillId="7" borderId="14" xfId="6" applyNumberFormat="1" applyFont="1" applyFill="1" applyBorder="1" applyAlignment="1">
      <alignment horizontal="left" vertical="center" wrapText="1"/>
    </xf>
    <xf numFmtId="0" fontId="59" fillId="7" borderId="56" xfId="6" applyNumberFormat="1" applyFont="1" applyFill="1" applyBorder="1" applyAlignment="1">
      <alignment horizontal="left" vertical="center" wrapText="1"/>
    </xf>
    <xf numFmtId="0" fontId="59" fillId="7" borderId="108" xfId="6" applyNumberFormat="1" applyFont="1" applyFill="1" applyBorder="1" applyAlignment="1">
      <alignment horizontal="left" vertical="center" wrapText="1"/>
    </xf>
    <xf numFmtId="0" fontId="59" fillId="7" borderId="12" xfId="6" applyNumberFormat="1" applyFont="1" applyFill="1" applyBorder="1" applyAlignment="1">
      <alignment horizontal="left" vertical="center" wrapText="1"/>
    </xf>
    <xf numFmtId="0" fontId="59" fillId="7" borderId="72" xfId="6" applyNumberFormat="1" applyFont="1" applyFill="1" applyBorder="1" applyAlignment="1">
      <alignment horizontal="left" vertical="center" wrapText="1"/>
    </xf>
    <xf numFmtId="0" fontId="59" fillId="7" borderId="11" xfId="6" applyNumberFormat="1" applyFont="1" applyFill="1" applyBorder="1" applyAlignment="1">
      <alignment horizontal="left" vertical="center" wrapText="1"/>
    </xf>
    <xf numFmtId="175" fontId="59" fillId="15" borderId="112" xfId="7" applyNumberFormat="1" applyFont="1" applyFill="1" applyBorder="1" applyAlignment="1" applyProtection="1">
      <alignment horizontal="right" vertical="center"/>
    </xf>
    <xf numFmtId="175" fontId="59" fillId="15" borderId="113" xfId="7" applyNumberFormat="1" applyFont="1" applyFill="1" applyBorder="1" applyAlignment="1" applyProtection="1">
      <alignment horizontal="right" vertical="center"/>
    </xf>
    <xf numFmtId="175" fontId="59" fillId="15" borderId="114" xfId="7" applyNumberFormat="1" applyFont="1" applyFill="1" applyBorder="1" applyAlignment="1" applyProtection="1">
      <alignment horizontal="right" vertical="center"/>
    </xf>
    <xf numFmtId="168" fontId="59" fillId="15" borderId="112" xfId="7" applyNumberFormat="1" applyFont="1" applyFill="1" applyBorder="1" applyAlignment="1" applyProtection="1">
      <alignment horizontal="right" vertical="center"/>
    </xf>
    <xf numFmtId="168" fontId="59" fillId="15" borderId="113" xfId="7" applyNumberFormat="1" applyFont="1" applyFill="1" applyBorder="1" applyAlignment="1" applyProtection="1">
      <alignment horizontal="right" vertical="center"/>
    </xf>
    <xf numFmtId="168" fontId="59" fillId="15" borderId="114" xfId="7" applyNumberFormat="1" applyFont="1" applyFill="1" applyBorder="1" applyAlignment="1" applyProtection="1">
      <alignment horizontal="right" vertical="center"/>
    </xf>
    <xf numFmtId="0" fontId="59" fillId="7" borderId="11" xfId="6" applyNumberFormat="1" applyFont="1" applyFill="1" applyBorder="1" applyAlignment="1">
      <alignment horizontal="center" vertical="center" wrapText="1"/>
    </xf>
    <xf numFmtId="0" fontId="59" fillId="7" borderId="12" xfId="6" applyNumberFormat="1" applyFont="1" applyFill="1" applyBorder="1" applyAlignment="1">
      <alignment horizontal="center" vertical="center" wrapText="1"/>
    </xf>
    <xf numFmtId="0" fontId="59" fillId="7" borderId="72" xfId="6" applyNumberFormat="1" applyFont="1" applyFill="1" applyBorder="1" applyAlignment="1">
      <alignment horizontal="center" vertical="center" wrapText="1"/>
    </xf>
    <xf numFmtId="168" fontId="56" fillId="0" borderId="49" xfId="7" quotePrefix="1" applyFont="1" applyFill="1" applyBorder="1" applyAlignment="1" applyProtection="1">
      <alignment horizontal="right" vertical="center"/>
    </xf>
    <xf numFmtId="168" fontId="56" fillId="0" borderId="49" xfId="7" applyFont="1" applyFill="1" applyBorder="1" applyAlignment="1" applyProtection="1">
      <alignment horizontal="right" vertical="center"/>
    </xf>
    <xf numFmtId="0" fontId="56" fillId="11" borderId="49" xfId="6" applyFont="1" applyFill="1" applyBorder="1" applyAlignment="1">
      <alignment vertical="center"/>
    </xf>
    <xf numFmtId="168" fontId="56" fillId="0" borderId="49" xfId="7" applyFont="1" applyFill="1" applyBorder="1" applyAlignment="1" applyProtection="1">
      <alignment horizontal="justify" vertical="center" wrapText="1"/>
    </xf>
    <xf numFmtId="168" fontId="56" fillId="0" borderId="117" xfId="7" quotePrefix="1" applyFont="1" applyFill="1" applyBorder="1" applyAlignment="1" applyProtection="1">
      <alignment horizontal="right" vertical="center" wrapText="1"/>
    </xf>
    <xf numFmtId="168" fontId="56" fillId="0" borderId="118" xfId="7" applyFont="1" applyFill="1" applyBorder="1" applyAlignment="1" applyProtection="1">
      <alignment horizontal="right" vertical="center" wrapText="1"/>
    </xf>
    <xf numFmtId="168" fontId="56" fillId="0" borderId="119" xfId="7" applyFont="1" applyFill="1" applyBorder="1" applyAlignment="1" applyProtection="1">
      <alignment horizontal="right" vertical="center" wrapText="1"/>
    </xf>
    <xf numFmtId="168" fontId="56" fillId="0" borderId="49" xfId="7" quotePrefix="1" applyFont="1" applyFill="1" applyBorder="1" applyAlignment="1" applyProtection="1">
      <alignment horizontal="justify" vertical="center"/>
    </xf>
    <xf numFmtId="168" fontId="56" fillId="0" borderId="49" xfId="7" applyFont="1" applyFill="1" applyBorder="1" applyAlignment="1" applyProtection="1">
      <alignment horizontal="justify" vertical="center"/>
    </xf>
    <xf numFmtId="168" fontId="56" fillId="0" borderId="49" xfId="7" quotePrefix="1" applyFont="1" applyFill="1" applyBorder="1" applyAlignment="1" applyProtection="1">
      <alignment horizontal="right" vertical="center" wrapText="1"/>
    </xf>
    <xf numFmtId="168" fontId="56" fillId="0" borderId="49" xfId="7" applyFont="1" applyFill="1" applyBorder="1" applyAlignment="1" applyProtection="1">
      <alignment horizontal="right" vertical="center" wrapText="1"/>
    </xf>
    <xf numFmtId="168" fontId="56" fillId="0" borderId="117" xfId="7" quotePrefix="1" applyFont="1" applyFill="1" applyBorder="1" applyAlignment="1" applyProtection="1">
      <alignment horizontal="right" vertical="center"/>
    </xf>
    <xf numFmtId="168" fontId="56" fillId="0" borderId="118" xfId="7" quotePrefix="1" applyFont="1" applyFill="1" applyBorder="1" applyAlignment="1" applyProtection="1">
      <alignment horizontal="right" vertical="center"/>
    </xf>
    <xf numFmtId="168" fontId="56" fillId="0" borderId="119" xfId="7" quotePrefix="1" applyFont="1" applyFill="1" applyBorder="1" applyAlignment="1" applyProtection="1">
      <alignment horizontal="right" vertical="center"/>
    </xf>
    <xf numFmtId="4" fontId="56" fillId="0" borderId="49" xfId="7" quotePrefix="1" applyNumberFormat="1" applyFont="1" applyFill="1" applyBorder="1" applyAlignment="1" applyProtection="1">
      <alignment horizontal="justify" vertical="center" wrapText="1"/>
    </xf>
    <xf numFmtId="4" fontId="56" fillId="0" borderId="49" xfId="7" applyNumberFormat="1" applyFont="1" applyFill="1" applyBorder="1" applyAlignment="1" applyProtection="1">
      <alignment horizontal="justify" vertical="center" wrapText="1"/>
    </xf>
    <xf numFmtId="0" fontId="18" fillId="3" borderId="0" xfId="6" applyFont="1" applyFill="1" applyBorder="1" applyAlignment="1">
      <alignment horizontal="left" vertical="center"/>
    </xf>
    <xf numFmtId="0" fontId="18" fillId="3" borderId="0" xfId="6" applyFont="1" applyFill="1" applyBorder="1" applyAlignment="1">
      <alignment horizontal="left" vertical="center" wrapText="1"/>
    </xf>
    <xf numFmtId="0" fontId="31" fillId="3" borderId="11" xfId="6" applyFont="1" applyFill="1" applyBorder="1" applyAlignment="1">
      <alignment horizontal="center" vertical="center"/>
    </xf>
    <xf numFmtId="0" fontId="31" fillId="3" borderId="12" xfId="6" applyFont="1" applyFill="1" applyBorder="1" applyAlignment="1">
      <alignment horizontal="center" vertical="center"/>
    </xf>
    <xf numFmtId="0" fontId="31" fillId="3" borderId="72" xfId="6" applyFont="1" applyFill="1" applyBorder="1" applyAlignment="1">
      <alignment horizontal="center" vertical="center"/>
    </xf>
    <xf numFmtId="0" fontId="63" fillId="0" borderId="11" xfId="6" applyFont="1" applyBorder="1" applyAlignment="1">
      <alignment horizontal="center" vertical="center"/>
    </xf>
    <xf numFmtId="0" fontId="63" fillId="0" borderId="12" xfId="6" applyFont="1" applyBorder="1" applyAlignment="1">
      <alignment horizontal="center" vertical="center"/>
    </xf>
    <xf numFmtId="0" fontId="63" fillId="9" borderId="127" xfId="6" applyFont="1" applyFill="1" applyBorder="1" applyAlignment="1">
      <alignment horizontal="right" vertical="center"/>
    </xf>
    <xf numFmtId="0" fontId="49" fillId="0" borderId="0" xfId="6" applyFont="1" applyAlignment="1">
      <alignment vertical="center"/>
    </xf>
    <xf numFmtId="0" fontId="49" fillId="0" borderId="0" xfId="6" applyFont="1" applyBorder="1" applyAlignment="1">
      <alignment horizontal="center" vertical="center"/>
    </xf>
    <xf numFmtId="0" fontId="46" fillId="0" borderId="0" xfId="6" applyFont="1" applyBorder="1" applyAlignment="1">
      <alignment horizontal="right" vertical="center"/>
    </xf>
    <xf numFmtId="168" fontId="46" fillId="0" borderId="0" xfId="7" applyNumberFormat="1" applyFont="1" applyFill="1" applyBorder="1" applyAlignment="1" applyProtection="1">
      <alignment horizontal="center" vertical="center"/>
    </xf>
    <xf numFmtId="0" fontId="50" fillId="9" borderId="0" xfId="0" applyFont="1" applyFill="1" applyBorder="1" applyAlignment="1">
      <alignment vertical="top"/>
    </xf>
    <xf numFmtId="0" fontId="50" fillId="9" borderId="0" xfId="0" applyFont="1" applyFill="1" applyBorder="1" applyAlignment="1">
      <alignment horizontal="center" vertical="top"/>
    </xf>
    <xf numFmtId="0" fontId="50" fillId="9" borderId="0" xfId="0" applyFont="1" applyFill="1" applyBorder="1" applyAlignment="1">
      <alignment horizontal="center"/>
    </xf>
    <xf numFmtId="169" fontId="50" fillId="9" borderId="0" xfId="7" applyNumberFormat="1" applyFont="1" applyFill="1" applyBorder="1" applyAlignment="1" applyProtection="1">
      <alignment horizontal="right" wrapText="1"/>
    </xf>
    <xf numFmtId="168" fontId="50" fillId="9" borderId="0" xfId="7" applyNumberFormat="1" applyFont="1" applyFill="1" applyBorder="1" applyAlignment="1" applyProtection="1">
      <alignment horizontal="right"/>
    </xf>
    <xf numFmtId="168" fontId="50" fillId="9" borderId="0" xfId="7" applyFont="1" applyFill="1" applyBorder="1" applyAlignment="1" applyProtection="1"/>
    <xf numFmtId="168" fontId="50" fillId="9" borderId="0" xfId="7" applyNumberFormat="1" applyFont="1" applyFill="1" applyBorder="1" applyAlignment="1" applyProtection="1">
      <alignment horizontal="center"/>
    </xf>
    <xf numFmtId="0" fontId="50" fillId="9" borderId="0" xfId="0" applyFont="1" applyFill="1" applyBorder="1" applyAlignment="1">
      <alignment horizontal="left" vertical="top"/>
    </xf>
    <xf numFmtId="0" fontId="54" fillId="0" borderId="0" xfId="0" applyFont="1" applyBorder="1" applyAlignment="1">
      <alignment horizontal="center" vertical="center"/>
    </xf>
    <xf numFmtId="0" fontId="50" fillId="0" borderId="0" xfId="0" applyFont="1" applyBorder="1" applyAlignment="1">
      <alignment vertical="top"/>
    </xf>
    <xf numFmtId="0" fontId="50" fillId="0" borderId="0" xfId="0" applyFont="1" applyBorder="1" applyAlignment="1">
      <alignment horizontal="center" vertical="top"/>
    </xf>
    <xf numFmtId="0" fontId="50" fillId="0" borderId="0" xfId="0" applyFont="1" applyBorder="1" applyAlignment="1">
      <alignment horizontal="center"/>
    </xf>
    <xf numFmtId="169" fontId="50" fillId="0" borderId="0" xfId="7" applyNumberFormat="1" applyFont="1" applyFill="1" applyBorder="1" applyAlignment="1" applyProtection="1">
      <alignment horizontal="right" wrapText="1"/>
    </xf>
    <xf numFmtId="168" fontId="50" fillId="0" borderId="0" xfId="7" applyFont="1" applyFill="1" applyBorder="1" applyAlignment="1" applyProtection="1"/>
    <xf numFmtId="0" fontId="51" fillId="0" borderId="0" xfId="0" applyFont="1" applyBorder="1" applyAlignment="1">
      <alignment vertical="top"/>
    </xf>
    <xf numFmtId="0" fontId="51" fillId="0" borderId="0" xfId="0" applyFont="1" applyBorder="1" applyAlignment="1">
      <alignment horizontal="center" vertical="top"/>
    </xf>
    <xf numFmtId="0" fontId="51" fillId="0" borderId="0" xfId="0" applyFont="1" applyBorder="1" applyAlignment="1">
      <alignment horizontal="center" vertical="center"/>
    </xf>
    <xf numFmtId="0" fontId="51" fillId="0" borderId="0" xfId="0" applyFont="1" applyBorder="1" applyAlignment="1">
      <alignment vertical="top" wrapText="1"/>
    </xf>
    <xf numFmtId="0" fontId="51" fillId="0" borderId="0" xfId="0" applyFont="1" applyBorder="1" applyAlignment="1">
      <alignment vertical="center"/>
    </xf>
    <xf numFmtId="0" fontId="51" fillId="0" borderId="0" xfId="0" applyFont="1" applyBorder="1" applyAlignment="1">
      <alignment horizontal="center"/>
    </xf>
    <xf numFmtId="169" fontId="51" fillId="0" borderId="0" xfId="7" applyNumberFormat="1" applyFont="1" applyFill="1" applyBorder="1" applyAlignment="1" applyProtection="1">
      <alignment horizontal="right" wrapText="1"/>
    </xf>
    <xf numFmtId="0" fontId="50" fillId="0" borderId="0" xfId="0" applyFont="1" applyFill="1" applyBorder="1" applyAlignment="1">
      <alignment vertical="top"/>
    </xf>
    <xf numFmtId="0" fontId="50" fillId="0" borderId="0" xfId="0" applyFont="1" applyFill="1" applyBorder="1" applyAlignment="1">
      <alignment horizontal="center" vertical="top"/>
    </xf>
    <xf numFmtId="0" fontId="50" fillId="0" borderId="0" xfId="0" applyFont="1" applyFill="1" applyBorder="1" applyAlignment="1">
      <alignment horizontal="center"/>
    </xf>
    <xf numFmtId="0" fontId="49" fillId="9" borderId="0" xfId="0" applyFont="1" applyFill="1"/>
    <xf numFmtId="0" fontId="51" fillId="9" borderId="0" xfId="0" applyFont="1" applyFill="1"/>
    <xf numFmtId="0" fontId="51" fillId="9" borderId="0" xfId="0" applyFont="1" applyFill="1" applyAlignment="1">
      <alignment horizontal="center"/>
    </xf>
    <xf numFmtId="0" fontId="55" fillId="9" borderId="0" xfId="0" applyFont="1" applyFill="1" applyBorder="1" applyAlignment="1">
      <alignment horizontal="right"/>
    </xf>
    <xf numFmtId="0" fontId="49" fillId="20" borderId="0" xfId="0" applyFont="1" applyFill="1"/>
    <xf numFmtId="0" fontId="51" fillId="20" borderId="0" xfId="0" applyFont="1" applyFill="1"/>
    <xf numFmtId="0" fontId="51" fillId="20" borderId="0" xfId="0" applyFont="1" applyFill="1" applyAlignment="1">
      <alignment horizontal="center"/>
    </xf>
    <xf numFmtId="0" fontId="55" fillId="20" borderId="0" xfId="0" applyFont="1" applyFill="1" applyBorder="1" applyAlignment="1">
      <alignment horizontal="right"/>
    </xf>
    <xf numFmtId="168" fontId="55" fillId="20" borderId="0" xfId="7" applyNumberFormat="1" applyFont="1" applyFill="1" applyBorder="1" applyAlignment="1" applyProtection="1">
      <alignment horizontal="center" vertical="center"/>
    </xf>
    <xf numFmtId="0" fontId="44" fillId="0" borderId="0" xfId="0" applyFont="1"/>
    <xf numFmtId="0" fontId="44" fillId="0" borderId="0" xfId="0" applyFont="1" applyAlignment="1">
      <alignment horizontal="center"/>
    </xf>
    <xf numFmtId="167" fontId="44" fillId="0" borderId="0" xfId="0" applyNumberFormat="1" applyFont="1"/>
    <xf numFmtId="0" fontId="81" fillId="0" borderId="0" xfId="0" applyFont="1" applyBorder="1" applyAlignment="1">
      <alignment vertical="top" wrapText="1"/>
    </xf>
    <xf numFmtId="0" fontId="61" fillId="0" borderId="51" xfId="6" applyFont="1" applyBorder="1" applyAlignment="1">
      <alignment vertical="center" wrapText="1"/>
    </xf>
    <xf numFmtId="0" fontId="61" fillId="0" borderId="54" xfId="6" applyFont="1" applyBorder="1" applyAlignment="1">
      <alignment horizontal="center" vertical="center" shrinkToFit="1"/>
    </xf>
    <xf numFmtId="0" fontId="61" fillId="0" borderId="56" xfId="6" applyFont="1" applyBorder="1" applyAlignment="1">
      <alignment horizontal="center" vertical="center"/>
    </xf>
  </cellXfs>
  <cellStyles count="10">
    <cellStyle name="Excel Built-in Normal 1" xfId="9"/>
    <cellStyle name="Normal" xfId="0" builtinId="0"/>
    <cellStyle name="Normal 13" xfId="3"/>
    <cellStyle name="Normal 2" xfId="6"/>
    <cellStyle name="Porcentagem 2" xfId="8"/>
    <cellStyle name="Porcentagem 3" xfId="4"/>
    <cellStyle name="Separador de milhares 2" xfId="2"/>
    <cellStyle name="Vírgula" xfId="1" builtinId="3"/>
    <cellStyle name="Vírgula 2" xfId="5"/>
    <cellStyle name="Vírgula 3" xfId="7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externalLink" Target="externalLinks/externalLink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externalLink" Target="externalLinks/externalLink3.xml"/><Relationship Id="rId28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2.xml"/><Relationship Id="rId27" Type="http://schemas.openxmlformats.org/officeDocument/2006/relationships/styles" Target="styles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0</xdr:colOff>
          <xdr:row>0</xdr:row>
          <xdr:rowOff>57150</xdr:rowOff>
        </xdr:from>
        <xdr:to>
          <xdr:col>0</xdr:col>
          <xdr:colOff>714375</xdr:colOff>
          <xdr:row>1</xdr:row>
          <xdr:rowOff>104775</xdr:rowOff>
        </xdr:to>
        <xdr:sp macro="" textlink="">
          <xdr:nvSpPr>
            <xdr:cNvPr id="20481" name="Picture 1" hidden="1">
              <a:extLst>
                <a:ext uri="{63B3BB69-23CF-44E3-9099-C40C66FF867C}">
                  <a14:compatExt spid="_x0000_s204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blipFill dpi="0" rotWithShape="0">
              <a:blip xmlns:r="http://schemas.openxmlformats.org/officeDocument/2006/relationships"/>
              <a:srcRect/>
              <a:stretch>
                <a:fillRect/>
              </a:stretch>
            </a:blip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0</xdr:colOff>
          <xdr:row>0</xdr:row>
          <xdr:rowOff>28575</xdr:rowOff>
        </xdr:from>
        <xdr:to>
          <xdr:col>1</xdr:col>
          <xdr:colOff>561975</xdr:colOff>
          <xdr:row>2</xdr:row>
          <xdr:rowOff>19050</xdr:rowOff>
        </xdr:to>
        <xdr:sp macro="" textlink="">
          <xdr:nvSpPr>
            <xdr:cNvPr id="21505" name="Picture 1" hidden="1">
              <a:extLst>
                <a:ext uri="{63B3BB69-23CF-44E3-9099-C40C66FF867C}">
                  <a14:compatExt spid="_x0000_s215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blipFill dpi="0" rotWithShape="0">
              <a:blip xmlns:r="http://schemas.openxmlformats.org/officeDocument/2006/relationships"/>
              <a:srcRect/>
              <a:stretch>
                <a:fillRect/>
              </a:stretch>
            </a:blip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66675</xdr:colOff>
          <xdr:row>0</xdr:row>
          <xdr:rowOff>76200</xdr:rowOff>
        </xdr:from>
        <xdr:to>
          <xdr:col>1</xdr:col>
          <xdr:colOff>85725</xdr:colOff>
          <xdr:row>2</xdr:row>
          <xdr:rowOff>28575</xdr:rowOff>
        </xdr:to>
        <xdr:sp macro="" textlink="">
          <xdr:nvSpPr>
            <xdr:cNvPr id="22529" name="Picture 1" hidden="1">
              <a:extLst>
                <a:ext uri="{63B3BB69-23CF-44E3-9099-C40C66FF867C}">
                  <a14:compatExt spid="_x0000_s225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blipFill dpi="0" rotWithShape="0">
              <a:blip xmlns:r="http://schemas.openxmlformats.org/officeDocument/2006/relationships"/>
              <a:srcRect/>
              <a:stretch>
                <a:fillRect/>
              </a:stretch>
            </a:blip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76200</xdr:colOff>
          <xdr:row>0</xdr:row>
          <xdr:rowOff>57150</xdr:rowOff>
        </xdr:from>
        <xdr:to>
          <xdr:col>2</xdr:col>
          <xdr:colOff>9525</xdr:colOff>
          <xdr:row>2</xdr:row>
          <xdr:rowOff>142875</xdr:rowOff>
        </xdr:to>
        <xdr:sp macro="" textlink="">
          <xdr:nvSpPr>
            <xdr:cNvPr id="8193" name="Picture 1" hidden="1">
              <a:extLst>
                <a:ext uri="{63B3BB69-23CF-44E3-9099-C40C66FF867C}">
                  <a14:compatExt spid="_x0000_s81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blipFill dpi="0" rotWithShape="0">
              <a:blip xmlns:r="http://schemas.openxmlformats.org/officeDocument/2006/relationships"/>
              <a:srcRect/>
              <a:stretch>
                <a:fillRect/>
              </a:stretch>
            </a:blip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0</xdr:colOff>
          <xdr:row>1</xdr:row>
          <xdr:rowOff>123825</xdr:rowOff>
        </xdr:from>
        <xdr:to>
          <xdr:col>1</xdr:col>
          <xdr:colOff>3619500</xdr:colOff>
          <xdr:row>4</xdr:row>
          <xdr:rowOff>28575</xdr:rowOff>
        </xdr:to>
        <xdr:sp macro="" textlink="">
          <xdr:nvSpPr>
            <xdr:cNvPr id="9217" name="Picture 1" hidden="1">
              <a:extLst>
                <a:ext uri="{63B3BB69-23CF-44E3-9099-C40C66FF867C}">
                  <a14:compatExt spid="_x0000_s92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blipFill dpi="0" rotWithShape="0">
              <a:blip xmlns:r="http://schemas.openxmlformats.org/officeDocument/2006/relationships"/>
              <a:srcRect/>
              <a:stretch>
                <a:fillRect/>
              </a:stretch>
            </a:blip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0</xdr:colOff>
          <xdr:row>1</xdr:row>
          <xdr:rowOff>123825</xdr:rowOff>
        </xdr:from>
        <xdr:to>
          <xdr:col>1</xdr:col>
          <xdr:colOff>3619500</xdr:colOff>
          <xdr:row>4</xdr:row>
          <xdr:rowOff>28575</xdr:rowOff>
        </xdr:to>
        <xdr:sp macro="" textlink="">
          <xdr:nvSpPr>
            <xdr:cNvPr id="23553" name="Picture 1" hidden="1">
              <a:extLst>
                <a:ext uri="{63B3BB69-23CF-44E3-9099-C40C66FF867C}">
                  <a14:compatExt spid="_x0000_s235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blipFill dpi="0" rotWithShape="0">
              <a:blip xmlns:r="http://schemas.openxmlformats.org/officeDocument/2006/relationships"/>
              <a:srcRect/>
              <a:stretch>
                <a:fillRect/>
              </a:stretch>
            </a:blip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47625</xdr:colOff>
          <xdr:row>1</xdr:row>
          <xdr:rowOff>47625</xdr:rowOff>
        </xdr:from>
        <xdr:to>
          <xdr:col>3</xdr:col>
          <xdr:colOff>333375</xdr:colOff>
          <xdr:row>3</xdr:row>
          <xdr:rowOff>85725</xdr:rowOff>
        </xdr:to>
        <xdr:sp macro="" textlink="">
          <xdr:nvSpPr>
            <xdr:cNvPr id="24577" name="Picture 1" hidden="1">
              <a:extLst>
                <a:ext uri="{63B3BB69-23CF-44E3-9099-C40C66FF867C}">
                  <a14:compatExt spid="_x0000_s245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blipFill dpi="0" rotWithShape="0">
              <a:blip xmlns:r="http://schemas.openxmlformats.org/officeDocument/2006/relationships"/>
              <a:srcRect/>
              <a:stretch>
                <a:fillRect/>
              </a:stretch>
            </a:blip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8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19050</xdr:colOff>
          <xdr:row>0</xdr:row>
          <xdr:rowOff>57150</xdr:rowOff>
        </xdr:from>
        <xdr:to>
          <xdr:col>1</xdr:col>
          <xdr:colOff>285750</xdr:colOff>
          <xdr:row>2</xdr:row>
          <xdr:rowOff>85725</xdr:rowOff>
        </xdr:to>
        <xdr:sp macro="" textlink="">
          <xdr:nvSpPr>
            <xdr:cNvPr id="25601" name="Picture 1" hidden="1">
              <a:extLst>
                <a:ext uri="{63B3BB69-23CF-44E3-9099-C40C66FF867C}">
                  <a14:compatExt spid="_x0000_s256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blipFill dpi="0" rotWithShape="0">
              <a:blip xmlns:r="http://schemas.openxmlformats.org/officeDocument/2006/relationships"/>
              <a:srcRect/>
              <a:stretch>
                <a:fillRect/>
              </a:stretch>
            </a:blip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9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0</xdr:colOff>
          <xdr:row>1</xdr:row>
          <xdr:rowOff>123825</xdr:rowOff>
        </xdr:from>
        <xdr:to>
          <xdr:col>2</xdr:col>
          <xdr:colOff>133350</xdr:colOff>
          <xdr:row>4</xdr:row>
          <xdr:rowOff>28575</xdr:rowOff>
        </xdr:to>
        <xdr:sp macro="" textlink="">
          <xdr:nvSpPr>
            <xdr:cNvPr id="26625" name="Picture 1" hidden="1">
              <a:extLst>
                <a:ext uri="{63B3BB69-23CF-44E3-9099-C40C66FF867C}">
                  <a14:compatExt spid="_x0000_s266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blipFill dpi="0" rotWithShape="0">
              <a:blip xmlns:r="http://schemas.openxmlformats.org/officeDocument/2006/relationships"/>
              <a:srcRect/>
              <a:stretch>
                <a:fillRect/>
              </a:stretch>
            </a:blip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0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0</xdr:colOff>
          <xdr:row>0</xdr:row>
          <xdr:rowOff>114300</xdr:rowOff>
        </xdr:from>
        <xdr:to>
          <xdr:col>0</xdr:col>
          <xdr:colOff>809625</xdr:colOff>
          <xdr:row>3</xdr:row>
          <xdr:rowOff>0</xdr:rowOff>
        </xdr:to>
        <xdr:sp macro="" textlink="">
          <xdr:nvSpPr>
            <xdr:cNvPr id="27649" name="Picture 1" hidden="1">
              <a:extLst>
                <a:ext uri="{63B3BB69-23CF-44E3-9099-C40C66FF867C}">
                  <a14:compatExt spid="_x0000_s276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blipFill dpi="0" rotWithShape="0">
              <a:blip xmlns:r="http://schemas.openxmlformats.org/officeDocument/2006/relationships"/>
              <a:srcRect/>
              <a:stretch>
                <a:fillRect/>
              </a:stretch>
            </a:blip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st221527\P&#250;blica%20Clarissa\Users\samuel.lima\Desktop\OEIRASjf\ORC%20SAA%20OEIRAS%20VALIDO%20JF2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udu-corre&#231;&#227;o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hercules.medeiros.CODEVASF_BSB/Desktop/OR&#199;AMENTO%20CM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st221527\P&#250;blica%20Clarissa\Users\samuel.lima\Desktop\EFTUR\composi&#231;&#245;es%20civil(urb%20e%20diversos)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hercules.medeiros.CODEVASF_BSB/Desktop/OR&#199;.TJ.C.M_25-09-2015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"/>
      <sheetName val="SAA SIMPLIFICADO"/>
      <sheetName val="C.BOMBA5,29"/>
      <sheetName val="COMPOSIÇÕES"/>
      <sheetName val="Comp.Canteiro"/>
      <sheetName val="Comp. Administrção local"/>
      <sheetName val="Mem. Cálculo para escavações"/>
      <sheetName val="Dimensionamento"/>
      <sheetName val="B.D.I Materiais"/>
      <sheetName val="B.D.I serviços"/>
      <sheetName val="Leis Sociais"/>
      <sheetName val="CRONOGRAMA"/>
      <sheetName val="MEMÓRIA_CÁLCULO"/>
      <sheetName val="LIGAÇÃO"/>
      <sheetName val="AD_Boa Vista"/>
      <sheetName val="SECC_boa vista"/>
      <sheetName val="INSUMOS"/>
      <sheetName val="RELAÇÃO DOS MUNICIPIOS_REDE"/>
      <sheetName val="EQUPAMENTOS (NÃO IMPRIMIR)"/>
      <sheetName val="Planilha"/>
      <sheetName val="SAA"/>
      <sheetName val="COMPOSIÇÕES CB"/>
    </sheetNames>
    <sheetDataSet>
      <sheetData sheetId="0">
        <row r="5">
          <cell r="E5">
            <v>-89848.019999999786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>
        <row r="16">
          <cell r="E16">
            <v>1.89</v>
          </cell>
        </row>
        <row r="22">
          <cell r="E22">
            <v>28</v>
          </cell>
        </row>
        <row r="43">
          <cell r="E43">
            <v>64.010000000000005</v>
          </cell>
        </row>
        <row r="107">
          <cell r="E107">
            <v>2</v>
          </cell>
        </row>
        <row r="108">
          <cell r="E108">
            <v>9.18</v>
          </cell>
        </row>
        <row r="109">
          <cell r="E109">
            <v>10.99</v>
          </cell>
        </row>
        <row r="111">
          <cell r="E111">
            <v>20</v>
          </cell>
        </row>
        <row r="113">
          <cell r="E113">
            <v>800</v>
          </cell>
        </row>
        <row r="127">
          <cell r="E127">
            <v>2.33</v>
          </cell>
        </row>
        <row r="133">
          <cell r="E133">
            <v>10</v>
          </cell>
        </row>
        <row r="154">
          <cell r="E154">
            <v>0.5</v>
          </cell>
        </row>
        <row r="155">
          <cell r="E155">
            <v>0.55000000000000004</v>
          </cell>
        </row>
      </sheetData>
      <sheetData sheetId="17"/>
      <sheetData sheetId="18"/>
      <sheetData sheetId="19"/>
      <sheetData sheetId="20"/>
      <sheetData sheetId="2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Quantitativos"/>
      <sheetName val="Orçamento"/>
      <sheetName val="Composições"/>
      <sheetName val="Cronograma"/>
      <sheetName val="Insumos (não imprimir)"/>
      <sheetName val="Insumos _não imprimir_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2">
          <cell r="C2">
            <v>126</v>
          </cell>
        </row>
        <row r="3">
          <cell r="C3">
            <v>30</v>
          </cell>
        </row>
      </sheetData>
      <sheetData sheetId="6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"/>
      <sheetName val="Orç."/>
      <sheetName val="ELET."/>
      <sheetName val="HIDR"/>
      <sheetName val="SANIT"/>
      <sheetName val="SPDA"/>
      <sheetName val="INCENDI"/>
      <sheetName val="GAS. MED"/>
      <sheetName val="GAS. GLP"/>
      <sheetName val="M.deCálc"/>
      <sheetName val="Fisico-Financeiro OBRA"/>
      <sheetName val="COMPosi."/>
      <sheetName val="ADM. LOCAL"/>
      <sheetName val="BDI Obra"/>
      <sheetName val="Leis_sociais"/>
      <sheetName val="Orç.Canteiro"/>
      <sheetName val="M.Calc.Cantei"/>
      <sheetName val="M.Calc.bancada"/>
      <sheetName val="Orç.Bancada"/>
      <sheetName val="Q.C.I. ATUA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>
        <row r="49">
          <cell r="G49">
            <v>87.49</v>
          </cell>
        </row>
      </sheetData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OCAÇÃO"/>
      <sheetName val="FUNDAÇÕES"/>
      <sheetName val="ESTRUTURA"/>
      <sheetName val="ALVENARIA"/>
      <sheetName val="PAVIMENTAÇÃO"/>
      <sheetName val="REVESTIMENTO"/>
      <sheetName val="ESQUADRIAS"/>
      <sheetName val="COBERTURA TERMOACUSTICA"/>
      <sheetName val="COBERTURA ACESS"/>
      <sheetName val="COBERTURA(faltantes)"/>
      <sheetName val="PINTURA"/>
      <sheetName val="URBANIZAÇÃO"/>
      <sheetName val="DIVERSOS"/>
      <sheetName val="INST_ELET"/>
      <sheetName val="INST_CABEAMENTO"/>
      <sheetName val="Plan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"/>
      <sheetName val="Orç."/>
      <sheetName val="ELET."/>
      <sheetName val="HIDR"/>
      <sheetName val="SANIT"/>
      <sheetName val="SPDA"/>
      <sheetName val="INCENDI"/>
      <sheetName val="GAS. MED"/>
      <sheetName val="GAS. GLP"/>
      <sheetName val="M.deCálc"/>
      <sheetName val="Fisico-Financeiro OBRA"/>
      <sheetName val="COMPosi."/>
      <sheetName val="ADM. LOCAL"/>
      <sheetName val="BDI Obra"/>
      <sheetName val="Leis_sociais"/>
      <sheetName val="Orç.Canteiro"/>
      <sheetName val="M.Calc.Cantei"/>
      <sheetName val="M.Calc.bancada"/>
      <sheetName val="Orç.Bancada"/>
      <sheetName val="Q.C.I. ATUA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7">
          <cell r="B7" t="str">
            <v>SERVIÇOS PRELIMINARES</v>
          </cell>
        </row>
      </sheetData>
      <sheetData sheetId="10" refreshError="1"/>
      <sheetData sheetId="11" refreshError="1">
        <row r="142">
          <cell r="G142">
            <v>458.12</v>
          </cell>
        </row>
        <row r="150">
          <cell r="G150">
            <v>18.37</v>
          </cell>
        </row>
        <row r="166">
          <cell r="G166">
            <v>52.51</v>
          </cell>
        </row>
      </sheetData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Escritório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5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2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6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7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7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8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8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9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9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20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0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R46"/>
  <sheetViews>
    <sheetView showGridLines="0" tabSelected="1" zoomScaleNormal="100" zoomScaleSheetLayoutView="90" workbookViewId="0">
      <pane ySplit="14" topLeftCell="A15" activePane="bottomLeft" state="frozen"/>
      <selection activeCell="E17" sqref="E17"/>
      <selection pane="bottomLeft" activeCell="E18" sqref="E18"/>
    </sheetView>
  </sheetViews>
  <sheetFormatPr defaultRowHeight="12.75" x14ac:dyDescent="0.2"/>
  <cols>
    <col min="1" max="1" width="11.42578125" style="335" bestFit="1" customWidth="1"/>
    <col min="2" max="2" width="54.28515625" style="335" customWidth="1"/>
    <col min="3" max="3" width="5.42578125" style="335" bestFit="1" customWidth="1"/>
    <col min="4" max="4" width="7.42578125" style="335" bestFit="1" customWidth="1"/>
    <col min="5" max="5" width="14" style="335" bestFit="1" customWidth="1"/>
    <col min="6" max="6" width="11.42578125" style="334" bestFit="1" customWidth="1"/>
    <col min="7" max="7" width="2" style="334" bestFit="1" customWidth="1"/>
    <col min="8" max="9" width="8.85546875" style="334" customWidth="1"/>
    <col min="10" max="10" width="15.5703125" style="334" customWidth="1"/>
    <col min="11" max="18" width="8.85546875" style="334" customWidth="1"/>
    <col min="19" max="248" width="8.85546875" style="335" customWidth="1"/>
    <col min="249" max="256" width="9.140625" style="335"/>
    <col min="257" max="257" width="11.42578125" style="335" bestFit="1" customWidth="1"/>
    <col min="258" max="258" width="54.28515625" style="335" customWidth="1"/>
    <col min="259" max="259" width="5.42578125" style="335" bestFit="1" customWidth="1"/>
    <col min="260" max="260" width="7.42578125" style="335" bestFit="1" customWidth="1"/>
    <col min="261" max="261" width="14" style="335" bestFit="1" customWidth="1"/>
    <col min="262" max="262" width="11.42578125" style="335" bestFit="1" customWidth="1"/>
    <col min="263" max="263" width="2" style="335" bestFit="1" customWidth="1"/>
    <col min="264" max="265" width="8.85546875" style="335" customWidth="1"/>
    <col min="266" max="266" width="15.5703125" style="335" customWidth="1"/>
    <col min="267" max="504" width="8.85546875" style="335" customWidth="1"/>
    <col min="505" max="512" width="9.140625" style="335"/>
    <col min="513" max="513" width="11.42578125" style="335" bestFit="1" customWidth="1"/>
    <col min="514" max="514" width="54.28515625" style="335" customWidth="1"/>
    <col min="515" max="515" width="5.42578125" style="335" bestFit="1" customWidth="1"/>
    <col min="516" max="516" width="7.42578125" style="335" bestFit="1" customWidth="1"/>
    <col min="517" max="517" width="14" style="335" bestFit="1" customWidth="1"/>
    <col min="518" max="518" width="11.42578125" style="335" bestFit="1" customWidth="1"/>
    <col min="519" max="519" width="2" style="335" bestFit="1" customWidth="1"/>
    <col min="520" max="521" width="8.85546875" style="335" customWidth="1"/>
    <col min="522" max="522" width="15.5703125" style="335" customWidth="1"/>
    <col min="523" max="760" width="8.85546875" style="335" customWidth="1"/>
    <col min="761" max="768" width="9.140625" style="335"/>
    <col min="769" max="769" width="11.42578125" style="335" bestFit="1" customWidth="1"/>
    <col min="770" max="770" width="54.28515625" style="335" customWidth="1"/>
    <col min="771" max="771" width="5.42578125" style="335" bestFit="1" customWidth="1"/>
    <col min="772" max="772" width="7.42578125" style="335" bestFit="1" customWidth="1"/>
    <col min="773" max="773" width="14" style="335" bestFit="1" customWidth="1"/>
    <col min="774" max="774" width="11.42578125" style="335" bestFit="1" customWidth="1"/>
    <col min="775" max="775" width="2" style="335" bestFit="1" customWidth="1"/>
    <col min="776" max="777" width="8.85546875" style="335" customWidth="1"/>
    <col min="778" max="778" width="15.5703125" style="335" customWidth="1"/>
    <col min="779" max="1016" width="8.85546875" style="335" customWidth="1"/>
    <col min="1017" max="1024" width="9.140625" style="335"/>
    <col min="1025" max="1025" width="11.42578125" style="335" bestFit="1" customWidth="1"/>
    <col min="1026" max="1026" width="54.28515625" style="335" customWidth="1"/>
    <col min="1027" max="1027" width="5.42578125" style="335" bestFit="1" customWidth="1"/>
    <col min="1028" max="1028" width="7.42578125" style="335" bestFit="1" customWidth="1"/>
    <col min="1029" max="1029" width="14" style="335" bestFit="1" customWidth="1"/>
    <col min="1030" max="1030" width="11.42578125" style="335" bestFit="1" customWidth="1"/>
    <col min="1031" max="1031" width="2" style="335" bestFit="1" customWidth="1"/>
    <col min="1032" max="1033" width="8.85546875" style="335" customWidth="1"/>
    <col min="1034" max="1034" width="15.5703125" style="335" customWidth="1"/>
    <col min="1035" max="1272" width="8.85546875" style="335" customWidth="1"/>
    <col min="1273" max="1280" width="9.140625" style="335"/>
    <col min="1281" max="1281" width="11.42578125" style="335" bestFit="1" customWidth="1"/>
    <col min="1282" max="1282" width="54.28515625" style="335" customWidth="1"/>
    <col min="1283" max="1283" width="5.42578125" style="335" bestFit="1" customWidth="1"/>
    <col min="1284" max="1284" width="7.42578125" style="335" bestFit="1" customWidth="1"/>
    <col min="1285" max="1285" width="14" style="335" bestFit="1" customWidth="1"/>
    <col min="1286" max="1286" width="11.42578125" style="335" bestFit="1" customWidth="1"/>
    <col min="1287" max="1287" width="2" style="335" bestFit="1" customWidth="1"/>
    <col min="1288" max="1289" width="8.85546875" style="335" customWidth="1"/>
    <col min="1290" max="1290" width="15.5703125" style="335" customWidth="1"/>
    <col min="1291" max="1528" width="8.85546875" style="335" customWidth="1"/>
    <col min="1529" max="1536" width="9.140625" style="335"/>
    <col min="1537" max="1537" width="11.42578125" style="335" bestFit="1" customWidth="1"/>
    <col min="1538" max="1538" width="54.28515625" style="335" customWidth="1"/>
    <col min="1539" max="1539" width="5.42578125" style="335" bestFit="1" customWidth="1"/>
    <col min="1540" max="1540" width="7.42578125" style="335" bestFit="1" customWidth="1"/>
    <col min="1541" max="1541" width="14" style="335" bestFit="1" customWidth="1"/>
    <col min="1542" max="1542" width="11.42578125" style="335" bestFit="1" customWidth="1"/>
    <col min="1543" max="1543" width="2" style="335" bestFit="1" customWidth="1"/>
    <col min="1544" max="1545" width="8.85546875" style="335" customWidth="1"/>
    <col min="1546" max="1546" width="15.5703125" style="335" customWidth="1"/>
    <col min="1547" max="1784" width="8.85546875" style="335" customWidth="1"/>
    <col min="1785" max="1792" width="9.140625" style="335"/>
    <col min="1793" max="1793" width="11.42578125" style="335" bestFit="1" customWidth="1"/>
    <col min="1794" max="1794" width="54.28515625" style="335" customWidth="1"/>
    <col min="1795" max="1795" width="5.42578125" style="335" bestFit="1" customWidth="1"/>
    <col min="1796" max="1796" width="7.42578125" style="335" bestFit="1" customWidth="1"/>
    <col min="1797" max="1797" width="14" style="335" bestFit="1" customWidth="1"/>
    <col min="1798" max="1798" width="11.42578125" style="335" bestFit="1" customWidth="1"/>
    <col min="1799" max="1799" width="2" style="335" bestFit="1" customWidth="1"/>
    <col min="1800" max="1801" width="8.85546875" style="335" customWidth="1"/>
    <col min="1802" max="1802" width="15.5703125" style="335" customWidth="1"/>
    <col min="1803" max="2040" width="8.85546875" style="335" customWidth="1"/>
    <col min="2041" max="2048" width="9.140625" style="335"/>
    <col min="2049" max="2049" width="11.42578125" style="335" bestFit="1" customWidth="1"/>
    <col min="2050" max="2050" width="54.28515625" style="335" customWidth="1"/>
    <col min="2051" max="2051" width="5.42578125" style="335" bestFit="1" customWidth="1"/>
    <col min="2052" max="2052" width="7.42578125" style="335" bestFit="1" customWidth="1"/>
    <col min="2053" max="2053" width="14" style="335" bestFit="1" customWidth="1"/>
    <col min="2054" max="2054" width="11.42578125" style="335" bestFit="1" customWidth="1"/>
    <col min="2055" max="2055" width="2" style="335" bestFit="1" customWidth="1"/>
    <col min="2056" max="2057" width="8.85546875" style="335" customWidth="1"/>
    <col min="2058" max="2058" width="15.5703125" style="335" customWidth="1"/>
    <col min="2059" max="2296" width="8.85546875" style="335" customWidth="1"/>
    <col min="2297" max="2304" width="9.140625" style="335"/>
    <col min="2305" max="2305" width="11.42578125" style="335" bestFit="1" customWidth="1"/>
    <col min="2306" max="2306" width="54.28515625" style="335" customWidth="1"/>
    <col min="2307" max="2307" width="5.42578125" style="335" bestFit="1" customWidth="1"/>
    <col min="2308" max="2308" width="7.42578125" style="335" bestFit="1" customWidth="1"/>
    <col min="2309" max="2309" width="14" style="335" bestFit="1" customWidth="1"/>
    <col min="2310" max="2310" width="11.42578125" style="335" bestFit="1" customWidth="1"/>
    <col min="2311" max="2311" width="2" style="335" bestFit="1" customWidth="1"/>
    <col min="2312" max="2313" width="8.85546875" style="335" customWidth="1"/>
    <col min="2314" max="2314" width="15.5703125" style="335" customWidth="1"/>
    <col min="2315" max="2552" width="8.85546875" style="335" customWidth="1"/>
    <col min="2553" max="2560" width="9.140625" style="335"/>
    <col min="2561" max="2561" width="11.42578125" style="335" bestFit="1" customWidth="1"/>
    <col min="2562" max="2562" width="54.28515625" style="335" customWidth="1"/>
    <col min="2563" max="2563" width="5.42578125" style="335" bestFit="1" customWidth="1"/>
    <col min="2564" max="2564" width="7.42578125" style="335" bestFit="1" customWidth="1"/>
    <col min="2565" max="2565" width="14" style="335" bestFit="1" customWidth="1"/>
    <col min="2566" max="2566" width="11.42578125" style="335" bestFit="1" customWidth="1"/>
    <col min="2567" max="2567" width="2" style="335" bestFit="1" customWidth="1"/>
    <col min="2568" max="2569" width="8.85546875" style="335" customWidth="1"/>
    <col min="2570" max="2570" width="15.5703125" style="335" customWidth="1"/>
    <col min="2571" max="2808" width="8.85546875" style="335" customWidth="1"/>
    <col min="2809" max="2816" width="9.140625" style="335"/>
    <col min="2817" max="2817" width="11.42578125" style="335" bestFit="1" customWidth="1"/>
    <col min="2818" max="2818" width="54.28515625" style="335" customWidth="1"/>
    <col min="2819" max="2819" width="5.42578125" style="335" bestFit="1" customWidth="1"/>
    <col min="2820" max="2820" width="7.42578125" style="335" bestFit="1" customWidth="1"/>
    <col min="2821" max="2821" width="14" style="335" bestFit="1" customWidth="1"/>
    <col min="2822" max="2822" width="11.42578125" style="335" bestFit="1" customWidth="1"/>
    <col min="2823" max="2823" width="2" style="335" bestFit="1" customWidth="1"/>
    <col min="2824" max="2825" width="8.85546875" style="335" customWidth="1"/>
    <col min="2826" max="2826" width="15.5703125" style="335" customWidth="1"/>
    <col min="2827" max="3064" width="8.85546875" style="335" customWidth="1"/>
    <col min="3065" max="3072" width="9.140625" style="335"/>
    <col min="3073" max="3073" width="11.42578125" style="335" bestFit="1" customWidth="1"/>
    <col min="3074" max="3074" width="54.28515625" style="335" customWidth="1"/>
    <col min="3075" max="3075" width="5.42578125" style="335" bestFit="1" customWidth="1"/>
    <col min="3076" max="3076" width="7.42578125" style="335" bestFit="1" customWidth="1"/>
    <col min="3077" max="3077" width="14" style="335" bestFit="1" customWidth="1"/>
    <col min="3078" max="3078" width="11.42578125" style="335" bestFit="1" customWidth="1"/>
    <col min="3079" max="3079" width="2" style="335" bestFit="1" customWidth="1"/>
    <col min="3080" max="3081" width="8.85546875" style="335" customWidth="1"/>
    <col min="3082" max="3082" width="15.5703125" style="335" customWidth="1"/>
    <col min="3083" max="3320" width="8.85546875" style="335" customWidth="1"/>
    <col min="3321" max="3328" width="9.140625" style="335"/>
    <col min="3329" max="3329" width="11.42578125" style="335" bestFit="1" customWidth="1"/>
    <col min="3330" max="3330" width="54.28515625" style="335" customWidth="1"/>
    <col min="3331" max="3331" width="5.42578125" style="335" bestFit="1" customWidth="1"/>
    <col min="3332" max="3332" width="7.42578125" style="335" bestFit="1" customWidth="1"/>
    <col min="3333" max="3333" width="14" style="335" bestFit="1" customWidth="1"/>
    <col min="3334" max="3334" width="11.42578125" style="335" bestFit="1" customWidth="1"/>
    <col min="3335" max="3335" width="2" style="335" bestFit="1" customWidth="1"/>
    <col min="3336" max="3337" width="8.85546875" style="335" customWidth="1"/>
    <col min="3338" max="3338" width="15.5703125" style="335" customWidth="1"/>
    <col min="3339" max="3576" width="8.85546875" style="335" customWidth="1"/>
    <col min="3577" max="3584" width="9.140625" style="335"/>
    <col min="3585" max="3585" width="11.42578125" style="335" bestFit="1" customWidth="1"/>
    <col min="3586" max="3586" width="54.28515625" style="335" customWidth="1"/>
    <col min="3587" max="3587" width="5.42578125" style="335" bestFit="1" customWidth="1"/>
    <col min="3588" max="3588" width="7.42578125" style="335" bestFit="1" customWidth="1"/>
    <col min="3589" max="3589" width="14" style="335" bestFit="1" customWidth="1"/>
    <col min="3590" max="3590" width="11.42578125" style="335" bestFit="1" customWidth="1"/>
    <col min="3591" max="3591" width="2" style="335" bestFit="1" customWidth="1"/>
    <col min="3592" max="3593" width="8.85546875" style="335" customWidth="1"/>
    <col min="3594" max="3594" width="15.5703125" style="335" customWidth="1"/>
    <col min="3595" max="3832" width="8.85546875" style="335" customWidth="1"/>
    <col min="3833" max="3840" width="9.140625" style="335"/>
    <col min="3841" max="3841" width="11.42578125" style="335" bestFit="1" customWidth="1"/>
    <col min="3842" max="3842" width="54.28515625" style="335" customWidth="1"/>
    <col min="3843" max="3843" width="5.42578125" style="335" bestFit="1" customWidth="1"/>
    <col min="3844" max="3844" width="7.42578125" style="335" bestFit="1" customWidth="1"/>
    <col min="3845" max="3845" width="14" style="335" bestFit="1" customWidth="1"/>
    <col min="3846" max="3846" width="11.42578125" style="335" bestFit="1" customWidth="1"/>
    <col min="3847" max="3847" width="2" style="335" bestFit="1" customWidth="1"/>
    <col min="3848" max="3849" width="8.85546875" style="335" customWidth="1"/>
    <col min="3850" max="3850" width="15.5703125" style="335" customWidth="1"/>
    <col min="3851" max="4088" width="8.85546875" style="335" customWidth="1"/>
    <col min="4089" max="4096" width="9.140625" style="335"/>
    <col min="4097" max="4097" width="11.42578125" style="335" bestFit="1" customWidth="1"/>
    <col min="4098" max="4098" width="54.28515625" style="335" customWidth="1"/>
    <col min="4099" max="4099" width="5.42578125" style="335" bestFit="1" customWidth="1"/>
    <col min="4100" max="4100" width="7.42578125" style="335" bestFit="1" customWidth="1"/>
    <col min="4101" max="4101" width="14" style="335" bestFit="1" customWidth="1"/>
    <col min="4102" max="4102" width="11.42578125" style="335" bestFit="1" customWidth="1"/>
    <col min="4103" max="4103" width="2" style="335" bestFit="1" customWidth="1"/>
    <col min="4104" max="4105" width="8.85546875" style="335" customWidth="1"/>
    <col min="4106" max="4106" width="15.5703125" style="335" customWidth="1"/>
    <col min="4107" max="4344" width="8.85546875" style="335" customWidth="1"/>
    <col min="4345" max="4352" width="9.140625" style="335"/>
    <col min="4353" max="4353" width="11.42578125" style="335" bestFit="1" customWidth="1"/>
    <col min="4354" max="4354" width="54.28515625" style="335" customWidth="1"/>
    <col min="4355" max="4355" width="5.42578125" style="335" bestFit="1" customWidth="1"/>
    <col min="4356" max="4356" width="7.42578125" style="335" bestFit="1" customWidth="1"/>
    <col min="4357" max="4357" width="14" style="335" bestFit="1" customWidth="1"/>
    <col min="4358" max="4358" width="11.42578125" style="335" bestFit="1" customWidth="1"/>
    <col min="4359" max="4359" width="2" style="335" bestFit="1" customWidth="1"/>
    <col min="4360" max="4361" width="8.85546875" style="335" customWidth="1"/>
    <col min="4362" max="4362" width="15.5703125" style="335" customWidth="1"/>
    <col min="4363" max="4600" width="8.85546875" style="335" customWidth="1"/>
    <col min="4601" max="4608" width="9.140625" style="335"/>
    <col min="4609" max="4609" width="11.42578125" style="335" bestFit="1" customWidth="1"/>
    <col min="4610" max="4610" width="54.28515625" style="335" customWidth="1"/>
    <col min="4611" max="4611" width="5.42578125" style="335" bestFit="1" customWidth="1"/>
    <col min="4612" max="4612" width="7.42578125" style="335" bestFit="1" customWidth="1"/>
    <col min="4613" max="4613" width="14" style="335" bestFit="1" customWidth="1"/>
    <col min="4614" max="4614" width="11.42578125" style="335" bestFit="1" customWidth="1"/>
    <col min="4615" max="4615" width="2" style="335" bestFit="1" customWidth="1"/>
    <col min="4616" max="4617" width="8.85546875" style="335" customWidth="1"/>
    <col min="4618" max="4618" width="15.5703125" style="335" customWidth="1"/>
    <col min="4619" max="4856" width="8.85546875" style="335" customWidth="1"/>
    <col min="4857" max="4864" width="9.140625" style="335"/>
    <col min="4865" max="4865" width="11.42578125" style="335" bestFit="1" customWidth="1"/>
    <col min="4866" max="4866" width="54.28515625" style="335" customWidth="1"/>
    <col min="4867" max="4867" width="5.42578125" style="335" bestFit="1" customWidth="1"/>
    <col min="4868" max="4868" width="7.42578125" style="335" bestFit="1" customWidth="1"/>
    <col min="4869" max="4869" width="14" style="335" bestFit="1" customWidth="1"/>
    <col min="4870" max="4870" width="11.42578125" style="335" bestFit="1" customWidth="1"/>
    <col min="4871" max="4871" width="2" style="335" bestFit="1" customWidth="1"/>
    <col min="4872" max="4873" width="8.85546875" style="335" customWidth="1"/>
    <col min="4874" max="4874" width="15.5703125" style="335" customWidth="1"/>
    <col min="4875" max="5112" width="8.85546875" style="335" customWidth="1"/>
    <col min="5113" max="5120" width="9.140625" style="335"/>
    <col min="5121" max="5121" width="11.42578125" style="335" bestFit="1" customWidth="1"/>
    <col min="5122" max="5122" width="54.28515625" style="335" customWidth="1"/>
    <col min="5123" max="5123" width="5.42578125" style="335" bestFit="1" customWidth="1"/>
    <col min="5124" max="5124" width="7.42578125" style="335" bestFit="1" customWidth="1"/>
    <col min="5125" max="5125" width="14" style="335" bestFit="1" customWidth="1"/>
    <col min="5126" max="5126" width="11.42578125" style="335" bestFit="1" customWidth="1"/>
    <col min="5127" max="5127" width="2" style="335" bestFit="1" customWidth="1"/>
    <col min="5128" max="5129" width="8.85546875" style="335" customWidth="1"/>
    <col min="5130" max="5130" width="15.5703125" style="335" customWidth="1"/>
    <col min="5131" max="5368" width="8.85546875" style="335" customWidth="1"/>
    <col min="5369" max="5376" width="9.140625" style="335"/>
    <col min="5377" max="5377" width="11.42578125" style="335" bestFit="1" customWidth="1"/>
    <col min="5378" max="5378" width="54.28515625" style="335" customWidth="1"/>
    <col min="5379" max="5379" width="5.42578125" style="335" bestFit="1" customWidth="1"/>
    <col min="5380" max="5380" width="7.42578125" style="335" bestFit="1" customWidth="1"/>
    <col min="5381" max="5381" width="14" style="335" bestFit="1" customWidth="1"/>
    <col min="5382" max="5382" width="11.42578125" style="335" bestFit="1" customWidth="1"/>
    <col min="5383" max="5383" width="2" style="335" bestFit="1" customWidth="1"/>
    <col min="5384" max="5385" width="8.85546875" style="335" customWidth="1"/>
    <col min="5386" max="5386" width="15.5703125" style="335" customWidth="1"/>
    <col min="5387" max="5624" width="8.85546875" style="335" customWidth="1"/>
    <col min="5625" max="5632" width="9.140625" style="335"/>
    <col min="5633" max="5633" width="11.42578125" style="335" bestFit="1" customWidth="1"/>
    <col min="5634" max="5634" width="54.28515625" style="335" customWidth="1"/>
    <col min="5635" max="5635" width="5.42578125" style="335" bestFit="1" customWidth="1"/>
    <col min="5636" max="5636" width="7.42578125" style="335" bestFit="1" customWidth="1"/>
    <col min="5637" max="5637" width="14" style="335" bestFit="1" customWidth="1"/>
    <col min="5638" max="5638" width="11.42578125" style="335" bestFit="1" customWidth="1"/>
    <col min="5639" max="5639" width="2" style="335" bestFit="1" customWidth="1"/>
    <col min="5640" max="5641" width="8.85546875" style="335" customWidth="1"/>
    <col min="5642" max="5642" width="15.5703125" style="335" customWidth="1"/>
    <col min="5643" max="5880" width="8.85546875" style="335" customWidth="1"/>
    <col min="5881" max="5888" width="9.140625" style="335"/>
    <col min="5889" max="5889" width="11.42578125" style="335" bestFit="1" customWidth="1"/>
    <col min="5890" max="5890" width="54.28515625" style="335" customWidth="1"/>
    <col min="5891" max="5891" width="5.42578125" style="335" bestFit="1" customWidth="1"/>
    <col min="5892" max="5892" width="7.42578125" style="335" bestFit="1" customWidth="1"/>
    <col min="5893" max="5893" width="14" style="335" bestFit="1" customWidth="1"/>
    <col min="5894" max="5894" width="11.42578125" style="335" bestFit="1" customWidth="1"/>
    <col min="5895" max="5895" width="2" style="335" bestFit="1" customWidth="1"/>
    <col min="5896" max="5897" width="8.85546875" style="335" customWidth="1"/>
    <col min="5898" max="5898" width="15.5703125" style="335" customWidth="1"/>
    <col min="5899" max="6136" width="8.85546875" style="335" customWidth="1"/>
    <col min="6137" max="6144" width="9.140625" style="335"/>
    <col min="6145" max="6145" width="11.42578125" style="335" bestFit="1" customWidth="1"/>
    <col min="6146" max="6146" width="54.28515625" style="335" customWidth="1"/>
    <col min="6147" max="6147" width="5.42578125" style="335" bestFit="1" customWidth="1"/>
    <col min="6148" max="6148" width="7.42578125" style="335" bestFit="1" customWidth="1"/>
    <col min="6149" max="6149" width="14" style="335" bestFit="1" customWidth="1"/>
    <col min="6150" max="6150" width="11.42578125" style="335" bestFit="1" customWidth="1"/>
    <col min="6151" max="6151" width="2" style="335" bestFit="1" customWidth="1"/>
    <col min="6152" max="6153" width="8.85546875" style="335" customWidth="1"/>
    <col min="6154" max="6154" width="15.5703125" style="335" customWidth="1"/>
    <col min="6155" max="6392" width="8.85546875" style="335" customWidth="1"/>
    <col min="6393" max="6400" width="9.140625" style="335"/>
    <col min="6401" max="6401" width="11.42578125" style="335" bestFit="1" customWidth="1"/>
    <col min="6402" max="6402" width="54.28515625" style="335" customWidth="1"/>
    <col min="6403" max="6403" width="5.42578125" style="335" bestFit="1" customWidth="1"/>
    <col min="6404" max="6404" width="7.42578125" style="335" bestFit="1" customWidth="1"/>
    <col min="6405" max="6405" width="14" style="335" bestFit="1" customWidth="1"/>
    <col min="6406" max="6406" width="11.42578125" style="335" bestFit="1" customWidth="1"/>
    <col min="6407" max="6407" width="2" style="335" bestFit="1" customWidth="1"/>
    <col min="6408" max="6409" width="8.85546875" style="335" customWidth="1"/>
    <col min="6410" max="6410" width="15.5703125" style="335" customWidth="1"/>
    <col min="6411" max="6648" width="8.85546875" style="335" customWidth="1"/>
    <col min="6649" max="6656" width="9.140625" style="335"/>
    <col min="6657" max="6657" width="11.42578125" style="335" bestFit="1" customWidth="1"/>
    <col min="6658" max="6658" width="54.28515625" style="335" customWidth="1"/>
    <col min="6659" max="6659" width="5.42578125" style="335" bestFit="1" customWidth="1"/>
    <col min="6660" max="6660" width="7.42578125" style="335" bestFit="1" customWidth="1"/>
    <col min="6661" max="6661" width="14" style="335" bestFit="1" customWidth="1"/>
    <col min="6662" max="6662" width="11.42578125" style="335" bestFit="1" customWidth="1"/>
    <col min="6663" max="6663" width="2" style="335" bestFit="1" customWidth="1"/>
    <col min="6664" max="6665" width="8.85546875" style="335" customWidth="1"/>
    <col min="6666" max="6666" width="15.5703125" style="335" customWidth="1"/>
    <col min="6667" max="6904" width="8.85546875" style="335" customWidth="1"/>
    <col min="6905" max="6912" width="9.140625" style="335"/>
    <col min="6913" max="6913" width="11.42578125" style="335" bestFit="1" customWidth="1"/>
    <col min="6914" max="6914" width="54.28515625" style="335" customWidth="1"/>
    <col min="6915" max="6915" width="5.42578125" style="335" bestFit="1" customWidth="1"/>
    <col min="6916" max="6916" width="7.42578125" style="335" bestFit="1" customWidth="1"/>
    <col min="6917" max="6917" width="14" style="335" bestFit="1" customWidth="1"/>
    <col min="6918" max="6918" width="11.42578125" style="335" bestFit="1" customWidth="1"/>
    <col min="6919" max="6919" width="2" style="335" bestFit="1" customWidth="1"/>
    <col min="6920" max="6921" width="8.85546875" style="335" customWidth="1"/>
    <col min="6922" max="6922" width="15.5703125" style="335" customWidth="1"/>
    <col min="6923" max="7160" width="8.85546875" style="335" customWidth="1"/>
    <col min="7161" max="7168" width="9.140625" style="335"/>
    <col min="7169" max="7169" width="11.42578125" style="335" bestFit="1" customWidth="1"/>
    <col min="7170" max="7170" width="54.28515625" style="335" customWidth="1"/>
    <col min="7171" max="7171" width="5.42578125" style="335" bestFit="1" customWidth="1"/>
    <col min="7172" max="7172" width="7.42578125" style="335" bestFit="1" customWidth="1"/>
    <col min="7173" max="7173" width="14" style="335" bestFit="1" customWidth="1"/>
    <col min="7174" max="7174" width="11.42578125" style="335" bestFit="1" customWidth="1"/>
    <col min="7175" max="7175" width="2" style="335" bestFit="1" customWidth="1"/>
    <col min="7176" max="7177" width="8.85546875" style="335" customWidth="1"/>
    <col min="7178" max="7178" width="15.5703125" style="335" customWidth="1"/>
    <col min="7179" max="7416" width="8.85546875" style="335" customWidth="1"/>
    <col min="7417" max="7424" width="9.140625" style="335"/>
    <col min="7425" max="7425" width="11.42578125" style="335" bestFit="1" customWidth="1"/>
    <col min="7426" max="7426" width="54.28515625" style="335" customWidth="1"/>
    <col min="7427" max="7427" width="5.42578125" style="335" bestFit="1" customWidth="1"/>
    <col min="7428" max="7428" width="7.42578125" style="335" bestFit="1" customWidth="1"/>
    <col min="7429" max="7429" width="14" style="335" bestFit="1" customWidth="1"/>
    <col min="7430" max="7430" width="11.42578125" style="335" bestFit="1" customWidth="1"/>
    <col min="7431" max="7431" width="2" style="335" bestFit="1" customWidth="1"/>
    <col min="7432" max="7433" width="8.85546875" style="335" customWidth="1"/>
    <col min="7434" max="7434" width="15.5703125" style="335" customWidth="1"/>
    <col min="7435" max="7672" width="8.85546875" style="335" customWidth="1"/>
    <col min="7673" max="7680" width="9.140625" style="335"/>
    <col min="7681" max="7681" width="11.42578125" style="335" bestFit="1" customWidth="1"/>
    <col min="7682" max="7682" width="54.28515625" style="335" customWidth="1"/>
    <col min="7683" max="7683" width="5.42578125" style="335" bestFit="1" customWidth="1"/>
    <col min="7684" max="7684" width="7.42578125" style="335" bestFit="1" customWidth="1"/>
    <col min="7685" max="7685" width="14" style="335" bestFit="1" customWidth="1"/>
    <col min="7686" max="7686" width="11.42578125" style="335" bestFit="1" customWidth="1"/>
    <col min="7687" max="7687" width="2" style="335" bestFit="1" customWidth="1"/>
    <col min="7688" max="7689" width="8.85546875" style="335" customWidth="1"/>
    <col min="7690" max="7690" width="15.5703125" style="335" customWidth="1"/>
    <col min="7691" max="7928" width="8.85546875" style="335" customWidth="1"/>
    <col min="7929" max="7936" width="9.140625" style="335"/>
    <col min="7937" max="7937" width="11.42578125" style="335" bestFit="1" customWidth="1"/>
    <col min="7938" max="7938" width="54.28515625" style="335" customWidth="1"/>
    <col min="7939" max="7939" width="5.42578125" style="335" bestFit="1" customWidth="1"/>
    <col min="7940" max="7940" width="7.42578125" style="335" bestFit="1" customWidth="1"/>
    <col min="7941" max="7941" width="14" style="335" bestFit="1" customWidth="1"/>
    <col min="7942" max="7942" width="11.42578125" style="335" bestFit="1" customWidth="1"/>
    <col min="7943" max="7943" width="2" style="335" bestFit="1" customWidth="1"/>
    <col min="7944" max="7945" width="8.85546875" style="335" customWidth="1"/>
    <col min="7946" max="7946" width="15.5703125" style="335" customWidth="1"/>
    <col min="7947" max="8184" width="8.85546875" style="335" customWidth="1"/>
    <col min="8185" max="8192" width="9.140625" style="335"/>
    <col min="8193" max="8193" width="11.42578125" style="335" bestFit="1" customWidth="1"/>
    <col min="8194" max="8194" width="54.28515625" style="335" customWidth="1"/>
    <col min="8195" max="8195" width="5.42578125" style="335" bestFit="1" customWidth="1"/>
    <col min="8196" max="8196" width="7.42578125" style="335" bestFit="1" customWidth="1"/>
    <col min="8197" max="8197" width="14" style="335" bestFit="1" customWidth="1"/>
    <col min="8198" max="8198" width="11.42578125" style="335" bestFit="1" customWidth="1"/>
    <col min="8199" max="8199" width="2" style="335" bestFit="1" customWidth="1"/>
    <col min="8200" max="8201" width="8.85546875" style="335" customWidth="1"/>
    <col min="8202" max="8202" width="15.5703125" style="335" customWidth="1"/>
    <col min="8203" max="8440" width="8.85546875" style="335" customWidth="1"/>
    <col min="8441" max="8448" width="9.140625" style="335"/>
    <col min="8449" max="8449" width="11.42578125" style="335" bestFit="1" customWidth="1"/>
    <col min="8450" max="8450" width="54.28515625" style="335" customWidth="1"/>
    <col min="8451" max="8451" width="5.42578125" style="335" bestFit="1" customWidth="1"/>
    <col min="8452" max="8452" width="7.42578125" style="335" bestFit="1" customWidth="1"/>
    <col min="8453" max="8453" width="14" style="335" bestFit="1" customWidth="1"/>
    <col min="8454" max="8454" width="11.42578125" style="335" bestFit="1" customWidth="1"/>
    <col min="8455" max="8455" width="2" style="335" bestFit="1" customWidth="1"/>
    <col min="8456" max="8457" width="8.85546875" style="335" customWidth="1"/>
    <col min="8458" max="8458" width="15.5703125" style="335" customWidth="1"/>
    <col min="8459" max="8696" width="8.85546875" style="335" customWidth="1"/>
    <col min="8697" max="8704" width="9.140625" style="335"/>
    <col min="8705" max="8705" width="11.42578125" style="335" bestFit="1" customWidth="1"/>
    <col min="8706" max="8706" width="54.28515625" style="335" customWidth="1"/>
    <col min="8707" max="8707" width="5.42578125" style="335" bestFit="1" customWidth="1"/>
    <col min="8708" max="8708" width="7.42578125" style="335" bestFit="1" customWidth="1"/>
    <col min="8709" max="8709" width="14" style="335" bestFit="1" customWidth="1"/>
    <col min="8710" max="8710" width="11.42578125" style="335" bestFit="1" customWidth="1"/>
    <col min="8711" max="8711" width="2" style="335" bestFit="1" customWidth="1"/>
    <col min="8712" max="8713" width="8.85546875" style="335" customWidth="1"/>
    <col min="8714" max="8714" width="15.5703125" style="335" customWidth="1"/>
    <col min="8715" max="8952" width="8.85546875" style="335" customWidth="1"/>
    <col min="8953" max="8960" width="9.140625" style="335"/>
    <col min="8961" max="8961" width="11.42578125" style="335" bestFit="1" customWidth="1"/>
    <col min="8962" max="8962" width="54.28515625" style="335" customWidth="1"/>
    <col min="8963" max="8963" width="5.42578125" style="335" bestFit="1" customWidth="1"/>
    <col min="8964" max="8964" width="7.42578125" style="335" bestFit="1" customWidth="1"/>
    <col min="8965" max="8965" width="14" style="335" bestFit="1" customWidth="1"/>
    <col min="8966" max="8966" width="11.42578125" style="335" bestFit="1" customWidth="1"/>
    <col min="8967" max="8967" width="2" style="335" bestFit="1" customWidth="1"/>
    <col min="8968" max="8969" width="8.85546875" style="335" customWidth="1"/>
    <col min="8970" max="8970" width="15.5703125" style="335" customWidth="1"/>
    <col min="8971" max="9208" width="8.85546875" style="335" customWidth="1"/>
    <col min="9209" max="9216" width="9.140625" style="335"/>
    <col min="9217" max="9217" width="11.42578125" style="335" bestFit="1" customWidth="1"/>
    <col min="9218" max="9218" width="54.28515625" style="335" customWidth="1"/>
    <col min="9219" max="9219" width="5.42578125" style="335" bestFit="1" customWidth="1"/>
    <col min="9220" max="9220" width="7.42578125" style="335" bestFit="1" customWidth="1"/>
    <col min="9221" max="9221" width="14" style="335" bestFit="1" customWidth="1"/>
    <col min="9222" max="9222" width="11.42578125" style="335" bestFit="1" customWidth="1"/>
    <col min="9223" max="9223" width="2" style="335" bestFit="1" customWidth="1"/>
    <col min="9224" max="9225" width="8.85546875" style="335" customWidth="1"/>
    <col min="9226" max="9226" width="15.5703125" style="335" customWidth="1"/>
    <col min="9227" max="9464" width="8.85546875" style="335" customWidth="1"/>
    <col min="9465" max="9472" width="9.140625" style="335"/>
    <col min="9473" max="9473" width="11.42578125" style="335" bestFit="1" customWidth="1"/>
    <col min="9474" max="9474" width="54.28515625" style="335" customWidth="1"/>
    <col min="9475" max="9475" width="5.42578125" style="335" bestFit="1" customWidth="1"/>
    <col min="9476" max="9476" width="7.42578125" style="335" bestFit="1" customWidth="1"/>
    <col min="9477" max="9477" width="14" style="335" bestFit="1" customWidth="1"/>
    <col min="9478" max="9478" width="11.42578125" style="335" bestFit="1" customWidth="1"/>
    <col min="9479" max="9479" width="2" style="335" bestFit="1" customWidth="1"/>
    <col min="9480" max="9481" width="8.85546875" style="335" customWidth="1"/>
    <col min="9482" max="9482" width="15.5703125" style="335" customWidth="1"/>
    <col min="9483" max="9720" width="8.85546875" style="335" customWidth="1"/>
    <col min="9721" max="9728" width="9.140625" style="335"/>
    <col min="9729" max="9729" width="11.42578125" style="335" bestFit="1" customWidth="1"/>
    <col min="9730" max="9730" width="54.28515625" style="335" customWidth="1"/>
    <col min="9731" max="9731" width="5.42578125" style="335" bestFit="1" customWidth="1"/>
    <col min="9732" max="9732" width="7.42578125" style="335" bestFit="1" customWidth="1"/>
    <col min="9733" max="9733" width="14" style="335" bestFit="1" customWidth="1"/>
    <col min="9734" max="9734" width="11.42578125" style="335" bestFit="1" customWidth="1"/>
    <col min="9735" max="9735" width="2" style="335" bestFit="1" customWidth="1"/>
    <col min="9736" max="9737" width="8.85546875" style="335" customWidth="1"/>
    <col min="9738" max="9738" width="15.5703125" style="335" customWidth="1"/>
    <col min="9739" max="9976" width="8.85546875" style="335" customWidth="1"/>
    <col min="9977" max="9984" width="9.140625" style="335"/>
    <col min="9985" max="9985" width="11.42578125" style="335" bestFit="1" customWidth="1"/>
    <col min="9986" max="9986" width="54.28515625" style="335" customWidth="1"/>
    <col min="9987" max="9987" width="5.42578125" style="335" bestFit="1" customWidth="1"/>
    <col min="9988" max="9988" width="7.42578125" style="335" bestFit="1" customWidth="1"/>
    <col min="9989" max="9989" width="14" style="335" bestFit="1" customWidth="1"/>
    <col min="9990" max="9990" width="11.42578125" style="335" bestFit="1" customWidth="1"/>
    <col min="9991" max="9991" width="2" style="335" bestFit="1" customWidth="1"/>
    <col min="9992" max="9993" width="8.85546875" style="335" customWidth="1"/>
    <col min="9994" max="9994" width="15.5703125" style="335" customWidth="1"/>
    <col min="9995" max="10232" width="8.85546875" style="335" customWidth="1"/>
    <col min="10233" max="10240" width="9.140625" style="335"/>
    <col min="10241" max="10241" width="11.42578125" style="335" bestFit="1" customWidth="1"/>
    <col min="10242" max="10242" width="54.28515625" style="335" customWidth="1"/>
    <col min="10243" max="10243" width="5.42578125" style="335" bestFit="1" customWidth="1"/>
    <col min="10244" max="10244" width="7.42578125" style="335" bestFit="1" customWidth="1"/>
    <col min="10245" max="10245" width="14" style="335" bestFit="1" customWidth="1"/>
    <col min="10246" max="10246" width="11.42578125" style="335" bestFit="1" customWidth="1"/>
    <col min="10247" max="10247" width="2" style="335" bestFit="1" customWidth="1"/>
    <col min="10248" max="10249" width="8.85546875" style="335" customWidth="1"/>
    <col min="10250" max="10250" width="15.5703125" style="335" customWidth="1"/>
    <col min="10251" max="10488" width="8.85546875" style="335" customWidth="1"/>
    <col min="10489" max="10496" width="9.140625" style="335"/>
    <col min="10497" max="10497" width="11.42578125" style="335" bestFit="1" customWidth="1"/>
    <col min="10498" max="10498" width="54.28515625" style="335" customWidth="1"/>
    <col min="10499" max="10499" width="5.42578125" style="335" bestFit="1" customWidth="1"/>
    <col min="10500" max="10500" width="7.42578125" style="335" bestFit="1" customWidth="1"/>
    <col min="10501" max="10501" width="14" style="335" bestFit="1" customWidth="1"/>
    <col min="10502" max="10502" width="11.42578125" style="335" bestFit="1" customWidth="1"/>
    <col min="10503" max="10503" width="2" style="335" bestFit="1" customWidth="1"/>
    <col min="10504" max="10505" width="8.85546875" style="335" customWidth="1"/>
    <col min="10506" max="10506" width="15.5703125" style="335" customWidth="1"/>
    <col min="10507" max="10744" width="8.85546875" style="335" customWidth="1"/>
    <col min="10745" max="10752" width="9.140625" style="335"/>
    <col min="10753" max="10753" width="11.42578125" style="335" bestFit="1" customWidth="1"/>
    <col min="10754" max="10754" width="54.28515625" style="335" customWidth="1"/>
    <col min="10755" max="10755" width="5.42578125" style="335" bestFit="1" customWidth="1"/>
    <col min="10756" max="10756" width="7.42578125" style="335" bestFit="1" customWidth="1"/>
    <col min="10757" max="10757" width="14" style="335" bestFit="1" customWidth="1"/>
    <col min="10758" max="10758" width="11.42578125" style="335" bestFit="1" customWidth="1"/>
    <col min="10759" max="10759" width="2" style="335" bestFit="1" customWidth="1"/>
    <col min="10760" max="10761" width="8.85546875" style="335" customWidth="1"/>
    <col min="10762" max="10762" width="15.5703125" style="335" customWidth="1"/>
    <col min="10763" max="11000" width="8.85546875" style="335" customWidth="1"/>
    <col min="11001" max="11008" width="9.140625" style="335"/>
    <col min="11009" max="11009" width="11.42578125" style="335" bestFit="1" customWidth="1"/>
    <col min="11010" max="11010" width="54.28515625" style="335" customWidth="1"/>
    <col min="11011" max="11011" width="5.42578125" style="335" bestFit="1" customWidth="1"/>
    <col min="11012" max="11012" width="7.42578125" style="335" bestFit="1" customWidth="1"/>
    <col min="11013" max="11013" width="14" style="335" bestFit="1" customWidth="1"/>
    <col min="11014" max="11014" width="11.42578125" style="335" bestFit="1" customWidth="1"/>
    <col min="11015" max="11015" width="2" style="335" bestFit="1" customWidth="1"/>
    <col min="11016" max="11017" width="8.85546875" style="335" customWidth="1"/>
    <col min="11018" max="11018" width="15.5703125" style="335" customWidth="1"/>
    <col min="11019" max="11256" width="8.85546875" style="335" customWidth="1"/>
    <col min="11257" max="11264" width="9.140625" style="335"/>
    <col min="11265" max="11265" width="11.42578125" style="335" bestFit="1" customWidth="1"/>
    <col min="11266" max="11266" width="54.28515625" style="335" customWidth="1"/>
    <col min="11267" max="11267" width="5.42578125" style="335" bestFit="1" customWidth="1"/>
    <col min="11268" max="11268" width="7.42578125" style="335" bestFit="1" customWidth="1"/>
    <col min="11269" max="11269" width="14" style="335" bestFit="1" customWidth="1"/>
    <col min="11270" max="11270" width="11.42578125" style="335" bestFit="1" customWidth="1"/>
    <col min="11271" max="11271" width="2" style="335" bestFit="1" customWidth="1"/>
    <col min="11272" max="11273" width="8.85546875" style="335" customWidth="1"/>
    <col min="11274" max="11274" width="15.5703125" style="335" customWidth="1"/>
    <col min="11275" max="11512" width="8.85546875" style="335" customWidth="1"/>
    <col min="11513" max="11520" width="9.140625" style="335"/>
    <col min="11521" max="11521" width="11.42578125" style="335" bestFit="1" customWidth="1"/>
    <col min="11522" max="11522" width="54.28515625" style="335" customWidth="1"/>
    <col min="11523" max="11523" width="5.42578125" style="335" bestFit="1" customWidth="1"/>
    <col min="11524" max="11524" width="7.42578125" style="335" bestFit="1" customWidth="1"/>
    <col min="11525" max="11525" width="14" style="335" bestFit="1" customWidth="1"/>
    <col min="11526" max="11526" width="11.42578125" style="335" bestFit="1" customWidth="1"/>
    <col min="11527" max="11527" width="2" style="335" bestFit="1" customWidth="1"/>
    <col min="11528" max="11529" width="8.85546875" style="335" customWidth="1"/>
    <col min="11530" max="11530" width="15.5703125" style="335" customWidth="1"/>
    <col min="11531" max="11768" width="8.85546875" style="335" customWidth="1"/>
    <col min="11769" max="11776" width="9.140625" style="335"/>
    <col min="11777" max="11777" width="11.42578125" style="335" bestFit="1" customWidth="1"/>
    <col min="11778" max="11778" width="54.28515625" style="335" customWidth="1"/>
    <col min="11779" max="11779" width="5.42578125" style="335" bestFit="1" customWidth="1"/>
    <col min="11780" max="11780" width="7.42578125" style="335" bestFit="1" customWidth="1"/>
    <col min="11781" max="11781" width="14" style="335" bestFit="1" customWidth="1"/>
    <col min="11782" max="11782" width="11.42578125" style="335" bestFit="1" customWidth="1"/>
    <col min="11783" max="11783" width="2" style="335" bestFit="1" customWidth="1"/>
    <col min="11784" max="11785" width="8.85546875" style="335" customWidth="1"/>
    <col min="11786" max="11786" width="15.5703125" style="335" customWidth="1"/>
    <col min="11787" max="12024" width="8.85546875" style="335" customWidth="1"/>
    <col min="12025" max="12032" width="9.140625" style="335"/>
    <col min="12033" max="12033" width="11.42578125" style="335" bestFit="1" customWidth="1"/>
    <col min="12034" max="12034" width="54.28515625" style="335" customWidth="1"/>
    <col min="12035" max="12035" width="5.42578125" style="335" bestFit="1" customWidth="1"/>
    <col min="12036" max="12036" width="7.42578125" style="335" bestFit="1" customWidth="1"/>
    <col min="12037" max="12037" width="14" style="335" bestFit="1" customWidth="1"/>
    <col min="12038" max="12038" width="11.42578125" style="335" bestFit="1" customWidth="1"/>
    <col min="12039" max="12039" width="2" style="335" bestFit="1" customWidth="1"/>
    <col min="12040" max="12041" width="8.85546875" style="335" customWidth="1"/>
    <col min="12042" max="12042" width="15.5703125" style="335" customWidth="1"/>
    <col min="12043" max="12280" width="8.85546875" style="335" customWidth="1"/>
    <col min="12281" max="12288" width="9.140625" style="335"/>
    <col min="12289" max="12289" width="11.42578125" style="335" bestFit="1" customWidth="1"/>
    <col min="12290" max="12290" width="54.28515625" style="335" customWidth="1"/>
    <col min="12291" max="12291" width="5.42578125" style="335" bestFit="1" customWidth="1"/>
    <col min="12292" max="12292" width="7.42578125" style="335" bestFit="1" customWidth="1"/>
    <col min="12293" max="12293" width="14" style="335" bestFit="1" customWidth="1"/>
    <col min="12294" max="12294" width="11.42578125" style="335" bestFit="1" customWidth="1"/>
    <col min="12295" max="12295" width="2" style="335" bestFit="1" customWidth="1"/>
    <col min="12296" max="12297" width="8.85546875" style="335" customWidth="1"/>
    <col min="12298" max="12298" width="15.5703125" style="335" customWidth="1"/>
    <col min="12299" max="12536" width="8.85546875" style="335" customWidth="1"/>
    <col min="12537" max="12544" width="9.140625" style="335"/>
    <col min="12545" max="12545" width="11.42578125" style="335" bestFit="1" customWidth="1"/>
    <col min="12546" max="12546" width="54.28515625" style="335" customWidth="1"/>
    <col min="12547" max="12547" width="5.42578125" style="335" bestFit="1" customWidth="1"/>
    <col min="12548" max="12548" width="7.42578125" style="335" bestFit="1" customWidth="1"/>
    <col min="12549" max="12549" width="14" style="335" bestFit="1" customWidth="1"/>
    <col min="12550" max="12550" width="11.42578125" style="335" bestFit="1" customWidth="1"/>
    <col min="12551" max="12551" width="2" style="335" bestFit="1" customWidth="1"/>
    <col min="12552" max="12553" width="8.85546875" style="335" customWidth="1"/>
    <col min="12554" max="12554" width="15.5703125" style="335" customWidth="1"/>
    <col min="12555" max="12792" width="8.85546875" style="335" customWidth="1"/>
    <col min="12793" max="12800" width="9.140625" style="335"/>
    <col min="12801" max="12801" width="11.42578125" style="335" bestFit="1" customWidth="1"/>
    <col min="12802" max="12802" width="54.28515625" style="335" customWidth="1"/>
    <col min="12803" max="12803" width="5.42578125" style="335" bestFit="1" customWidth="1"/>
    <col min="12804" max="12804" width="7.42578125" style="335" bestFit="1" customWidth="1"/>
    <col min="12805" max="12805" width="14" style="335" bestFit="1" customWidth="1"/>
    <col min="12806" max="12806" width="11.42578125" style="335" bestFit="1" customWidth="1"/>
    <col min="12807" max="12807" width="2" style="335" bestFit="1" customWidth="1"/>
    <col min="12808" max="12809" width="8.85546875" style="335" customWidth="1"/>
    <col min="12810" max="12810" width="15.5703125" style="335" customWidth="1"/>
    <col min="12811" max="13048" width="8.85546875" style="335" customWidth="1"/>
    <col min="13049" max="13056" width="9.140625" style="335"/>
    <col min="13057" max="13057" width="11.42578125" style="335" bestFit="1" customWidth="1"/>
    <col min="13058" max="13058" width="54.28515625" style="335" customWidth="1"/>
    <col min="13059" max="13059" width="5.42578125" style="335" bestFit="1" customWidth="1"/>
    <col min="13060" max="13060" width="7.42578125" style="335" bestFit="1" customWidth="1"/>
    <col min="13061" max="13061" width="14" style="335" bestFit="1" customWidth="1"/>
    <col min="13062" max="13062" width="11.42578125" style="335" bestFit="1" customWidth="1"/>
    <col min="13063" max="13063" width="2" style="335" bestFit="1" customWidth="1"/>
    <col min="13064" max="13065" width="8.85546875" style="335" customWidth="1"/>
    <col min="13066" max="13066" width="15.5703125" style="335" customWidth="1"/>
    <col min="13067" max="13304" width="8.85546875" style="335" customWidth="1"/>
    <col min="13305" max="13312" width="9.140625" style="335"/>
    <col min="13313" max="13313" width="11.42578125" style="335" bestFit="1" customWidth="1"/>
    <col min="13314" max="13314" width="54.28515625" style="335" customWidth="1"/>
    <col min="13315" max="13315" width="5.42578125" style="335" bestFit="1" customWidth="1"/>
    <col min="13316" max="13316" width="7.42578125" style="335" bestFit="1" customWidth="1"/>
    <col min="13317" max="13317" width="14" style="335" bestFit="1" customWidth="1"/>
    <col min="13318" max="13318" width="11.42578125" style="335" bestFit="1" customWidth="1"/>
    <col min="13319" max="13319" width="2" style="335" bestFit="1" customWidth="1"/>
    <col min="13320" max="13321" width="8.85546875" style="335" customWidth="1"/>
    <col min="13322" max="13322" width="15.5703125" style="335" customWidth="1"/>
    <col min="13323" max="13560" width="8.85546875" style="335" customWidth="1"/>
    <col min="13561" max="13568" width="9.140625" style="335"/>
    <col min="13569" max="13569" width="11.42578125" style="335" bestFit="1" customWidth="1"/>
    <col min="13570" max="13570" width="54.28515625" style="335" customWidth="1"/>
    <col min="13571" max="13571" width="5.42578125" style="335" bestFit="1" customWidth="1"/>
    <col min="13572" max="13572" width="7.42578125" style="335" bestFit="1" customWidth="1"/>
    <col min="13573" max="13573" width="14" style="335" bestFit="1" customWidth="1"/>
    <col min="13574" max="13574" width="11.42578125" style="335" bestFit="1" customWidth="1"/>
    <col min="13575" max="13575" width="2" style="335" bestFit="1" customWidth="1"/>
    <col min="13576" max="13577" width="8.85546875" style="335" customWidth="1"/>
    <col min="13578" max="13578" width="15.5703125" style="335" customWidth="1"/>
    <col min="13579" max="13816" width="8.85546875" style="335" customWidth="1"/>
    <col min="13817" max="13824" width="9.140625" style="335"/>
    <col min="13825" max="13825" width="11.42578125" style="335" bestFit="1" customWidth="1"/>
    <col min="13826" max="13826" width="54.28515625" style="335" customWidth="1"/>
    <col min="13827" max="13827" width="5.42578125" style="335" bestFit="1" customWidth="1"/>
    <col min="13828" max="13828" width="7.42578125" style="335" bestFit="1" customWidth="1"/>
    <col min="13829" max="13829" width="14" style="335" bestFit="1" customWidth="1"/>
    <col min="13830" max="13830" width="11.42578125" style="335" bestFit="1" customWidth="1"/>
    <col min="13831" max="13831" width="2" style="335" bestFit="1" customWidth="1"/>
    <col min="13832" max="13833" width="8.85546875" style="335" customWidth="1"/>
    <col min="13834" max="13834" width="15.5703125" style="335" customWidth="1"/>
    <col min="13835" max="14072" width="8.85546875" style="335" customWidth="1"/>
    <col min="14073" max="14080" width="9.140625" style="335"/>
    <col min="14081" max="14081" width="11.42578125" style="335" bestFit="1" customWidth="1"/>
    <col min="14082" max="14082" width="54.28515625" style="335" customWidth="1"/>
    <col min="14083" max="14083" width="5.42578125" style="335" bestFit="1" customWidth="1"/>
    <col min="14084" max="14084" width="7.42578125" style="335" bestFit="1" customWidth="1"/>
    <col min="14085" max="14085" width="14" style="335" bestFit="1" customWidth="1"/>
    <col min="14086" max="14086" width="11.42578125" style="335" bestFit="1" customWidth="1"/>
    <col min="14087" max="14087" width="2" style="335" bestFit="1" customWidth="1"/>
    <col min="14088" max="14089" width="8.85546875" style="335" customWidth="1"/>
    <col min="14090" max="14090" width="15.5703125" style="335" customWidth="1"/>
    <col min="14091" max="14328" width="8.85546875" style="335" customWidth="1"/>
    <col min="14329" max="14336" width="9.140625" style="335"/>
    <col min="14337" max="14337" width="11.42578125" style="335" bestFit="1" customWidth="1"/>
    <col min="14338" max="14338" width="54.28515625" style="335" customWidth="1"/>
    <col min="14339" max="14339" width="5.42578125" style="335" bestFit="1" customWidth="1"/>
    <col min="14340" max="14340" width="7.42578125" style="335" bestFit="1" customWidth="1"/>
    <col min="14341" max="14341" width="14" style="335" bestFit="1" customWidth="1"/>
    <col min="14342" max="14342" width="11.42578125" style="335" bestFit="1" customWidth="1"/>
    <col min="14343" max="14343" width="2" style="335" bestFit="1" customWidth="1"/>
    <col min="14344" max="14345" width="8.85546875" style="335" customWidth="1"/>
    <col min="14346" max="14346" width="15.5703125" style="335" customWidth="1"/>
    <col min="14347" max="14584" width="8.85546875" style="335" customWidth="1"/>
    <col min="14585" max="14592" width="9.140625" style="335"/>
    <col min="14593" max="14593" width="11.42578125" style="335" bestFit="1" customWidth="1"/>
    <col min="14594" max="14594" width="54.28515625" style="335" customWidth="1"/>
    <col min="14595" max="14595" width="5.42578125" style="335" bestFit="1" customWidth="1"/>
    <col min="14596" max="14596" width="7.42578125" style="335" bestFit="1" customWidth="1"/>
    <col min="14597" max="14597" width="14" style="335" bestFit="1" customWidth="1"/>
    <col min="14598" max="14598" width="11.42578125" style="335" bestFit="1" customWidth="1"/>
    <col min="14599" max="14599" width="2" style="335" bestFit="1" customWidth="1"/>
    <col min="14600" max="14601" width="8.85546875" style="335" customWidth="1"/>
    <col min="14602" max="14602" width="15.5703125" style="335" customWidth="1"/>
    <col min="14603" max="14840" width="8.85546875" style="335" customWidth="1"/>
    <col min="14841" max="14848" width="9.140625" style="335"/>
    <col min="14849" max="14849" width="11.42578125" style="335" bestFit="1" customWidth="1"/>
    <col min="14850" max="14850" width="54.28515625" style="335" customWidth="1"/>
    <col min="14851" max="14851" width="5.42578125" style="335" bestFit="1" customWidth="1"/>
    <col min="14852" max="14852" width="7.42578125" style="335" bestFit="1" customWidth="1"/>
    <col min="14853" max="14853" width="14" style="335" bestFit="1" customWidth="1"/>
    <col min="14854" max="14854" width="11.42578125" style="335" bestFit="1" customWidth="1"/>
    <col min="14855" max="14855" width="2" style="335" bestFit="1" customWidth="1"/>
    <col min="14856" max="14857" width="8.85546875" style="335" customWidth="1"/>
    <col min="14858" max="14858" width="15.5703125" style="335" customWidth="1"/>
    <col min="14859" max="15096" width="8.85546875" style="335" customWidth="1"/>
    <col min="15097" max="15104" width="9.140625" style="335"/>
    <col min="15105" max="15105" width="11.42578125" style="335" bestFit="1" customWidth="1"/>
    <col min="15106" max="15106" width="54.28515625" style="335" customWidth="1"/>
    <col min="15107" max="15107" width="5.42578125" style="335" bestFit="1" customWidth="1"/>
    <col min="15108" max="15108" width="7.42578125" style="335" bestFit="1" customWidth="1"/>
    <col min="15109" max="15109" width="14" style="335" bestFit="1" customWidth="1"/>
    <col min="15110" max="15110" width="11.42578125" style="335" bestFit="1" customWidth="1"/>
    <col min="15111" max="15111" width="2" style="335" bestFit="1" customWidth="1"/>
    <col min="15112" max="15113" width="8.85546875" style="335" customWidth="1"/>
    <col min="15114" max="15114" width="15.5703125" style="335" customWidth="1"/>
    <col min="15115" max="15352" width="8.85546875" style="335" customWidth="1"/>
    <col min="15353" max="15360" width="9.140625" style="335"/>
    <col min="15361" max="15361" width="11.42578125" style="335" bestFit="1" customWidth="1"/>
    <col min="15362" max="15362" width="54.28515625" style="335" customWidth="1"/>
    <col min="15363" max="15363" width="5.42578125" style="335" bestFit="1" customWidth="1"/>
    <col min="15364" max="15364" width="7.42578125" style="335" bestFit="1" customWidth="1"/>
    <col min="15365" max="15365" width="14" style="335" bestFit="1" customWidth="1"/>
    <col min="15366" max="15366" width="11.42578125" style="335" bestFit="1" customWidth="1"/>
    <col min="15367" max="15367" width="2" style="335" bestFit="1" customWidth="1"/>
    <col min="15368" max="15369" width="8.85546875" style="335" customWidth="1"/>
    <col min="15370" max="15370" width="15.5703125" style="335" customWidth="1"/>
    <col min="15371" max="15608" width="8.85546875" style="335" customWidth="1"/>
    <col min="15609" max="15616" width="9.140625" style="335"/>
    <col min="15617" max="15617" width="11.42578125" style="335" bestFit="1" customWidth="1"/>
    <col min="15618" max="15618" width="54.28515625" style="335" customWidth="1"/>
    <col min="15619" max="15619" width="5.42578125" style="335" bestFit="1" customWidth="1"/>
    <col min="15620" max="15620" width="7.42578125" style="335" bestFit="1" customWidth="1"/>
    <col min="15621" max="15621" width="14" style="335" bestFit="1" customWidth="1"/>
    <col min="15622" max="15622" width="11.42578125" style="335" bestFit="1" customWidth="1"/>
    <col min="15623" max="15623" width="2" style="335" bestFit="1" customWidth="1"/>
    <col min="15624" max="15625" width="8.85546875" style="335" customWidth="1"/>
    <col min="15626" max="15626" width="15.5703125" style="335" customWidth="1"/>
    <col min="15627" max="15864" width="8.85546875" style="335" customWidth="1"/>
    <col min="15865" max="15872" width="9.140625" style="335"/>
    <col min="15873" max="15873" width="11.42578125" style="335" bestFit="1" customWidth="1"/>
    <col min="15874" max="15874" width="54.28515625" style="335" customWidth="1"/>
    <col min="15875" max="15875" width="5.42578125" style="335" bestFit="1" customWidth="1"/>
    <col min="15876" max="15876" width="7.42578125" style="335" bestFit="1" customWidth="1"/>
    <col min="15877" max="15877" width="14" style="335" bestFit="1" customWidth="1"/>
    <col min="15878" max="15878" width="11.42578125" style="335" bestFit="1" customWidth="1"/>
    <col min="15879" max="15879" width="2" style="335" bestFit="1" customWidth="1"/>
    <col min="15880" max="15881" width="8.85546875" style="335" customWidth="1"/>
    <col min="15882" max="15882" width="15.5703125" style="335" customWidth="1"/>
    <col min="15883" max="16120" width="8.85546875" style="335" customWidth="1"/>
    <col min="16121" max="16128" width="9.140625" style="335"/>
    <col min="16129" max="16129" width="11.42578125" style="335" bestFit="1" customWidth="1"/>
    <col min="16130" max="16130" width="54.28515625" style="335" customWidth="1"/>
    <col min="16131" max="16131" width="5.42578125" style="335" bestFit="1" customWidth="1"/>
    <col min="16132" max="16132" width="7.42578125" style="335" bestFit="1" customWidth="1"/>
    <col min="16133" max="16133" width="14" style="335" bestFit="1" customWidth="1"/>
    <col min="16134" max="16134" width="11.42578125" style="335" bestFit="1" customWidth="1"/>
    <col min="16135" max="16135" width="2" style="335" bestFit="1" customWidth="1"/>
    <col min="16136" max="16137" width="8.85546875" style="335" customWidth="1"/>
    <col min="16138" max="16138" width="15.5703125" style="335" customWidth="1"/>
    <col min="16139" max="16376" width="8.85546875" style="335" customWidth="1"/>
    <col min="16377" max="16384" width="9.140625" style="335"/>
  </cols>
  <sheetData>
    <row r="1" spans="1:18" x14ac:dyDescent="0.2">
      <c r="A1" s="333"/>
      <c r="B1" s="680" t="s">
        <v>199</v>
      </c>
      <c r="C1" s="680"/>
      <c r="D1" s="680"/>
      <c r="E1" s="681"/>
    </row>
    <row r="2" spans="1:18" x14ac:dyDescent="0.2">
      <c r="A2" s="336"/>
      <c r="B2" s="682" t="s">
        <v>383</v>
      </c>
      <c r="C2" s="682"/>
      <c r="D2" s="682"/>
      <c r="E2" s="683"/>
    </row>
    <row r="3" spans="1:18" ht="13.5" thickBot="1" x14ac:dyDescent="0.25">
      <c r="A3" s="337"/>
      <c r="B3" s="684" t="s">
        <v>460</v>
      </c>
      <c r="C3" s="684"/>
      <c r="D3" s="684"/>
      <c r="E3" s="685"/>
    </row>
    <row r="4" spans="1:18" x14ac:dyDescent="0.2">
      <c r="A4" s="334"/>
      <c r="B4" s="338"/>
      <c r="C4" s="686"/>
      <c r="D4" s="686"/>
      <c r="E4" s="686"/>
    </row>
    <row r="5" spans="1:18" s="340" customFormat="1" ht="13.5" thickBot="1" x14ac:dyDescent="0.3">
      <c r="A5" s="339"/>
      <c r="B5" s="338"/>
      <c r="C5" s="686"/>
      <c r="D5" s="686"/>
      <c r="E5" s="686"/>
      <c r="F5" s="339"/>
      <c r="G5" s="339"/>
      <c r="H5" s="339"/>
      <c r="I5" s="339"/>
      <c r="J5" s="339"/>
      <c r="K5" s="339"/>
      <c r="L5" s="339"/>
      <c r="M5" s="339"/>
      <c r="N5" s="339"/>
      <c r="O5" s="339"/>
      <c r="P5" s="339"/>
      <c r="Q5" s="339"/>
      <c r="R5" s="339"/>
    </row>
    <row r="6" spans="1:18" s="340" customFormat="1" ht="13.5" thickBot="1" x14ac:dyDescent="0.3">
      <c r="A6" s="687" t="s">
        <v>384</v>
      </c>
      <c r="B6" s="688"/>
      <c r="C6" s="688"/>
      <c r="D6" s="688"/>
      <c r="E6" s="689"/>
      <c r="F6" s="339"/>
      <c r="G6" s="339"/>
      <c r="H6" s="339"/>
      <c r="I6" s="339"/>
      <c r="J6" s="339"/>
      <c r="K6" s="339"/>
      <c r="L6" s="339"/>
      <c r="M6" s="339"/>
      <c r="N6" s="339"/>
      <c r="O6" s="339"/>
      <c r="P6" s="339"/>
      <c r="Q6" s="339"/>
      <c r="R6" s="339"/>
    </row>
    <row r="7" spans="1:18" s="340" customFormat="1" x14ac:dyDescent="0.25">
      <c r="A7" s="341" t="s">
        <v>385</v>
      </c>
      <c r="B7" s="339" t="s">
        <v>386</v>
      </c>
      <c r="C7" s="339"/>
      <c r="D7" s="339"/>
      <c r="E7" s="339"/>
      <c r="F7" s="339"/>
      <c r="G7" s="339"/>
      <c r="H7" s="339"/>
      <c r="I7" s="339"/>
      <c r="J7" s="339"/>
      <c r="K7" s="339"/>
      <c r="L7" s="339"/>
      <c r="M7" s="339"/>
      <c r="N7" s="339"/>
      <c r="O7" s="339"/>
      <c r="P7" s="339"/>
      <c r="Q7" s="339"/>
      <c r="R7" s="339"/>
    </row>
    <row r="8" spans="1:18" s="340" customFormat="1" x14ac:dyDescent="0.25">
      <c r="A8" s="341" t="s">
        <v>387</v>
      </c>
      <c r="B8" s="339" t="s">
        <v>461</v>
      </c>
      <c r="C8" s="339"/>
      <c r="D8" s="339"/>
      <c r="E8" s="342"/>
      <c r="F8" s="339"/>
      <c r="G8" s="339"/>
      <c r="H8" s="339"/>
      <c r="I8" s="339"/>
      <c r="J8" s="339"/>
      <c r="K8" s="339"/>
      <c r="L8" s="339"/>
      <c r="M8" s="339"/>
      <c r="N8" s="339"/>
      <c r="O8" s="339"/>
      <c r="P8" s="339"/>
      <c r="Q8" s="339"/>
      <c r="R8" s="339"/>
    </row>
    <row r="9" spans="1:18" s="340" customFormat="1" x14ac:dyDescent="0.25">
      <c r="A9" s="341" t="s">
        <v>204</v>
      </c>
      <c r="B9" s="339" t="s">
        <v>462</v>
      </c>
      <c r="C9" s="339"/>
      <c r="D9" s="339"/>
      <c r="E9" s="339"/>
      <c r="F9" s="339"/>
      <c r="G9" s="339"/>
      <c r="H9" s="339"/>
      <c r="I9" s="339"/>
      <c r="J9" s="339"/>
      <c r="K9" s="339"/>
      <c r="L9" s="339"/>
      <c r="M9" s="339"/>
      <c r="N9" s="339"/>
      <c r="O9" s="339"/>
      <c r="P9" s="339"/>
      <c r="Q9" s="339"/>
      <c r="R9" s="339"/>
    </row>
    <row r="10" spans="1:18" s="340" customFormat="1" x14ac:dyDescent="0.25">
      <c r="A10" s="341" t="s">
        <v>206</v>
      </c>
      <c r="B10" s="343">
        <v>0.26240000000000002</v>
      </c>
      <c r="C10" s="344"/>
      <c r="D10" s="344"/>
      <c r="E10" s="341"/>
      <c r="F10" s="339"/>
      <c r="G10" s="339"/>
      <c r="H10" s="339"/>
      <c r="I10" s="339"/>
      <c r="J10" s="339"/>
      <c r="K10" s="339"/>
      <c r="L10" s="339"/>
      <c r="M10" s="339"/>
      <c r="N10" s="339"/>
      <c r="O10" s="339"/>
      <c r="P10" s="339"/>
      <c r="Q10" s="339"/>
      <c r="R10" s="339"/>
    </row>
    <row r="11" spans="1:18" s="340" customFormat="1" x14ac:dyDescent="0.25">
      <c r="A11" s="338"/>
      <c r="B11" s="338"/>
      <c r="C11" s="339"/>
      <c r="D11" s="339"/>
      <c r="E11" s="339"/>
      <c r="F11" s="339"/>
      <c r="G11" s="339"/>
      <c r="H11" s="339"/>
      <c r="I11" s="339"/>
      <c r="J11" s="339"/>
      <c r="K11" s="339"/>
      <c r="L11" s="339"/>
      <c r="M11" s="339"/>
      <c r="N11" s="339"/>
      <c r="O11" s="339"/>
      <c r="P11" s="339"/>
      <c r="Q11" s="339"/>
      <c r="R11" s="339"/>
    </row>
    <row r="12" spans="1:18" s="348" customFormat="1" x14ac:dyDescent="0.25">
      <c r="A12" s="676" t="s">
        <v>463</v>
      </c>
      <c r="B12" s="676"/>
      <c r="C12" s="676"/>
      <c r="D12" s="676"/>
      <c r="E12" s="676"/>
      <c r="F12" s="345"/>
      <c r="G12" s="346"/>
      <c r="H12" s="347"/>
      <c r="I12" s="347"/>
      <c r="J12" s="347"/>
      <c r="K12" s="347"/>
      <c r="L12" s="347"/>
      <c r="M12" s="347"/>
      <c r="N12" s="347"/>
      <c r="O12" s="347"/>
      <c r="P12" s="347"/>
      <c r="Q12" s="347"/>
      <c r="R12" s="347"/>
    </row>
    <row r="13" spans="1:18" s="340" customFormat="1" ht="13.5" thickBot="1" x14ac:dyDescent="0.3">
      <c r="A13" s="338"/>
      <c r="B13" s="338"/>
      <c r="C13" s="339"/>
      <c r="D13" s="339"/>
      <c r="E13" s="339"/>
      <c r="F13" s="339"/>
      <c r="G13" s="339"/>
      <c r="H13" s="339"/>
      <c r="I13" s="339"/>
      <c r="J13" s="339"/>
      <c r="K13" s="339"/>
      <c r="L13" s="339"/>
      <c r="M13" s="339"/>
      <c r="N13" s="339"/>
      <c r="O13" s="339"/>
      <c r="P13" s="339"/>
      <c r="Q13" s="339"/>
      <c r="R13" s="339"/>
    </row>
    <row r="14" spans="1:18" s="340" customFormat="1" ht="26.25" thickBot="1" x14ac:dyDescent="0.3">
      <c r="A14" s="349" t="s">
        <v>208</v>
      </c>
      <c r="B14" s="350" t="s">
        <v>16</v>
      </c>
      <c r="C14" s="350" t="s">
        <v>320</v>
      </c>
      <c r="D14" s="350" t="s">
        <v>326</v>
      </c>
      <c r="E14" s="351" t="s">
        <v>21</v>
      </c>
      <c r="F14" s="339"/>
      <c r="G14" s="339"/>
      <c r="H14" s="339"/>
      <c r="I14" s="339"/>
      <c r="J14" s="339"/>
      <c r="K14" s="339"/>
      <c r="L14" s="339"/>
      <c r="M14" s="339"/>
      <c r="N14" s="339"/>
      <c r="O14" s="339"/>
      <c r="P14" s="339"/>
      <c r="Q14" s="339"/>
      <c r="R14" s="339"/>
    </row>
    <row r="15" spans="1:18" s="340" customFormat="1" ht="20.100000000000001" customHeight="1" thickTop="1" x14ac:dyDescent="0.25">
      <c r="A15" s="352" t="s">
        <v>81</v>
      </c>
      <c r="B15" s="353" t="s">
        <v>464</v>
      </c>
      <c r="C15" s="354" t="s">
        <v>352</v>
      </c>
      <c r="D15" s="355">
        <f>3.2*2</f>
        <v>6.4</v>
      </c>
      <c r="E15" s="356">
        <f>ROUND('Comp ACESSIBIL'!J24*RESUMO!D15,2)</f>
        <v>2066.1799999999998</v>
      </c>
      <c r="F15" s="636"/>
      <c r="G15" s="339"/>
      <c r="H15" s="339"/>
      <c r="I15" s="339"/>
      <c r="J15" s="339"/>
      <c r="K15" s="339"/>
      <c r="L15" s="339"/>
      <c r="M15" s="339"/>
      <c r="N15" s="339"/>
      <c r="O15" s="339"/>
      <c r="P15" s="339"/>
      <c r="Q15" s="339"/>
      <c r="R15" s="339"/>
    </row>
    <row r="16" spans="1:18" s="340" customFormat="1" ht="20.100000000000001" customHeight="1" x14ac:dyDescent="0.25">
      <c r="A16" s="352" t="s">
        <v>106</v>
      </c>
      <c r="B16" s="353" t="s">
        <v>1210</v>
      </c>
      <c r="C16" s="354" t="s">
        <v>75</v>
      </c>
      <c r="D16" s="355">
        <v>6</v>
      </c>
      <c r="E16" s="356">
        <f>ROUND('Comp ACESSIBIL'!J776*RESUMO!D16,2)</f>
        <v>46502.7</v>
      </c>
      <c r="F16" s="636"/>
      <c r="G16" s="339"/>
      <c r="H16" s="339"/>
      <c r="I16" s="339"/>
      <c r="J16" s="339"/>
      <c r="K16" s="339"/>
      <c r="L16" s="339"/>
      <c r="M16" s="339"/>
      <c r="N16" s="339"/>
      <c r="O16" s="339"/>
      <c r="P16" s="339"/>
      <c r="Q16" s="339"/>
      <c r="R16" s="339"/>
    </row>
    <row r="17" spans="1:18" s="340" customFormat="1" ht="20.100000000000001" customHeight="1" x14ac:dyDescent="0.25">
      <c r="A17" s="352" t="s">
        <v>167</v>
      </c>
      <c r="B17" s="353" t="s">
        <v>465</v>
      </c>
      <c r="C17" s="354" t="s">
        <v>75</v>
      </c>
      <c r="D17" s="355">
        <v>1</v>
      </c>
      <c r="E17" s="356">
        <f>WCs!H49</f>
        <v>114746.36999999998</v>
      </c>
      <c r="F17" s="636"/>
      <c r="G17" s="339"/>
      <c r="H17" s="339"/>
      <c r="I17" s="339"/>
      <c r="J17" s="339"/>
      <c r="K17" s="339"/>
      <c r="L17" s="339"/>
      <c r="M17" s="339"/>
      <c r="N17" s="339"/>
      <c r="O17" s="339"/>
      <c r="P17" s="339"/>
      <c r="Q17" s="339"/>
      <c r="R17" s="339"/>
    </row>
    <row r="18" spans="1:18" s="340" customFormat="1" ht="20.100000000000001" customHeight="1" x14ac:dyDescent="0.25">
      <c r="A18" s="352" t="s">
        <v>196</v>
      </c>
      <c r="B18" s="353" t="s">
        <v>466</v>
      </c>
      <c r="C18" s="354" t="s">
        <v>75</v>
      </c>
      <c r="D18" s="355">
        <v>1</v>
      </c>
      <c r="E18" s="356">
        <f>TOMADAS!$E$540+ELEVADOR!$F$26</f>
        <v>34741.609999999913</v>
      </c>
      <c r="F18" s="636"/>
      <c r="G18" s="339"/>
      <c r="H18" s="339"/>
      <c r="I18" s="339"/>
      <c r="J18" s="339"/>
      <c r="K18" s="339"/>
      <c r="L18" s="339"/>
      <c r="M18" s="339"/>
      <c r="N18" s="339"/>
      <c r="O18" s="339"/>
      <c r="P18" s="339"/>
      <c r="Q18" s="339"/>
      <c r="R18" s="339"/>
    </row>
    <row r="19" spans="1:18" s="360" customFormat="1" ht="20.100000000000001" customHeight="1" x14ac:dyDescent="0.25">
      <c r="A19" s="352" t="s">
        <v>197</v>
      </c>
      <c r="B19" s="353" t="s">
        <v>467</v>
      </c>
      <c r="C19" s="354" t="s">
        <v>75</v>
      </c>
      <c r="D19" s="355">
        <v>1</v>
      </c>
      <c r="E19" s="356">
        <f>INCÊNDIO!$H$19</f>
        <v>8077.630000000001</v>
      </c>
      <c r="F19" s="653"/>
      <c r="G19" s="357"/>
      <c r="H19" s="358"/>
      <c r="I19" s="359"/>
      <c r="J19" s="358"/>
      <c r="K19" s="358"/>
      <c r="L19" s="358"/>
      <c r="M19" s="358"/>
      <c r="N19" s="358"/>
      <c r="O19" s="358"/>
      <c r="P19" s="358"/>
      <c r="Q19" s="358"/>
      <c r="R19" s="358"/>
    </row>
    <row r="20" spans="1:18" s="360" customFormat="1" ht="20.100000000000001" customHeight="1" x14ac:dyDescent="0.25">
      <c r="A20" s="352" t="s">
        <v>377</v>
      </c>
      <c r="B20" s="353" t="s">
        <v>198</v>
      </c>
      <c r="C20" s="354" t="s">
        <v>75</v>
      </c>
      <c r="D20" s="355">
        <v>1</v>
      </c>
      <c r="E20" s="356">
        <f>SPDA!$H$21</f>
        <v>43934.500000000007</v>
      </c>
      <c r="F20" s="653"/>
      <c r="G20" s="357"/>
      <c r="H20" s="358"/>
      <c r="I20" s="359"/>
      <c r="J20" s="358"/>
      <c r="K20" s="358"/>
      <c r="L20" s="358"/>
      <c r="M20" s="358"/>
      <c r="N20" s="358"/>
      <c r="O20" s="358"/>
      <c r="P20" s="358"/>
      <c r="Q20" s="358"/>
      <c r="R20" s="358"/>
    </row>
    <row r="21" spans="1:18" s="360" customFormat="1" ht="20.100000000000001" customHeight="1" x14ac:dyDescent="0.25">
      <c r="A21" s="352" t="s">
        <v>469</v>
      </c>
      <c r="B21" s="353" t="s">
        <v>468</v>
      </c>
      <c r="C21" s="354" t="s">
        <v>75</v>
      </c>
      <c r="D21" s="355">
        <v>1</v>
      </c>
      <c r="E21" s="356">
        <f>HIDRANTE!$H$18</f>
        <v>42192.7</v>
      </c>
      <c r="F21" s="653"/>
      <c r="G21" s="357"/>
      <c r="H21" s="358"/>
      <c r="I21" s="359"/>
      <c r="J21" s="358"/>
      <c r="K21" s="358"/>
      <c r="L21" s="358"/>
      <c r="M21" s="358"/>
      <c r="N21" s="358"/>
      <c r="O21" s="358"/>
      <c r="P21" s="358"/>
      <c r="Q21" s="358"/>
      <c r="R21" s="358"/>
    </row>
    <row r="22" spans="1:18" s="360" customFormat="1" ht="33.75" customHeight="1" x14ac:dyDescent="0.25">
      <c r="A22" s="352" t="s">
        <v>701</v>
      </c>
      <c r="B22" s="361" t="s">
        <v>470</v>
      </c>
      <c r="C22" s="362" t="s">
        <v>75</v>
      </c>
      <c r="D22" s="363">
        <v>1</v>
      </c>
      <c r="E22" s="356">
        <f>ACESSIBIL!F92</f>
        <v>324092.88</v>
      </c>
      <c r="F22" s="653"/>
      <c r="G22" s="357"/>
      <c r="H22" s="358"/>
      <c r="I22" s="359"/>
      <c r="J22" s="358"/>
      <c r="K22" s="358"/>
      <c r="L22" s="358"/>
      <c r="M22" s="358"/>
      <c r="N22" s="358"/>
      <c r="O22" s="358"/>
      <c r="P22" s="358"/>
      <c r="Q22" s="358"/>
      <c r="R22" s="358"/>
    </row>
    <row r="23" spans="1:18" s="360" customFormat="1" ht="33.75" customHeight="1" thickBot="1" x14ac:dyDescent="0.3">
      <c r="A23" s="352" t="s">
        <v>705</v>
      </c>
      <c r="B23" s="361" t="s">
        <v>341</v>
      </c>
      <c r="C23" s="362" t="s">
        <v>75</v>
      </c>
      <c r="D23" s="363">
        <v>1</v>
      </c>
      <c r="E23" s="356">
        <f>'COMP TOM E ATERR'!J50</f>
        <v>26179.83</v>
      </c>
      <c r="F23" s="653"/>
      <c r="G23" s="357"/>
      <c r="H23" s="358"/>
      <c r="I23" s="359"/>
      <c r="J23" s="358"/>
      <c r="K23" s="358"/>
      <c r="L23" s="358"/>
      <c r="M23" s="358"/>
      <c r="N23" s="358"/>
      <c r="O23" s="358"/>
      <c r="P23" s="358"/>
      <c r="Q23" s="358"/>
      <c r="R23" s="358"/>
    </row>
    <row r="24" spans="1:18" s="367" customFormat="1" ht="20.100000000000001" customHeight="1" thickBot="1" x14ac:dyDescent="0.3">
      <c r="A24" s="677" t="s">
        <v>459</v>
      </c>
      <c r="B24" s="678"/>
      <c r="C24" s="678"/>
      <c r="D24" s="679"/>
      <c r="E24" s="364">
        <f>SUM(E15:E23)</f>
        <v>642534.39999999979</v>
      </c>
      <c r="F24" s="365"/>
      <c r="G24" s="365"/>
      <c r="H24" s="365"/>
      <c r="I24" s="365"/>
      <c r="J24" s="366"/>
      <c r="K24" s="365"/>
      <c r="L24" s="365"/>
      <c r="M24" s="365"/>
      <c r="N24" s="365"/>
      <c r="O24" s="365"/>
      <c r="P24" s="365"/>
      <c r="Q24" s="365"/>
      <c r="R24" s="365"/>
    </row>
    <row r="25" spans="1:18" s="368" customFormat="1" ht="20.100000000000001" customHeight="1" x14ac:dyDescent="0.2">
      <c r="F25" s="369"/>
      <c r="G25" s="369"/>
      <c r="H25" s="369"/>
      <c r="I25" s="369"/>
      <c r="J25" s="369"/>
      <c r="K25" s="369"/>
      <c r="L25" s="369"/>
      <c r="M25" s="369"/>
      <c r="N25" s="369"/>
      <c r="O25" s="369"/>
      <c r="P25" s="369"/>
      <c r="Q25" s="369"/>
      <c r="R25" s="369"/>
    </row>
    <row r="26" spans="1:18" s="368" customFormat="1" x14ac:dyDescent="0.2">
      <c r="E26" s="370"/>
      <c r="F26" s="369"/>
      <c r="G26" s="369"/>
      <c r="H26" s="369"/>
      <c r="I26" s="369"/>
      <c r="J26" s="369"/>
      <c r="K26" s="369"/>
      <c r="L26" s="369"/>
      <c r="M26" s="369"/>
      <c r="N26" s="369"/>
      <c r="O26" s="369"/>
      <c r="P26" s="369"/>
      <c r="Q26" s="369"/>
      <c r="R26" s="369"/>
    </row>
    <row r="27" spans="1:18" s="368" customFormat="1" x14ac:dyDescent="0.2">
      <c r="F27" s="369"/>
      <c r="G27" s="369"/>
      <c r="H27" s="369"/>
      <c r="I27" s="369"/>
      <c r="J27" s="369"/>
      <c r="K27" s="369"/>
      <c r="L27" s="369"/>
      <c r="M27" s="369"/>
      <c r="N27" s="369"/>
      <c r="O27" s="369"/>
      <c r="P27" s="369"/>
      <c r="Q27" s="369"/>
      <c r="R27" s="369"/>
    </row>
    <row r="28" spans="1:18" s="368" customFormat="1" x14ac:dyDescent="0.2">
      <c r="F28" s="369"/>
      <c r="G28" s="369"/>
      <c r="H28" s="369"/>
      <c r="I28" s="369"/>
      <c r="J28" s="369"/>
      <c r="K28" s="369"/>
      <c r="L28" s="369"/>
      <c r="M28" s="369"/>
      <c r="N28" s="369"/>
      <c r="O28" s="369"/>
      <c r="P28" s="369"/>
      <c r="Q28" s="369"/>
      <c r="R28" s="369"/>
    </row>
    <row r="29" spans="1:18" s="368" customFormat="1" x14ac:dyDescent="0.2">
      <c r="F29" s="369"/>
      <c r="G29" s="369"/>
      <c r="H29" s="369"/>
      <c r="I29" s="369"/>
      <c r="J29" s="369"/>
      <c r="K29" s="369"/>
      <c r="L29" s="369"/>
      <c r="M29" s="369"/>
      <c r="N29" s="369"/>
      <c r="O29" s="369"/>
      <c r="P29" s="369"/>
      <c r="Q29" s="369"/>
      <c r="R29" s="369"/>
    </row>
    <row r="30" spans="1:18" s="368" customFormat="1" x14ac:dyDescent="0.2">
      <c r="F30" s="369"/>
      <c r="G30" s="369"/>
      <c r="H30" s="369"/>
      <c r="I30" s="369"/>
      <c r="J30" s="369"/>
      <c r="K30" s="369"/>
      <c r="L30" s="369"/>
      <c r="M30" s="369"/>
      <c r="N30" s="369"/>
      <c r="O30" s="369"/>
      <c r="P30" s="369"/>
      <c r="Q30" s="369"/>
      <c r="R30" s="369"/>
    </row>
    <row r="31" spans="1:18" s="368" customFormat="1" x14ac:dyDescent="0.2">
      <c r="F31" s="369"/>
      <c r="G31" s="369"/>
      <c r="H31" s="369"/>
      <c r="I31" s="369"/>
      <c r="J31" s="369"/>
      <c r="K31" s="369"/>
      <c r="L31" s="369"/>
      <c r="M31" s="369"/>
      <c r="N31" s="369"/>
      <c r="O31" s="369"/>
      <c r="P31" s="369"/>
      <c r="Q31" s="369"/>
      <c r="R31" s="369"/>
    </row>
    <row r="32" spans="1:18" s="368" customFormat="1" x14ac:dyDescent="0.2">
      <c r="F32" s="369"/>
      <c r="G32" s="369"/>
      <c r="H32" s="369"/>
      <c r="I32" s="369"/>
      <c r="J32" s="369"/>
      <c r="K32" s="369"/>
      <c r="L32" s="369"/>
      <c r="M32" s="369"/>
      <c r="N32" s="369"/>
      <c r="O32" s="369"/>
      <c r="P32" s="369"/>
      <c r="Q32" s="369"/>
      <c r="R32" s="369"/>
    </row>
    <row r="33" spans="6:18" s="368" customFormat="1" x14ac:dyDescent="0.2">
      <c r="F33" s="369"/>
      <c r="G33" s="369"/>
      <c r="H33" s="369"/>
      <c r="I33" s="369"/>
      <c r="J33" s="369"/>
      <c r="K33" s="369"/>
      <c r="L33" s="369"/>
      <c r="M33" s="369"/>
      <c r="N33" s="369"/>
      <c r="O33" s="369"/>
      <c r="P33" s="369"/>
      <c r="Q33" s="369"/>
      <c r="R33" s="369"/>
    </row>
    <row r="34" spans="6:18" s="368" customFormat="1" x14ac:dyDescent="0.2">
      <c r="F34" s="369"/>
      <c r="G34" s="369"/>
      <c r="H34" s="369"/>
      <c r="I34" s="369"/>
      <c r="J34" s="369"/>
      <c r="K34" s="369"/>
      <c r="L34" s="369"/>
      <c r="M34" s="369"/>
      <c r="N34" s="369"/>
      <c r="O34" s="369"/>
      <c r="P34" s="369"/>
      <c r="Q34" s="369"/>
      <c r="R34" s="369"/>
    </row>
    <row r="35" spans="6:18" s="368" customFormat="1" x14ac:dyDescent="0.2">
      <c r="F35" s="369"/>
      <c r="G35" s="369"/>
      <c r="H35" s="369"/>
      <c r="I35" s="369"/>
      <c r="J35" s="369"/>
      <c r="K35" s="369"/>
      <c r="L35" s="369"/>
      <c r="M35" s="369"/>
      <c r="N35" s="369"/>
      <c r="O35" s="369"/>
      <c r="P35" s="369"/>
      <c r="Q35" s="369"/>
      <c r="R35" s="369"/>
    </row>
    <row r="36" spans="6:18" s="368" customFormat="1" x14ac:dyDescent="0.2">
      <c r="F36" s="369"/>
      <c r="G36" s="369"/>
      <c r="H36" s="369"/>
      <c r="I36" s="369"/>
      <c r="J36" s="369"/>
      <c r="K36" s="369"/>
      <c r="L36" s="369"/>
      <c r="M36" s="369"/>
      <c r="N36" s="369"/>
      <c r="O36" s="369"/>
      <c r="P36" s="369"/>
      <c r="Q36" s="369"/>
      <c r="R36" s="369"/>
    </row>
    <row r="37" spans="6:18" s="368" customFormat="1" x14ac:dyDescent="0.2">
      <c r="F37" s="369"/>
      <c r="G37" s="369"/>
      <c r="H37" s="369"/>
      <c r="I37" s="369"/>
      <c r="J37" s="369"/>
      <c r="K37" s="369"/>
      <c r="L37" s="369"/>
      <c r="M37" s="369"/>
      <c r="N37" s="369"/>
      <c r="O37" s="369"/>
      <c r="P37" s="369"/>
      <c r="Q37" s="369"/>
      <c r="R37" s="369"/>
    </row>
    <row r="38" spans="6:18" s="368" customFormat="1" x14ac:dyDescent="0.2">
      <c r="F38" s="369"/>
      <c r="G38" s="369"/>
      <c r="H38" s="369"/>
      <c r="I38" s="369"/>
      <c r="J38" s="369"/>
      <c r="K38" s="369"/>
      <c r="L38" s="369"/>
      <c r="M38" s="369"/>
      <c r="N38" s="369"/>
      <c r="O38" s="369"/>
      <c r="P38" s="369"/>
      <c r="Q38" s="369"/>
      <c r="R38" s="369"/>
    </row>
    <row r="39" spans="6:18" s="368" customFormat="1" x14ac:dyDescent="0.2">
      <c r="F39" s="369"/>
      <c r="G39" s="369"/>
      <c r="H39" s="369"/>
      <c r="I39" s="369"/>
      <c r="J39" s="369"/>
      <c r="K39" s="369"/>
      <c r="L39" s="369"/>
      <c r="M39" s="369"/>
      <c r="N39" s="369"/>
      <c r="O39" s="369"/>
      <c r="P39" s="369"/>
      <c r="Q39" s="369"/>
      <c r="R39" s="369"/>
    </row>
    <row r="40" spans="6:18" s="368" customFormat="1" x14ac:dyDescent="0.2">
      <c r="F40" s="369"/>
      <c r="G40" s="369"/>
      <c r="H40" s="369"/>
      <c r="I40" s="369"/>
      <c r="J40" s="369"/>
      <c r="K40" s="369"/>
      <c r="L40" s="369"/>
      <c r="M40" s="369"/>
      <c r="N40" s="369"/>
      <c r="O40" s="369"/>
      <c r="P40" s="369"/>
      <c r="Q40" s="369"/>
      <c r="R40" s="369"/>
    </row>
    <row r="41" spans="6:18" s="368" customFormat="1" x14ac:dyDescent="0.2">
      <c r="F41" s="369"/>
      <c r="G41" s="369"/>
      <c r="H41" s="369"/>
      <c r="I41" s="369"/>
      <c r="J41" s="369"/>
      <c r="K41" s="369"/>
      <c r="L41" s="369"/>
      <c r="M41" s="369"/>
      <c r="N41" s="369"/>
      <c r="O41" s="369"/>
      <c r="P41" s="369"/>
      <c r="Q41" s="369"/>
      <c r="R41" s="369"/>
    </row>
    <row r="42" spans="6:18" s="368" customFormat="1" x14ac:dyDescent="0.2">
      <c r="F42" s="369"/>
      <c r="G42" s="369"/>
      <c r="H42" s="369"/>
      <c r="I42" s="369"/>
      <c r="J42" s="369"/>
      <c r="K42" s="369"/>
      <c r="L42" s="369"/>
      <c r="M42" s="369"/>
      <c r="N42" s="369"/>
      <c r="O42" s="369"/>
      <c r="P42" s="369"/>
      <c r="Q42" s="369"/>
      <c r="R42" s="369"/>
    </row>
    <row r="43" spans="6:18" s="368" customFormat="1" x14ac:dyDescent="0.2">
      <c r="F43" s="369"/>
      <c r="G43" s="369"/>
      <c r="H43" s="369"/>
      <c r="I43" s="369"/>
      <c r="J43" s="369"/>
      <c r="K43" s="369"/>
      <c r="L43" s="369"/>
      <c r="M43" s="369"/>
      <c r="N43" s="369"/>
      <c r="O43" s="369"/>
      <c r="P43" s="369"/>
      <c r="Q43" s="369"/>
      <c r="R43" s="369"/>
    </row>
    <row r="44" spans="6:18" s="368" customFormat="1" x14ac:dyDescent="0.2">
      <c r="F44" s="369"/>
      <c r="G44" s="369"/>
      <c r="H44" s="369"/>
      <c r="I44" s="369"/>
      <c r="J44" s="369"/>
      <c r="K44" s="369"/>
      <c r="L44" s="369"/>
      <c r="M44" s="369"/>
      <c r="N44" s="369"/>
      <c r="O44" s="369"/>
      <c r="P44" s="369"/>
      <c r="Q44" s="369"/>
      <c r="R44" s="369"/>
    </row>
    <row r="45" spans="6:18" s="368" customFormat="1" x14ac:dyDescent="0.2">
      <c r="F45" s="369"/>
      <c r="G45" s="369"/>
      <c r="H45" s="369"/>
      <c r="I45" s="369"/>
      <c r="J45" s="369"/>
      <c r="K45" s="369"/>
      <c r="L45" s="369"/>
      <c r="M45" s="369"/>
      <c r="N45" s="369"/>
      <c r="O45" s="369"/>
      <c r="P45" s="369"/>
      <c r="Q45" s="369"/>
      <c r="R45" s="369"/>
    </row>
    <row r="46" spans="6:18" s="368" customFormat="1" x14ac:dyDescent="0.2">
      <c r="F46" s="369"/>
      <c r="G46" s="369"/>
      <c r="H46" s="369"/>
      <c r="I46" s="369"/>
      <c r="J46" s="369"/>
      <c r="K46" s="369"/>
      <c r="L46" s="369"/>
      <c r="M46" s="369"/>
      <c r="N46" s="369"/>
      <c r="O46" s="369"/>
      <c r="P46" s="369"/>
      <c r="Q46" s="369"/>
      <c r="R46" s="369"/>
    </row>
  </sheetData>
  <sheetProtection selectLockedCells="1" selectUnlockedCells="1"/>
  <mergeCells count="8">
    <mergeCell ref="A12:E12"/>
    <mergeCell ref="A24:D24"/>
    <mergeCell ref="B1:E1"/>
    <mergeCell ref="B2:E2"/>
    <mergeCell ref="B3:E3"/>
    <mergeCell ref="C4:E4"/>
    <mergeCell ref="C5:E5"/>
    <mergeCell ref="A6:E6"/>
  </mergeCells>
  <printOptions horizontalCentered="1"/>
  <pageMargins left="0.59055118110236227" right="0.59055118110236227" top="1.1811023622047245" bottom="0.78740157480314965" header="0.51181102362204722" footer="0.39370078740157483"/>
  <pageSetup paperSize="9" scale="95" firstPageNumber="0" orientation="portrait" r:id="rId1"/>
  <headerFooter alignWithMargins="0">
    <oddFooter xml:space="preserve">&amp;C&amp;"Times New Roman,Normal"&amp;9	                                           </oddFooter>
  </headerFooter>
  <drawing r:id="rId2"/>
  <legacyDrawing r:id="rId3"/>
  <oleObjects>
    <mc:AlternateContent xmlns:mc="http://schemas.openxmlformats.org/markup-compatibility/2006">
      <mc:Choice Requires="x14">
        <oleObject progId="Figura do Microsoft Photo Editor 3.0" shapeId="20481" r:id="rId4">
          <objectPr defaultSize="0" autoPict="0" r:id="rId5">
            <anchor moveWithCells="1" sizeWithCells="1">
              <from>
                <xdr:col>0</xdr:col>
                <xdr:colOff>0</xdr:colOff>
                <xdr:row>0</xdr:row>
                <xdr:rowOff>57150</xdr:rowOff>
              </from>
              <to>
                <xdr:col>0</xdr:col>
                <xdr:colOff>714375</xdr:colOff>
                <xdr:row>1</xdr:row>
                <xdr:rowOff>104775</xdr:rowOff>
              </to>
            </anchor>
          </objectPr>
        </oleObject>
      </mc:Choice>
      <mc:Fallback>
        <oleObject progId="Figura do Microsoft Photo Editor 3.0" shapeId="20481" r:id="rId4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P38"/>
  <sheetViews>
    <sheetView showGridLines="0" zoomScaleNormal="100" zoomScaleSheetLayoutView="100" workbookViewId="0">
      <selection activeCell="K13" sqref="K13"/>
    </sheetView>
  </sheetViews>
  <sheetFormatPr defaultColWidth="11.5703125" defaultRowHeight="12" x14ac:dyDescent="0.25"/>
  <cols>
    <col min="1" max="1" width="9.140625" style="289" bestFit="1" customWidth="1"/>
    <col min="2" max="2" width="37.5703125" style="414" customWidth="1"/>
    <col min="3" max="3" width="7.5703125" style="328" bestFit="1" customWidth="1"/>
    <col min="4" max="4" width="11" style="289" bestFit="1" customWidth="1"/>
    <col min="5" max="5" width="7.5703125" style="289" bestFit="1" customWidth="1"/>
    <col min="6" max="6" width="11.5703125" style="289" customWidth="1"/>
    <col min="7" max="7" width="6.5703125" style="289" bestFit="1" customWidth="1"/>
    <col min="8" max="8" width="11" style="289" bestFit="1" customWidth="1"/>
    <col min="9" max="9" width="5.42578125" style="289" bestFit="1" customWidth="1"/>
    <col min="10" max="10" width="11" style="289" bestFit="1" customWidth="1"/>
    <col min="11" max="11" width="5.42578125" style="289" bestFit="1" customWidth="1"/>
    <col min="12" max="12" width="11" style="289" bestFit="1" customWidth="1"/>
    <col min="13" max="13" width="5.42578125" style="289" bestFit="1" customWidth="1"/>
    <col min="14" max="14" width="11" style="289" bestFit="1" customWidth="1"/>
    <col min="15" max="15" width="6.42578125" style="289" bestFit="1" customWidth="1"/>
    <col min="16" max="16" width="11" style="289" bestFit="1" customWidth="1"/>
    <col min="17" max="252" width="11.5703125" style="289"/>
    <col min="253" max="253" width="9.140625" style="289" bestFit="1" customWidth="1"/>
    <col min="254" max="254" width="37.5703125" style="289" customWidth="1"/>
    <col min="255" max="255" width="7.5703125" style="289" bestFit="1" customWidth="1"/>
    <col min="256" max="256" width="11" style="289" bestFit="1" customWidth="1"/>
    <col min="257" max="257" width="7.5703125" style="289" bestFit="1" customWidth="1"/>
    <col min="258" max="258" width="11.5703125" style="289" customWidth="1"/>
    <col min="259" max="259" width="6.5703125" style="289" bestFit="1" customWidth="1"/>
    <col min="260" max="260" width="11" style="289" bestFit="1" customWidth="1"/>
    <col min="261" max="261" width="5.42578125" style="289" bestFit="1" customWidth="1"/>
    <col min="262" max="262" width="11" style="289" bestFit="1" customWidth="1"/>
    <col min="263" max="263" width="5.42578125" style="289" bestFit="1" customWidth="1"/>
    <col min="264" max="264" width="11" style="289" bestFit="1" customWidth="1"/>
    <col min="265" max="265" width="5.42578125" style="289" bestFit="1" customWidth="1"/>
    <col min="266" max="266" width="11" style="289" bestFit="1" customWidth="1"/>
    <col min="267" max="267" width="5.42578125" style="289" bestFit="1" customWidth="1"/>
    <col min="268" max="268" width="11" style="289" bestFit="1" customWidth="1"/>
    <col min="269" max="269" width="6.42578125" style="289" bestFit="1" customWidth="1"/>
    <col min="270" max="270" width="11" style="289" bestFit="1" customWidth="1"/>
    <col min="271" max="508" width="11.5703125" style="289"/>
    <col min="509" max="509" width="9.140625" style="289" bestFit="1" customWidth="1"/>
    <col min="510" max="510" width="37.5703125" style="289" customWidth="1"/>
    <col min="511" max="511" width="7.5703125" style="289" bestFit="1" customWidth="1"/>
    <col min="512" max="512" width="11" style="289" bestFit="1" customWidth="1"/>
    <col min="513" max="513" width="7.5703125" style="289" bestFit="1" customWidth="1"/>
    <col min="514" max="514" width="11.5703125" style="289" customWidth="1"/>
    <col min="515" max="515" width="6.5703125" style="289" bestFit="1" customWidth="1"/>
    <col min="516" max="516" width="11" style="289" bestFit="1" customWidth="1"/>
    <col min="517" max="517" width="5.42578125" style="289" bestFit="1" customWidth="1"/>
    <col min="518" max="518" width="11" style="289" bestFit="1" customWidth="1"/>
    <col min="519" max="519" width="5.42578125" style="289" bestFit="1" customWidth="1"/>
    <col min="520" max="520" width="11" style="289" bestFit="1" customWidth="1"/>
    <col min="521" max="521" width="5.42578125" style="289" bestFit="1" customWidth="1"/>
    <col min="522" max="522" width="11" style="289" bestFit="1" customWidth="1"/>
    <col min="523" max="523" width="5.42578125" style="289" bestFit="1" customWidth="1"/>
    <col min="524" max="524" width="11" style="289" bestFit="1" customWidth="1"/>
    <col min="525" max="525" width="6.42578125" style="289" bestFit="1" customWidth="1"/>
    <col min="526" max="526" width="11" style="289" bestFit="1" customWidth="1"/>
    <col min="527" max="764" width="11.5703125" style="289"/>
    <col min="765" max="765" width="9.140625" style="289" bestFit="1" customWidth="1"/>
    <col min="766" max="766" width="37.5703125" style="289" customWidth="1"/>
    <col min="767" max="767" width="7.5703125" style="289" bestFit="1" customWidth="1"/>
    <col min="768" max="768" width="11" style="289" bestFit="1" customWidth="1"/>
    <col min="769" max="769" width="7.5703125" style="289" bestFit="1" customWidth="1"/>
    <col min="770" max="770" width="11.5703125" style="289" customWidth="1"/>
    <col min="771" max="771" width="6.5703125" style="289" bestFit="1" customWidth="1"/>
    <col min="772" max="772" width="11" style="289" bestFit="1" customWidth="1"/>
    <col min="773" max="773" width="5.42578125" style="289" bestFit="1" customWidth="1"/>
    <col min="774" max="774" width="11" style="289" bestFit="1" customWidth="1"/>
    <col min="775" max="775" width="5.42578125" style="289" bestFit="1" customWidth="1"/>
    <col min="776" max="776" width="11" style="289" bestFit="1" customWidth="1"/>
    <col min="777" max="777" width="5.42578125" style="289" bestFit="1" customWidth="1"/>
    <col min="778" max="778" width="11" style="289" bestFit="1" customWidth="1"/>
    <col min="779" max="779" width="5.42578125" style="289" bestFit="1" customWidth="1"/>
    <col min="780" max="780" width="11" style="289" bestFit="1" customWidth="1"/>
    <col min="781" max="781" width="6.42578125" style="289" bestFit="1" customWidth="1"/>
    <col min="782" max="782" width="11" style="289" bestFit="1" customWidth="1"/>
    <col min="783" max="1020" width="11.5703125" style="289"/>
    <col min="1021" max="1021" width="9.140625" style="289" bestFit="1" customWidth="1"/>
    <col min="1022" max="1022" width="37.5703125" style="289" customWidth="1"/>
    <col min="1023" max="1023" width="7.5703125" style="289" bestFit="1" customWidth="1"/>
    <col min="1024" max="1024" width="11" style="289" bestFit="1" customWidth="1"/>
    <col min="1025" max="1025" width="7.5703125" style="289" bestFit="1" customWidth="1"/>
    <col min="1026" max="1026" width="11.5703125" style="289" customWidth="1"/>
    <col min="1027" max="1027" width="6.5703125" style="289" bestFit="1" customWidth="1"/>
    <col min="1028" max="1028" width="11" style="289" bestFit="1" customWidth="1"/>
    <col min="1029" max="1029" width="5.42578125" style="289" bestFit="1" customWidth="1"/>
    <col min="1030" max="1030" width="11" style="289" bestFit="1" customWidth="1"/>
    <col min="1031" max="1031" width="5.42578125" style="289" bestFit="1" customWidth="1"/>
    <col min="1032" max="1032" width="11" style="289" bestFit="1" customWidth="1"/>
    <col min="1033" max="1033" width="5.42578125" style="289" bestFit="1" customWidth="1"/>
    <col min="1034" max="1034" width="11" style="289" bestFit="1" customWidth="1"/>
    <col min="1035" max="1035" width="5.42578125" style="289" bestFit="1" customWidth="1"/>
    <col min="1036" max="1036" width="11" style="289" bestFit="1" customWidth="1"/>
    <col min="1037" max="1037" width="6.42578125" style="289" bestFit="1" customWidth="1"/>
    <col min="1038" max="1038" width="11" style="289" bestFit="1" customWidth="1"/>
    <col min="1039" max="1276" width="11.5703125" style="289"/>
    <col min="1277" max="1277" width="9.140625" style="289" bestFit="1" customWidth="1"/>
    <col min="1278" max="1278" width="37.5703125" style="289" customWidth="1"/>
    <col min="1279" max="1279" width="7.5703125" style="289" bestFit="1" customWidth="1"/>
    <col min="1280" max="1280" width="11" style="289" bestFit="1" customWidth="1"/>
    <col min="1281" max="1281" width="7.5703125" style="289" bestFit="1" customWidth="1"/>
    <col min="1282" max="1282" width="11.5703125" style="289" customWidth="1"/>
    <col min="1283" max="1283" width="6.5703125" style="289" bestFit="1" customWidth="1"/>
    <col min="1284" max="1284" width="11" style="289" bestFit="1" customWidth="1"/>
    <col min="1285" max="1285" width="5.42578125" style="289" bestFit="1" customWidth="1"/>
    <col min="1286" max="1286" width="11" style="289" bestFit="1" customWidth="1"/>
    <col min="1287" max="1287" width="5.42578125" style="289" bestFit="1" customWidth="1"/>
    <col min="1288" max="1288" width="11" style="289" bestFit="1" customWidth="1"/>
    <col min="1289" max="1289" width="5.42578125" style="289" bestFit="1" customWidth="1"/>
    <col min="1290" max="1290" width="11" style="289" bestFit="1" customWidth="1"/>
    <col min="1291" max="1291" width="5.42578125" style="289" bestFit="1" customWidth="1"/>
    <col min="1292" max="1292" width="11" style="289" bestFit="1" customWidth="1"/>
    <col min="1293" max="1293" width="6.42578125" style="289" bestFit="1" customWidth="1"/>
    <col min="1294" max="1294" width="11" style="289" bestFit="1" customWidth="1"/>
    <col min="1295" max="1532" width="11.5703125" style="289"/>
    <col min="1533" max="1533" width="9.140625" style="289" bestFit="1" customWidth="1"/>
    <col min="1534" max="1534" width="37.5703125" style="289" customWidth="1"/>
    <col min="1535" max="1535" width="7.5703125" style="289" bestFit="1" customWidth="1"/>
    <col min="1536" max="1536" width="11" style="289" bestFit="1" customWidth="1"/>
    <col min="1537" max="1537" width="7.5703125" style="289" bestFit="1" customWidth="1"/>
    <col min="1538" max="1538" width="11.5703125" style="289" customWidth="1"/>
    <col min="1539" max="1539" width="6.5703125" style="289" bestFit="1" customWidth="1"/>
    <col min="1540" max="1540" width="11" style="289" bestFit="1" customWidth="1"/>
    <col min="1541" max="1541" width="5.42578125" style="289" bestFit="1" customWidth="1"/>
    <col min="1542" max="1542" width="11" style="289" bestFit="1" customWidth="1"/>
    <col min="1543" max="1543" width="5.42578125" style="289" bestFit="1" customWidth="1"/>
    <col min="1544" max="1544" width="11" style="289" bestFit="1" customWidth="1"/>
    <col min="1545" max="1545" width="5.42578125" style="289" bestFit="1" customWidth="1"/>
    <col min="1546" max="1546" width="11" style="289" bestFit="1" customWidth="1"/>
    <col min="1547" max="1547" width="5.42578125" style="289" bestFit="1" customWidth="1"/>
    <col min="1548" max="1548" width="11" style="289" bestFit="1" customWidth="1"/>
    <col min="1549" max="1549" width="6.42578125" style="289" bestFit="1" customWidth="1"/>
    <col min="1550" max="1550" width="11" style="289" bestFit="1" customWidth="1"/>
    <col min="1551" max="1788" width="11.5703125" style="289"/>
    <col min="1789" max="1789" width="9.140625" style="289" bestFit="1" customWidth="1"/>
    <col min="1790" max="1790" width="37.5703125" style="289" customWidth="1"/>
    <col min="1791" max="1791" width="7.5703125" style="289" bestFit="1" customWidth="1"/>
    <col min="1792" max="1792" width="11" style="289" bestFit="1" customWidth="1"/>
    <col min="1793" max="1793" width="7.5703125" style="289" bestFit="1" customWidth="1"/>
    <col min="1794" max="1794" width="11.5703125" style="289" customWidth="1"/>
    <col min="1795" max="1795" width="6.5703125" style="289" bestFit="1" customWidth="1"/>
    <col min="1796" max="1796" width="11" style="289" bestFit="1" customWidth="1"/>
    <col min="1797" max="1797" width="5.42578125" style="289" bestFit="1" customWidth="1"/>
    <col min="1798" max="1798" width="11" style="289" bestFit="1" customWidth="1"/>
    <col min="1799" max="1799" width="5.42578125" style="289" bestFit="1" customWidth="1"/>
    <col min="1800" max="1800" width="11" style="289" bestFit="1" customWidth="1"/>
    <col min="1801" max="1801" width="5.42578125" style="289" bestFit="1" customWidth="1"/>
    <col min="1802" max="1802" width="11" style="289" bestFit="1" customWidth="1"/>
    <col min="1803" max="1803" width="5.42578125" style="289" bestFit="1" customWidth="1"/>
    <col min="1804" max="1804" width="11" style="289" bestFit="1" customWidth="1"/>
    <col min="1805" max="1805" width="6.42578125" style="289" bestFit="1" customWidth="1"/>
    <col min="1806" max="1806" width="11" style="289" bestFit="1" customWidth="1"/>
    <col min="1807" max="2044" width="11.5703125" style="289"/>
    <col min="2045" max="2045" width="9.140625" style="289" bestFit="1" customWidth="1"/>
    <col min="2046" max="2046" width="37.5703125" style="289" customWidth="1"/>
    <col min="2047" max="2047" width="7.5703125" style="289" bestFit="1" customWidth="1"/>
    <col min="2048" max="2048" width="11" style="289" bestFit="1" customWidth="1"/>
    <col min="2049" max="2049" width="7.5703125" style="289" bestFit="1" customWidth="1"/>
    <col min="2050" max="2050" width="11.5703125" style="289" customWidth="1"/>
    <col min="2051" max="2051" width="6.5703125" style="289" bestFit="1" customWidth="1"/>
    <col min="2052" max="2052" width="11" style="289" bestFit="1" customWidth="1"/>
    <col min="2053" max="2053" width="5.42578125" style="289" bestFit="1" customWidth="1"/>
    <col min="2054" max="2054" width="11" style="289" bestFit="1" customWidth="1"/>
    <col min="2055" max="2055" width="5.42578125" style="289" bestFit="1" customWidth="1"/>
    <col min="2056" max="2056" width="11" style="289" bestFit="1" customWidth="1"/>
    <col min="2057" max="2057" width="5.42578125" style="289" bestFit="1" customWidth="1"/>
    <col min="2058" max="2058" width="11" style="289" bestFit="1" customWidth="1"/>
    <col min="2059" max="2059" width="5.42578125" style="289" bestFit="1" customWidth="1"/>
    <col min="2060" max="2060" width="11" style="289" bestFit="1" customWidth="1"/>
    <col min="2061" max="2061" width="6.42578125" style="289" bestFit="1" customWidth="1"/>
    <col min="2062" max="2062" width="11" style="289" bestFit="1" customWidth="1"/>
    <col min="2063" max="2300" width="11.5703125" style="289"/>
    <col min="2301" max="2301" width="9.140625" style="289" bestFit="1" customWidth="1"/>
    <col min="2302" max="2302" width="37.5703125" style="289" customWidth="1"/>
    <col min="2303" max="2303" width="7.5703125" style="289" bestFit="1" customWidth="1"/>
    <col min="2304" max="2304" width="11" style="289" bestFit="1" customWidth="1"/>
    <col min="2305" max="2305" width="7.5703125" style="289" bestFit="1" customWidth="1"/>
    <col min="2306" max="2306" width="11.5703125" style="289" customWidth="1"/>
    <col min="2307" max="2307" width="6.5703125" style="289" bestFit="1" customWidth="1"/>
    <col min="2308" max="2308" width="11" style="289" bestFit="1" customWidth="1"/>
    <col min="2309" max="2309" width="5.42578125" style="289" bestFit="1" customWidth="1"/>
    <col min="2310" max="2310" width="11" style="289" bestFit="1" customWidth="1"/>
    <col min="2311" max="2311" width="5.42578125" style="289" bestFit="1" customWidth="1"/>
    <col min="2312" max="2312" width="11" style="289" bestFit="1" customWidth="1"/>
    <col min="2313" max="2313" width="5.42578125" style="289" bestFit="1" customWidth="1"/>
    <col min="2314" max="2314" width="11" style="289" bestFit="1" customWidth="1"/>
    <col min="2315" max="2315" width="5.42578125" style="289" bestFit="1" customWidth="1"/>
    <col min="2316" max="2316" width="11" style="289" bestFit="1" customWidth="1"/>
    <col min="2317" max="2317" width="6.42578125" style="289" bestFit="1" customWidth="1"/>
    <col min="2318" max="2318" width="11" style="289" bestFit="1" customWidth="1"/>
    <col min="2319" max="2556" width="11.5703125" style="289"/>
    <col min="2557" max="2557" width="9.140625" style="289" bestFit="1" customWidth="1"/>
    <col min="2558" max="2558" width="37.5703125" style="289" customWidth="1"/>
    <col min="2559" max="2559" width="7.5703125" style="289" bestFit="1" customWidth="1"/>
    <col min="2560" max="2560" width="11" style="289" bestFit="1" customWidth="1"/>
    <col min="2561" max="2561" width="7.5703125" style="289" bestFit="1" customWidth="1"/>
    <col min="2562" max="2562" width="11.5703125" style="289" customWidth="1"/>
    <col min="2563" max="2563" width="6.5703125" style="289" bestFit="1" customWidth="1"/>
    <col min="2564" max="2564" width="11" style="289" bestFit="1" customWidth="1"/>
    <col min="2565" max="2565" width="5.42578125" style="289" bestFit="1" customWidth="1"/>
    <col min="2566" max="2566" width="11" style="289" bestFit="1" customWidth="1"/>
    <col min="2567" max="2567" width="5.42578125" style="289" bestFit="1" customWidth="1"/>
    <col min="2568" max="2568" width="11" style="289" bestFit="1" customWidth="1"/>
    <col min="2569" max="2569" width="5.42578125" style="289" bestFit="1" customWidth="1"/>
    <col min="2570" max="2570" width="11" style="289" bestFit="1" customWidth="1"/>
    <col min="2571" max="2571" width="5.42578125" style="289" bestFit="1" customWidth="1"/>
    <col min="2572" max="2572" width="11" style="289" bestFit="1" customWidth="1"/>
    <col min="2573" max="2573" width="6.42578125" style="289" bestFit="1" customWidth="1"/>
    <col min="2574" max="2574" width="11" style="289" bestFit="1" customWidth="1"/>
    <col min="2575" max="2812" width="11.5703125" style="289"/>
    <col min="2813" max="2813" width="9.140625" style="289" bestFit="1" customWidth="1"/>
    <col min="2814" max="2814" width="37.5703125" style="289" customWidth="1"/>
    <col min="2815" max="2815" width="7.5703125" style="289" bestFit="1" customWidth="1"/>
    <col min="2816" max="2816" width="11" style="289" bestFit="1" customWidth="1"/>
    <col min="2817" max="2817" width="7.5703125" style="289" bestFit="1" customWidth="1"/>
    <col min="2818" max="2818" width="11.5703125" style="289" customWidth="1"/>
    <col min="2819" max="2819" width="6.5703125" style="289" bestFit="1" customWidth="1"/>
    <col min="2820" max="2820" width="11" style="289" bestFit="1" customWidth="1"/>
    <col min="2821" max="2821" width="5.42578125" style="289" bestFit="1" customWidth="1"/>
    <col min="2822" max="2822" width="11" style="289" bestFit="1" customWidth="1"/>
    <col min="2823" max="2823" width="5.42578125" style="289" bestFit="1" customWidth="1"/>
    <col min="2824" max="2824" width="11" style="289" bestFit="1" customWidth="1"/>
    <col min="2825" max="2825" width="5.42578125" style="289" bestFit="1" customWidth="1"/>
    <col min="2826" max="2826" width="11" style="289" bestFit="1" customWidth="1"/>
    <col min="2827" max="2827" width="5.42578125" style="289" bestFit="1" customWidth="1"/>
    <col min="2828" max="2828" width="11" style="289" bestFit="1" customWidth="1"/>
    <col min="2829" max="2829" width="6.42578125" style="289" bestFit="1" customWidth="1"/>
    <col min="2830" max="2830" width="11" style="289" bestFit="1" customWidth="1"/>
    <col min="2831" max="3068" width="11.5703125" style="289"/>
    <col min="3069" max="3069" width="9.140625" style="289" bestFit="1" customWidth="1"/>
    <col min="3070" max="3070" width="37.5703125" style="289" customWidth="1"/>
    <col min="3071" max="3071" width="7.5703125" style="289" bestFit="1" customWidth="1"/>
    <col min="3072" max="3072" width="11" style="289" bestFit="1" customWidth="1"/>
    <col min="3073" max="3073" width="7.5703125" style="289" bestFit="1" customWidth="1"/>
    <col min="3074" max="3074" width="11.5703125" style="289" customWidth="1"/>
    <col min="3075" max="3075" width="6.5703125" style="289" bestFit="1" customWidth="1"/>
    <col min="3076" max="3076" width="11" style="289" bestFit="1" customWidth="1"/>
    <col min="3077" max="3077" width="5.42578125" style="289" bestFit="1" customWidth="1"/>
    <col min="3078" max="3078" width="11" style="289" bestFit="1" customWidth="1"/>
    <col min="3079" max="3079" width="5.42578125" style="289" bestFit="1" customWidth="1"/>
    <col min="3080" max="3080" width="11" style="289" bestFit="1" customWidth="1"/>
    <col min="3081" max="3081" width="5.42578125" style="289" bestFit="1" customWidth="1"/>
    <col min="3082" max="3082" width="11" style="289" bestFit="1" customWidth="1"/>
    <col min="3083" max="3083" width="5.42578125" style="289" bestFit="1" customWidth="1"/>
    <col min="3084" max="3084" width="11" style="289" bestFit="1" customWidth="1"/>
    <col min="3085" max="3085" width="6.42578125" style="289" bestFit="1" customWidth="1"/>
    <col min="3086" max="3086" width="11" style="289" bestFit="1" customWidth="1"/>
    <col min="3087" max="3324" width="11.5703125" style="289"/>
    <col min="3325" max="3325" width="9.140625" style="289" bestFit="1" customWidth="1"/>
    <col min="3326" max="3326" width="37.5703125" style="289" customWidth="1"/>
    <col min="3327" max="3327" width="7.5703125" style="289" bestFit="1" customWidth="1"/>
    <col min="3328" max="3328" width="11" style="289" bestFit="1" customWidth="1"/>
    <col min="3329" max="3329" width="7.5703125" style="289" bestFit="1" customWidth="1"/>
    <col min="3330" max="3330" width="11.5703125" style="289" customWidth="1"/>
    <col min="3331" max="3331" width="6.5703125" style="289" bestFit="1" customWidth="1"/>
    <col min="3332" max="3332" width="11" style="289" bestFit="1" customWidth="1"/>
    <col min="3333" max="3333" width="5.42578125" style="289" bestFit="1" customWidth="1"/>
    <col min="3334" max="3334" width="11" style="289" bestFit="1" customWidth="1"/>
    <col min="3335" max="3335" width="5.42578125" style="289" bestFit="1" customWidth="1"/>
    <col min="3336" max="3336" width="11" style="289" bestFit="1" customWidth="1"/>
    <col min="3337" max="3337" width="5.42578125" style="289" bestFit="1" customWidth="1"/>
    <col min="3338" max="3338" width="11" style="289" bestFit="1" customWidth="1"/>
    <col min="3339" max="3339" width="5.42578125" style="289" bestFit="1" customWidth="1"/>
    <col min="3340" max="3340" width="11" style="289" bestFit="1" customWidth="1"/>
    <col min="3341" max="3341" width="6.42578125" style="289" bestFit="1" customWidth="1"/>
    <col min="3342" max="3342" width="11" style="289" bestFit="1" customWidth="1"/>
    <col min="3343" max="3580" width="11.5703125" style="289"/>
    <col min="3581" max="3581" width="9.140625" style="289" bestFit="1" customWidth="1"/>
    <col min="3582" max="3582" width="37.5703125" style="289" customWidth="1"/>
    <col min="3583" max="3583" width="7.5703125" style="289" bestFit="1" customWidth="1"/>
    <col min="3584" max="3584" width="11" style="289" bestFit="1" customWidth="1"/>
    <col min="3585" max="3585" width="7.5703125" style="289" bestFit="1" customWidth="1"/>
    <col min="3586" max="3586" width="11.5703125" style="289" customWidth="1"/>
    <col min="3587" max="3587" width="6.5703125" style="289" bestFit="1" customWidth="1"/>
    <col min="3588" max="3588" width="11" style="289" bestFit="1" customWidth="1"/>
    <col min="3589" max="3589" width="5.42578125" style="289" bestFit="1" customWidth="1"/>
    <col min="3590" max="3590" width="11" style="289" bestFit="1" customWidth="1"/>
    <col min="3591" max="3591" width="5.42578125" style="289" bestFit="1" customWidth="1"/>
    <col min="3592" max="3592" width="11" style="289" bestFit="1" customWidth="1"/>
    <col min="3593" max="3593" width="5.42578125" style="289" bestFit="1" customWidth="1"/>
    <col min="3594" max="3594" width="11" style="289" bestFit="1" customWidth="1"/>
    <col min="3595" max="3595" width="5.42578125" style="289" bestFit="1" customWidth="1"/>
    <col min="3596" max="3596" width="11" style="289" bestFit="1" customWidth="1"/>
    <col min="3597" max="3597" width="6.42578125" style="289" bestFit="1" customWidth="1"/>
    <col min="3598" max="3598" width="11" style="289" bestFit="1" customWidth="1"/>
    <col min="3599" max="3836" width="11.5703125" style="289"/>
    <col min="3837" max="3837" width="9.140625" style="289" bestFit="1" customWidth="1"/>
    <col min="3838" max="3838" width="37.5703125" style="289" customWidth="1"/>
    <col min="3839" max="3839" width="7.5703125" style="289" bestFit="1" customWidth="1"/>
    <col min="3840" max="3840" width="11" style="289" bestFit="1" customWidth="1"/>
    <col min="3841" max="3841" width="7.5703125" style="289" bestFit="1" customWidth="1"/>
    <col min="3842" max="3842" width="11.5703125" style="289" customWidth="1"/>
    <col min="3843" max="3843" width="6.5703125" style="289" bestFit="1" customWidth="1"/>
    <col min="3844" max="3844" width="11" style="289" bestFit="1" customWidth="1"/>
    <col min="3845" max="3845" width="5.42578125" style="289" bestFit="1" customWidth="1"/>
    <col min="3846" max="3846" width="11" style="289" bestFit="1" customWidth="1"/>
    <col min="3847" max="3847" width="5.42578125" style="289" bestFit="1" customWidth="1"/>
    <col min="3848" max="3848" width="11" style="289" bestFit="1" customWidth="1"/>
    <col min="3849" max="3849" width="5.42578125" style="289" bestFit="1" customWidth="1"/>
    <col min="3850" max="3850" width="11" style="289" bestFit="1" customWidth="1"/>
    <col min="3851" max="3851" width="5.42578125" style="289" bestFit="1" customWidth="1"/>
    <col min="3852" max="3852" width="11" style="289" bestFit="1" customWidth="1"/>
    <col min="3853" max="3853" width="6.42578125" style="289" bestFit="1" customWidth="1"/>
    <col min="3854" max="3854" width="11" style="289" bestFit="1" customWidth="1"/>
    <col min="3855" max="4092" width="11.5703125" style="289"/>
    <col min="4093" max="4093" width="9.140625" style="289" bestFit="1" customWidth="1"/>
    <col min="4094" max="4094" width="37.5703125" style="289" customWidth="1"/>
    <col min="4095" max="4095" width="7.5703125" style="289" bestFit="1" customWidth="1"/>
    <col min="4096" max="4096" width="11" style="289" bestFit="1" customWidth="1"/>
    <col min="4097" max="4097" width="7.5703125" style="289" bestFit="1" customWidth="1"/>
    <col min="4098" max="4098" width="11.5703125" style="289" customWidth="1"/>
    <col min="4099" max="4099" width="6.5703125" style="289" bestFit="1" customWidth="1"/>
    <col min="4100" max="4100" width="11" style="289" bestFit="1" customWidth="1"/>
    <col min="4101" max="4101" width="5.42578125" style="289" bestFit="1" customWidth="1"/>
    <col min="4102" max="4102" width="11" style="289" bestFit="1" customWidth="1"/>
    <col min="4103" max="4103" width="5.42578125" style="289" bestFit="1" customWidth="1"/>
    <col min="4104" max="4104" width="11" style="289" bestFit="1" customWidth="1"/>
    <col min="4105" max="4105" width="5.42578125" style="289" bestFit="1" customWidth="1"/>
    <col min="4106" max="4106" width="11" style="289" bestFit="1" customWidth="1"/>
    <col min="4107" max="4107" width="5.42578125" style="289" bestFit="1" customWidth="1"/>
    <col min="4108" max="4108" width="11" style="289" bestFit="1" customWidth="1"/>
    <col min="4109" max="4109" width="6.42578125" style="289" bestFit="1" customWidth="1"/>
    <col min="4110" max="4110" width="11" style="289" bestFit="1" customWidth="1"/>
    <col min="4111" max="4348" width="11.5703125" style="289"/>
    <col min="4349" max="4349" width="9.140625" style="289" bestFit="1" customWidth="1"/>
    <col min="4350" max="4350" width="37.5703125" style="289" customWidth="1"/>
    <col min="4351" max="4351" width="7.5703125" style="289" bestFit="1" customWidth="1"/>
    <col min="4352" max="4352" width="11" style="289" bestFit="1" customWidth="1"/>
    <col min="4353" max="4353" width="7.5703125" style="289" bestFit="1" customWidth="1"/>
    <col min="4354" max="4354" width="11.5703125" style="289" customWidth="1"/>
    <col min="4355" max="4355" width="6.5703125" style="289" bestFit="1" customWidth="1"/>
    <col min="4356" max="4356" width="11" style="289" bestFit="1" customWidth="1"/>
    <col min="4357" max="4357" width="5.42578125" style="289" bestFit="1" customWidth="1"/>
    <col min="4358" max="4358" width="11" style="289" bestFit="1" customWidth="1"/>
    <col min="4359" max="4359" width="5.42578125" style="289" bestFit="1" customWidth="1"/>
    <col min="4360" max="4360" width="11" style="289" bestFit="1" customWidth="1"/>
    <col min="4361" max="4361" width="5.42578125" style="289" bestFit="1" customWidth="1"/>
    <col min="4362" max="4362" width="11" style="289" bestFit="1" customWidth="1"/>
    <col min="4363" max="4363" width="5.42578125" style="289" bestFit="1" customWidth="1"/>
    <col min="4364" max="4364" width="11" style="289" bestFit="1" customWidth="1"/>
    <col min="4365" max="4365" width="6.42578125" style="289" bestFit="1" customWidth="1"/>
    <col min="4366" max="4366" width="11" style="289" bestFit="1" customWidth="1"/>
    <col min="4367" max="4604" width="11.5703125" style="289"/>
    <col min="4605" max="4605" width="9.140625" style="289" bestFit="1" customWidth="1"/>
    <col min="4606" max="4606" width="37.5703125" style="289" customWidth="1"/>
    <col min="4607" max="4607" width="7.5703125" style="289" bestFit="1" customWidth="1"/>
    <col min="4608" max="4608" width="11" style="289" bestFit="1" customWidth="1"/>
    <col min="4609" max="4609" width="7.5703125" style="289" bestFit="1" customWidth="1"/>
    <col min="4610" max="4610" width="11.5703125" style="289" customWidth="1"/>
    <col min="4611" max="4611" width="6.5703125" style="289" bestFit="1" customWidth="1"/>
    <col min="4612" max="4612" width="11" style="289" bestFit="1" customWidth="1"/>
    <col min="4613" max="4613" width="5.42578125" style="289" bestFit="1" customWidth="1"/>
    <col min="4614" max="4614" width="11" style="289" bestFit="1" customWidth="1"/>
    <col min="4615" max="4615" width="5.42578125" style="289" bestFit="1" customWidth="1"/>
    <col min="4616" max="4616" width="11" style="289" bestFit="1" customWidth="1"/>
    <col min="4617" max="4617" width="5.42578125" style="289" bestFit="1" customWidth="1"/>
    <col min="4618" max="4618" width="11" style="289" bestFit="1" customWidth="1"/>
    <col min="4619" max="4619" width="5.42578125" style="289" bestFit="1" customWidth="1"/>
    <col min="4620" max="4620" width="11" style="289" bestFit="1" customWidth="1"/>
    <col min="4621" max="4621" width="6.42578125" style="289" bestFit="1" customWidth="1"/>
    <col min="4622" max="4622" width="11" style="289" bestFit="1" customWidth="1"/>
    <col min="4623" max="4860" width="11.5703125" style="289"/>
    <col min="4861" max="4861" width="9.140625" style="289" bestFit="1" customWidth="1"/>
    <col min="4862" max="4862" width="37.5703125" style="289" customWidth="1"/>
    <col min="4863" max="4863" width="7.5703125" style="289" bestFit="1" customWidth="1"/>
    <col min="4864" max="4864" width="11" style="289" bestFit="1" customWidth="1"/>
    <col min="4865" max="4865" width="7.5703125" style="289" bestFit="1" customWidth="1"/>
    <col min="4866" max="4866" width="11.5703125" style="289" customWidth="1"/>
    <col min="4867" max="4867" width="6.5703125" style="289" bestFit="1" customWidth="1"/>
    <col min="4868" max="4868" width="11" style="289" bestFit="1" customWidth="1"/>
    <col min="4869" max="4869" width="5.42578125" style="289" bestFit="1" customWidth="1"/>
    <col min="4870" max="4870" width="11" style="289" bestFit="1" customWidth="1"/>
    <col min="4871" max="4871" width="5.42578125" style="289" bestFit="1" customWidth="1"/>
    <col min="4872" max="4872" width="11" style="289" bestFit="1" customWidth="1"/>
    <col min="4873" max="4873" width="5.42578125" style="289" bestFit="1" customWidth="1"/>
    <col min="4874" max="4874" width="11" style="289" bestFit="1" customWidth="1"/>
    <col min="4875" max="4875" width="5.42578125" style="289" bestFit="1" customWidth="1"/>
    <col min="4876" max="4876" width="11" style="289" bestFit="1" customWidth="1"/>
    <col min="4877" max="4877" width="6.42578125" style="289" bestFit="1" customWidth="1"/>
    <col min="4878" max="4878" width="11" style="289" bestFit="1" customWidth="1"/>
    <col min="4879" max="5116" width="11.5703125" style="289"/>
    <col min="5117" max="5117" width="9.140625" style="289" bestFit="1" customWidth="1"/>
    <col min="5118" max="5118" width="37.5703125" style="289" customWidth="1"/>
    <col min="5119" max="5119" width="7.5703125" style="289" bestFit="1" customWidth="1"/>
    <col min="5120" max="5120" width="11" style="289" bestFit="1" customWidth="1"/>
    <col min="5121" max="5121" width="7.5703125" style="289" bestFit="1" customWidth="1"/>
    <col min="5122" max="5122" width="11.5703125" style="289" customWidth="1"/>
    <col min="5123" max="5123" width="6.5703125" style="289" bestFit="1" customWidth="1"/>
    <col min="5124" max="5124" width="11" style="289" bestFit="1" customWidth="1"/>
    <col min="5125" max="5125" width="5.42578125" style="289" bestFit="1" customWidth="1"/>
    <col min="5126" max="5126" width="11" style="289" bestFit="1" customWidth="1"/>
    <col min="5127" max="5127" width="5.42578125" style="289" bestFit="1" customWidth="1"/>
    <col min="5128" max="5128" width="11" style="289" bestFit="1" customWidth="1"/>
    <col min="5129" max="5129" width="5.42578125" style="289" bestFit="1" customWidth="1"/>
    <col min="5130" max="5130" width="11" style="289" bestFit="1" customWidth="1"/>
    <col min="5131" max="5131" width="5.42578125" style="289" bestFit="1" customWidth="1"/>
    <col min="5132" max="5132" width="11" style="289" bestFit="1" customWidth="1"/>
    <col min="5133" max="5133" width="6.42578125" style="289" bestFit="1" customWidth="1"/>
    <col min="5134" max="5134" width="11" style="289" bestFit="1" customWidth="1"/>
    <col min="5135" max="5372" width="11.5703125" style="289"/>
    <col min="5373" max="5373" width="9.140625" style="289" bestFit="1" customWidth="1"/>
    <col min="5374" max="5374" width="37.5703125" style="289" customWidth="1"/>
    <col min="5375" max="5375" width="7.5703125" style="289" bestFit="1" customWidth="1"/>
    <col min="5376" max="5376" width="11" style="289" bestFit="1" customWidth="1"/>
    <col min="5377" max="5377" width="7.5703125" style="289" bestFit="1" customWidth="1"/>
    <col min="5378" max="5378" width="11.5703125" style="289" customWidth="1"/>
    <col min="5379" max="5379" width="6.5703125" style="289" bestFit="1" customWidth="1"/>
    <col min="5380" max="5380" width="11" style="289" bestFit="1" customWidth="1"/>
    <col min="5381" max="5381" width="5.42578125" style="289" bestFit="1" customWidth="1"/>
    <col min="5382" max="5382" width="11" style="289" bestFit="1" customWidth="1"/>
    <col min="5383" max="5383" width="5.42578125" style="289" bestFit="1" customWidth="1"/>
    <col min="5384" max="5384" width="11" style="289" bestFit="1" customWidth="1"/>
    <col min="5385" max="5385" width="5.42578125" style="289" bestFit="1" customWidth="1"/>
    <col min="5386" max="5386" width="11" style="289" bestFit="1" customWidth="1"/>
    <col min="5387" max="5387" width="5.42578125" style="289" bestFit="1" customWidth="1"/>
    <col min="5388" max="5388" width="11" style="289" bestFit="1" customWidth="1"/>
    <col min="5389" max="5389" width="6.42578125" style="289" bestFit="1" customWidth="1"/>
    <col min="5390" max="5390" width="11" style="289" bestFit="1" customWidth="1"/>
    <col min="5391" max="5628" width="11.5703125" style="289"/>
    <col min="5629" max="5629" width="9.140625" style="289" bestFit="1" customWidth="1"/>
    <col min="5630" max="5630" width="37.5703125" style="289" customWidth="1"/>
    <col min="5631" max="5631" width="7.5703125" style="289" bestFit="1" customWidth="1"/>
    <col min="5632" max="5632" width="11" style="289" bestFit="1" customWidth="1"/>
    <col min="5633" max="5633" width="7.5703125" style="289" bestFit="1" customWidth="1"/>
    <col min="5634" max="5634" width="11.5703125" style="289" customWidth="1"/>
    <col min="5635" max="5635" width="6.5703125" style="289" bestFit="1" customWidth="1"/>
    <col min="5636" max="5636" width="11" style="289" bestFit="1" customWidth="1"/>
    <col min="5637" max="5637" width="5.42578125" style="289" bestFit="1" customWidth="1"/>
    <col min="5638" max="5638" width="11" style="289" bestFit="1" customWidth="1"/>
    <col min="5639" max="5639" width="5.42578125" style="289" bestFit="1" customWidth="1"/>
    <col min="5640" max="5640" width="11" style="289" bestFit="1" customWidth="1"/>
    <col min="5641" max="5641" width="5.42578125" style="289" bestFit="1" customWidth="1"/>
    <col min="5642" max="5642" width="11" style="289" bestFit="1" customWidth="1"/>
    <col min="5643" max="5643" width="5.42578125" style="289" bestFit="1" customWidth="1"/>
    <col min="5644" max="5644" width="11" style="289" bestFit="1" customWidth="1"/>
    <col min="5645" max="5645" width="6.42578125" style="289" bestFit="1" customWidth="1"/>
    <col min="5646" max="5646" width="11" style="289" bestFit="1" customWidth="1"/>
    <col min="5647" max="5884" width="11.5703125" style="289"/>
    <col min="5885" max="5885" width="9.140625" style="289" bestFit="1" customWidth="1"/>
    <col min="5886" max="5886" width="37.5703125" style="289" customWidth="1"/>
    <col min="5887" max="5887" width="7.5703125" style="289" bestFit="1" customWidth="1"/>
    <col min="5888" max="5888" width="11" style="289" bestFit="1" customWidth="1"/>
    <col min="5889" max="5889" width="7.5703125" style="289" bestFit="1" customWidth="1"/>
    <col min="5890" max="5890" width="11.5703125" style="289" customWidth="1"/>
    <col min="5891" max="5891" width="6.5703125" style="289" bestFit="1" customWidth="1"/>
    <col min="5892" max="5892" width="11" style="289" bestFit="1" customWidth="1"/>
    <col min="5893" max="5893" width="5.42578125" style="289" bestFit="1" customWidth="1"/>
    <col min="5894" max="5894" width="11" style="289" bestFit="1" customWidth="1"/>
    <col min="5895" max="5895" width="5.42578125" style="289" bestFit="1" customWidth="1"/>
    <col min="5896" max="5896" width="11" style="289" bestFit="1" customWidth="1"/>
    <col min="5897" max="5897" width="5.42578125" style="289" bestFit="1" customWidth="1"/>
    <col min="5898" max="5898" width="11" style="289" bestFit="1" customWidth="1"/>
    <col min="5899" max="5899" width="5.42578125" style="289" bestFit="1" customWidth="1"/>
    <col min="5900" max="5900" width="11" style="289" bestFit="1" customWidth="1"/>
    <col min="5901" max="5901" width="6.42578125" style="289" bestFit="1" customWidth="1"/>
    <col min="5902" max="5902" width="11" style="289" bestFit="1" customWidth="1"/>
    <col min="5903" max="6140" width="11.5703125" style="289"/>
    <col min="6141" max="6141" width="9.140625" style="289" bestFit="1" customWidth="1"/>
    <col min="6142" max="6142" width="37.5703125" style="289" customWidth="1"/>
    <col min="6143" max="6143" width="7.5703125" style="289" bestFit="1" customWidth="1"/>
    <col min="6144" max="6144" width="11" style="289" bestFit="1" customWidth="1"/>
    <col min="6145" max="6145" width="7.5703125" style="289" bestFit="1" customWidth="1"/>
    <col min="6146" max="6146" width="11.5703125" style="289" customWidth="1"/>
    <col min="6147" max="6147" width="6.5703125" style="289" bestFit="1" customWidth="1"/>
    <col min="6148" max="6148" width="11" style="289" bestFit="1" customWidth="1"/>
    <col min="6149" max="6149" width="5.42578125" style="289" bestFit="1" customWidth="1"/>
    <col min="6150" max="6150" width="11" style="289" bestFit="1" customWidth="1"/>
    <col min="6151" max="6151" width="5.42578125" style="289" bestFit="1" customWidth="1"/>
    <col min="6152" max="6152" width="11" style="289" bestFit="1" customWidth="1"/>
    <col min="6153" max="6153" width="5.42578125" style="289" bestFit="1" customWidth="1"/>
    <col min="6154" max="6154" width="11" style="289" bestFit="1" customWidth="1"/>
    <col min="6155" max="6155" width="5.42578125" style="289" bestFit="1" customWidth="1"/>
    <col min="6156" max="6156" width="11" style="289" bestFit="1" customWidth="1"/>
    <col min="6157" max="6157" width="6.42578125" style="289" bestFit="1" customWidth="1"/>
    <col min="6158" max="6158" width="11" style="289" bestFit="1" customWidth="1"/>
    <col min="6159" max="6396" width="11.5703125" style="289"/>
    <col min="6397" max="6397" width="9.140625" style="289" bestFit="1" customWidth="1"/>
    <col min="6398" max="6398" width="37.5703125" style="289" customWidth="1"/>
    <col min="6399" max="6399" width="7.5703125" style="289" bestFit="1" customWidth="1"/>
    <col min="6400" max="6400" width="11" style="289" bestFit="1" customWidth="1"/>
    <col min="6401" max="6401" width="7.5703125" style="289" bestFit="1" customWidth="1"/>
    <col min="6402" max="6402" width="11.5703125" style="289" customWidth="1"/>
    <col min="6403" max="6403" width="6.5703125" style="289" bestFit="1" customWidth="1"/>
    <col min="6404" max="6404" width="11" style="289" bestFit="1" customWidth="1"/>
    <col min="6405" max="6405" width="5.42578125" style="289" bestFit="1" customWidth="1"/>
    <col min="6406" max="6406" width="11" style="289" bestFit="1" customWidth="1"/>
    <col min="6407" max="6407" width="5.42578125" style="289" bestFit="1" customWidth="1"/>
    <col min="6408" max="6408" width="11" style="289" bestFit="1" customWidth="1"/>
    <col min="6409" max="6409" width="5.42578125" style="289" bestFit="1" customWidth="1"/>
    <col min="6410" max="6410" width="11" style="289" bestFit="1" customWidth="1"/>
    <col min="6411" max="6411" width="5.42578125" style="289" bestFit="1" customWidth="1"/>
    <col min="6412" max="6412" width="11" style="289" bestFit="1" customWidth="1"/>
    <col min="6413" max="6413" width="6.42578125" style="289" bestFit="1" customWidth="1"/>
    <col min="6414" max="6414" width="11" style="289" bestFit="1" customWidth="1"/>
    <col min="6415" max="6652" width="11.5703125" style="289"/>
    <col min="6653" max="6653" width="9.140625" style="289" bestFit="1" customWidth="1"/>
    <col min="6654" max="6654" width="37.5703125" style="289" customWidth="1"/>
    <col min="6655" max="6655" width="7.5703125" style="289" bestFit="1" customWidth="1"/>
    <col min="6656" max="6656" width="11" style="289" bestFit="1" customWidth="1"/>
    <col min="6657" max="6657" width="7.5703125" style="289" bestFit="1" customWidth="1"/>
    <col min="6658" max="6658" width="11.5703125" style="289" customWidth="1"/>
    <col min="6659" max="6659" width="6.5703125" style="289" bestFit="1" customWidth="1"/>
    <col min="6660" max="6660" width="11" style="289" bestFit="1" customWidth="1"/>
    <col min="6661" max="6661" width="5.42578125" style="289" bestFit="1" customWidth="1"/>
    <col min="6662" max="6662" width="11" style="289" bestFit="1" customWidth="1"/>
    <col min="6663" max="6663" width="5.42578125" style="289" bestFit="1" customWidth="1"/>
    <col min="6664" max="6664" width="11" style="289" bestFit="1" customWidth="1"/>
    <col min="6665" max="6665" width="5.42578125" style="289" bestFit="1" customWidth="1"/>
    <col min="6666" max="6666" width="11" style="289" bestFit="1" customWidth="1"/>
    <col min="6667" max="6667" width="5.42578125" style="289" bestFit="1" customWidth="1"/>
    <col min="6668" max="6668" width="11" style="289" bestFit="1" customWidth="1"/>
    <col min="6669" max="6669" width="6.42578125" style="289" bestFit="1" customWidth="1"/>
    <col min="6670" max="6670" width="11" style="289" bestFit="1" customWidth="1"/>
    <col min="6671" max="6908" width="11.5703125" style="289"/>
    <col min="6909" max="6909" width="9.140625" style="289" bestFit="1" customWidth="1"/>
    <col min="6910" max="6910" width="37.5703125" style="289" customWidth="1"/>
    <col min="6911" max="6911" width="7.5703125" style="289" bestFit="1" customWidth="1"/>
    <col min="6912" max="6912" width="11" style="289" bestFit="1" customWidth="1"/>
    <col min="6913" max="6913" width="7.5703125" style="289" bestFit="1" customWidth="1"/>
    <col min="6914" max="6914" width="11.5703125" style="289" customWidth="1"/>
    <col min="6915" max="6915" width="6.5703125" style="289" bestFit="1" customWidth="1"/>
    <col min="6916" max="6916" width="11" style="289" bestFit="1" customWidth="1"/>
    <col min="6917" max="6917" width="5.42578125" style="289" bestFit="1" customWidth="1"/>
    <col min="6918" max="6918" width="11" style="289" bestFit="1" customWidth="1"/>
    <col min="6919" max="6919" width="5.42578125" style="289" bestFit="1" customWidth="1"/>
    <col min="6920" max="6920" width="11" style="289" bestFit="1" customWidth="1"/>
    <col min="6921" max="6921" width="5.42578125" style="289" bestFit="1" customWidth="1"/>
    <col min="6922" max="6922" width="11" style="289" bestFit="1" customWidth="1"/>
    <col min="6923" max="6923" width="5.42578125" style="289" bestFit="1" customWidth="1"/>
    <col min="6924" max="6924" width="11" style="289" bestFit="1" customWidth="1"/>
    <col min="6925" max="6925" width="6.42578125" style="289" bestFit="1" customWidth="1"/>
    <col min="6926" max="6926" width="11" style="289" bestFit="1" customWidth="1"/>
    <col min="6927" max="7164" width="11.5703125" style="289"/>
    <col min="7165" max="7165" width="9.140625" style="289" bestFit="1" customWidth="1"/>
    <col min="7166" max="7166" width="37.5703125" style="289" customWidth="1"/>
    <col min="7167" max="7167" width="7.5703125" style="289" bestFit="1" customWidth="1"/>
    <col min="7168" max="7168" width="11" style="289" bestFit="1" customWidth="1"/>
    <col min="7169" max="7169" width="7.5703125" style="289" bestFit="1" customWidth="1"/>
    <col min="7170" max="7170" width="11.5703125" style="289" customWidth="1"/>
    <col min="7171" max="7171" width="6.5703125" style="289" bestFit="1" customWidth="1"/>
    <col min="7172" max="7172" width="11" style="289" bestFit="1" customWidth="1"/>
    <col min="7173" max="7173" width="5.42578125" style="289" bestFit="1" customWidth="1"/>
    <col min="7174" max="7174" width="11" style="289" bestFit="1" customWidth="1"/>
    <col min="7175" max="7175" width="5.42578125" style="289" bestFit="1" customWidth="1"/>
    <col min="7176" max="7176" width="11" style="289" bestFit="1" customWidth="1"/>
    <col min="7177" max="7177" width="5.42578125" style="289" bestFit="1" customWidth="1"/>
    <col min="7178" max="7178" width="11" style="289" bestFit="1" customWidth="1"/>
    <col min="7179" max="7179" width="5.42578125" style="289" bestFit="1" customWidth="1"/>
    <col min="7180" max="7180" width="11" style="289" bestFit="1" customWidth="1"/>
    <col min="7181" max="7181" width="6.42578125" style="289" bestFit="1" customWidth="1"/>
    <col min="7182" max="7182" width="11" style="289" bestFit="1" customWidth="1"/>
    <col min="7183" max="7420" width="11.5703125" style="289"/>
    <col min="7421" max="7421" width="9.140625" style="289" bestFit="1" customWidth="1"/>
    <col min="7422" max="7422" width="37.5703125" style="289" customWidth="1"/>
    <col min="7423" max="7423" width="7.5703125" style="289" bestFit="1" customWidth="1"/>
    <col min="7424" max="7424" width="11" style="289" bestFit="1" customWidth="1"/>
    <col min="7425" max="7425" width="7.5703125" style="289" bestFit="1" customWidth="1"/>
    <col min="7426" max="7426" width="11.5703125" style="289" customWidth="1"/>
    <col min="7427" max="7427" width="6.5703125" style="289" bestFit="1" customWidth="1"/>
    <col min="7428" max="7428" width="11" style="289" bestFit="1" customWidth="1"/>
    <col min="7429" max="7429" width="5.42578125" style="289" bestFit="1" customWidth="1"/>
    <col min="7430" max="7430" width="11" style="289" bestFit="1" customWidth="1"/>
    <col min="7431" max="7431" width="5.42578125" style="289" bestFit="1" customWidth="1"/>
    <col min="7432" max="7432" width="11" style="289" bestFit="1" customWidth="1"/>
    <col min="7433" max="7433" width="5.42578125" style="289" bestFit="1" customWidth="1"/>
    <col min="7434" max="7434" width="11" style="289" bestFit="1" customWidth="1"/>
    <col min="7435" max="7435" width="5.42578125" style="289" bestFit="1" customWidth="1"/>
    <col min="7436" max="7436" width="11" style="289" bestFit="1" customWidth="1"/>
    <col min="7437" max="7437" width="6.42578125" style="289" bestFit="1" customWidth="1"/>
    <col min="7438" max="7438" width="11" style="289" bestFit="1" customWidth="1"/>
    <col min="7439" max="7676" width="11.5703125" style="289"/>
    <col min="7677" max="7677" width="9.140625" style="289" bestFit="1" customWidth="1"/>
    <col min="7678" max="7678" width="37.5703125" style="289" customWidth="1"/>
    <col min="7679" max="7679" width="7.5703125" style="289" bestFit="1" customWidth="1"/>
    <col min="7680" max="7680" width="11" style="289" bestFit="1" customWidth="1"/>
    <col min="7681" max="7681" width="7.5703125" style="289" bestFit="1" customWidth="1"/>
    <col min="7682" max="7682" width="11.5703125" style="289" customWidth="1"/>
    <col min="7683" max="7683" width="6.5703125" style="289" bestFit="1" customWidth="1"/>
    <col min="7684" max="7684" width="11" style="289" bestFit="1" customWidth="1"/>
    <col min="7685" max="7685" width="5.42578125" style="289" bestFit="1" customWidth="1"/>
    <col min="7686" max="7686" width="11" style="289" bestFit="1" customWidth="1"/>
    <col min="7687" max="7687" width="5.42578125" style="289" bestFit="1" customWidth="1"/>
    <col min="7688" max="7688" width="11" style="289" bestFit="1" customWidth="1"/>
    <col min="7689" max="7689" width="5.42578125" style="289" bestFit="1" customWidth="1"/>
    <col min="7690" max="7690" width="11" style="289" bestFit="1" customWidth="1"/>
    <col min="7691" max="7691" width="5.42578125" style="289" bestFit="1" customWidth="1"/>
    <col min="7692" max="7692" width="11" style="289" bestFit="1" customWidth="1"/>
    <col min="7693" max="7693" width="6.42578125" style="289" bestFit="1" customWidth="1"/>
    <col min="7694" max="7694" width="11" style="289" bestFit="1" customWidth="1"/>
    <col min="7695" max="7932" width="11.5703125" style="289"/>
    <col min="7933" max="7933" width="9.140625" style="289" bestFit="1" customWidth="1"/>
    <col min="7934" max="7934" width="37.5703125" style="289" customWidth="1"/>
    <col min="7935" max="7935" width="7.5703125" style="289" bestFit="1" customWidth="1"/>
    <col min="7936" max="7936" width="11" style="289" bestFit="1" customWidth="1"/>
    <col min="7937" max="7937" width="7.5703125" style="289" bestFit="1" customWidth="1"/>
    <col min="7938" max="7938" width="11.5703125" style="289" customWidth="1"/>
    <col min="7939" max="7939" width="6.5703125" style="289" bestFit="1" customWidth="1"/>
    <col min="7940" max="7940" width="11" style="289" bestFit="1" customWidth="1"/>
    <col min="7941" max="7941" width="5.42578125" style="289" bestFit="1" customWidth="1"/>
    <col min="7942" max="7942" width="11" style="289" bestFit="1" customWidth="1"/>
    <col min="7943" max="7943" width="5.42578125" style="289" bestFit="1" customWidth="1"/>
    <col min="7944" max="7944" width="11" style="289" bestFit="1" customWidth="1"/>
    <col min="7945" max="7945" width="5.42578125" style="289" bestFit="1" customWidth="1"/>
    <col min="7946" max="7946" width="11" style="289" bestFit="1" customWidth="1"/>
    <col min="7947" max="7947" width="5.42578125" style="289" bestFit="1" customWidth="1"/>
    <col min="7948" max="7948" width="11" style="289" bestFit="1" customWidth="1"/>
    <col min="7949" max="7949" width="6.42578125" style="289" bestFit="1" customWidth="1"/>
    <col min="7950" max="7950" width="11" style="289" bestFit="1" customWidth="1"/>
    <col min="7951" max="8188" width="11.5703125" style="289"/>
    <col min="8189" max="8189" width="9.140625" style="289" bestFit="1" customWidth="1"/>
    <col min="8190" max="8190" width="37.5703125" style="289" customWidth="1"/>
    <col min="8191" max="8191" width="7.5703125" style="289" bestFit="1" customWidth="1"/>
    <col min="8192" max="8192" width="11" style="289" bestFit="1" customWidth="1"/>
    <col min="8193" max="8193" width="7.5703125" style="289" bestFit="1" customWidth="1"/>
    <col min="8194" max="8194" width="11.5703125" style="289" customWidth="1"/>
    <col min="8195" max="8195" width="6.5703125" style="289" bestFit="1" customWidth="1"/>
    <col min="8196" max="8196" width="11" style="289" bestFit="1" customWidth="1"/>
    <col min="8197" max="8197" width="5.42578125" style="289" bestFit="1" customWidth="1"/>
    <col min="8198" max="8198" width="11" style="289" bestFit="1" customWidth="1"/>
    <col min="8199" max="8199" width="5.42578125" style="289" bestFit="1" customWidth="1"/>
    <col min="8200" max="8200" width="11" style="289" bestFit="1" customWidth="1"/>
    <col min="8201" max="8201" width="5.42578125" style="289" bestFit="1" customWidth="1"/>
    <col min="8202" max="8202" width="11" style="289" bestFit="1" customWidth="1"/>
    <col min="8203" max="8203" width="5.42578125" style="289" bestFit="1" customWidth="1"/>
    <col min="8204" max="8204" width="11" style="289" bestFit="1" customWidth="1"/>
    <col min="8205" max="8205" width="6.42578125" style="289" bestFit="1" customWidth="1"/>
    <col min="8206" max="8206" width="11" style="289" bestFit="1" customWidth="1"/>
    <col min="8207" max="8444" width="11.5703125" style="289"/>
    <col min="8445" max="8445" width="9.140625" style="289" bestFit="1" customWidth="1"/>
    <col min="8446" max="8446" width="37.5703125" style="289" customWidth="1"/>
    <col min="8447" max="8447" width="7.5703125" style="289" bestFit="1" customWidth="1"/>
    <col min="8448" max="8448" width="11" style="289" bestFit="1" customWidth="1"/>
    <col min="8449" max="8449" width="7.5703125" style="289" bestFit="1" customWidth="1"/>
    <col min="8450" max="8450" width="11.5703125" style="289" customWidth="1"/>
    <col min="8451" max="8451" width="6.5703125" style="289" bestFit="1" customWidth="1"/>
    <col min="8452" max="8452" width="11" style="289" bestFit="1" customWidth="1"/>
    <col min="8453" max="8453" width="5.42578125" style="289" bestFit="1" customWidth="1"/>
    <col min="8454" max="8454" width="11" style="289" bestFit="1" customWidth="1"/>
    <col min="8455" max="8455" width="5.42578125" style="289" bestFit="1" customWidth="1"/>
    <col min="8456" max="8456" width="11" style="289" bestFit="1" customWidth="1"/>
    <col min="8457" max="8457" width="5.42578125" style="289" bestFit="1" customWidth="1"/>
    <col min="8458" max="8458" width="11" style="289" bestFit="1" customWidth="1"/>
    <col min="8459" max="8459" width="5.42578125" style="289" bestFit="1" customWidth="1"/>
    <col min="8460" max="8460" width="11" style="289" bestFit="1" customWidth="1"/>
    <col min="8461" max="8461" width="6.42578125" style="289" bestFit="1" customWidth="1"/>
    <col min="8462" max="8462" width="11" style="289" bestFit="1" customWidth="1"/>
    <col min="8463" max="8700" width="11.5703125" style="289"/>
    <col min="8701" max="8701" width="9.140625" style="289" bestFit="1" customWidth="1"/>
    <col min="8702" max="8702" width="37.5703125" style="289" customWidth="1"/>
    <col min="8703" max="8703" width="7.5703125" style="289" bestFit="1" customWidth="1"/>
    <col min="8704" max="8704" width="11" style="289" bestFit="1" customWidth="1"/>
    <col min="8705" max="8705" width="7.5703125" style="289" bestFit="1" customWidth="1"/>
    <col min="8706" max="8706" width="11.5703125" style="289" customWidth="1"/>
    <col min="8707" max="8707" width="6.5703125" style="289" bestFit="1" customWidth="1"/>
    <col min="8708" max="8708" width="11" style="289" bestFit="1" customWidth="1"/>
    <col min="8709" max="8709" width="5.42578125" style="289" bestFit="1" customWidth="1"/>
    <col min="8710" max="8710" width="11" style="289" bestFit="1" customWidth="1"/>
    <col min="8711" max="8711" width="5.42578125" style="289" bestFit="1" customWidth="1"/>
    <col min="8712" max="8712" width="11" style="289" bestFit="1" customWidth="1"/>
    <col min="8713" max="8713" width="5.42578125" style="289" bestFit="1" customWidth="1"/>
    <col min="8714" max="8714" width="11" style="289" bestFit="1" customWidth="1"/>
    <col min="8715" max="8715" width="5.42578125" style="289" bestFit="1" customWidth="1"/>
    <col min="8716" max="8716" width="11" style="289" bestFit="1" customWidth="1"/>
    <col min="8717" max="8717" width="6.42578125" style="289" bestFit="1" customWidth="1"/>
    <col min="8718" max="8718" width="11" style="289" bestFit="1" customWidth="1"/>
    <col min="8719" max="8956" width="11.5703125" style="289"/>
    <col min="8957" max="8957" width="9.140625" style="289" bestFit="1" customWidth="1"/>
    <col min="8958" max="8958" width="37.5703125" style="289" customWidth="1"/>
    <col min="8959" max="8959" width="7.5703125" style="289" bestFit="1" customWidth="1"/>
    <col min="8960" max="8960" width="11" style="289" bestFit="1" customWidth="1"/>
    <col min="8961" max="8961" width="7.5703125" style="289" bestFit="1" customWidth="1"/>
    <col min="8962" max="8962" width="11.5703125" style="289" customWidth="1"/>
    <col min="8963" max="8963" width="6.5703125" style="289" bestFit="1" customWidth="1"/>
    <col min="8964" max="8964" width="11" style="289" bestFit="1" customWidth="1"/>
    <col min="8965" max="8965" width="5.42578125" style="289" bestFit="1" customWidth="1"/>
    <col min="8966" max="8966" width="11" style="289" bestFit="1" customWidth="1"/>
    <col min="8967" max="8967" width="5.42578125" style="289" bestFit="1" customWidth="1"/>
    <col min="8968" max="8968" width="11" style="289" bestFit="1" customWidth="1"/>
    <col min="8969" max="8969" width="5.42578125" style="289" bestFit="1" customWidth="1"/>
    <col min="8970" max="8970" width="11" style="289" bestFit="1" customWidth="1"/>
    <col min="8971" max="8971" width="5.42578125" style="289" bestFit="1" customWidth="1"/>
    <col min="8972" max="8972" width="11" style="289" bestFit="1" customWidth="1"/>
    <col min="8973" max="8973" width="6.42578125" style="289" bestFit="1" customWidth="1"/>
    <col min="8974" max="8974" width="11" style="289" bestFit="1" customWidth="1"/>
    <col min="8975" max="9212" width="11.5703125" style="289"/>
    <col min="9213" max="9213" width="9.140625" style="289" bestFit="1" customWidth="1"/>
    <col min="9214" max="9214" width="37.5703125" style="289" customWidth="1"/>
    <col min="9215" max="9215" width="7.5703125" style="289" bestFit="1" customWidth="1"/>
    <col min="9216" max="9216" width="11" style="289" bestFit="1" customWidth="1"/>
    <col min="9217" max="9217" width="7.5703125" style="289" bestFit="1" customWidth="1"/>
    <col min="9218" max="9218" width="11.5703125" style="289" customWidth="1"/>
    <col min="9219" max="9219" width="6.5703125" style="289" bestFit="1" customWidth="1"/>
    <col min="9220" max="9220" width="11" style="289" bestFit="1" customWidth="1"/>
    <col min="9221" max="9221" width="5.42578125" style="289" bestFit="1" customWidth="1"/>
    <col min="9222" max="9222" width="11" style="289" bestFit="1" customWidth="1"/>
    <col min="9223" max="9223" width="5.42578125" style="289" bestFit="1" customWidth="1"/>
    <col min="9224" max="9224" width="11" style="289" bestFit="1" customWidth="1"/>
    <col min="9225" max="9225" width="5.42578125" style="289" bestFit="1" customWidth="1"/>
    <col min="9226" max="9226" width="11" style="289" bestFit="1" customWidth="1"/>
    <col min="9227" max="9227" width="5.42578125" style="289" bestFit="1" customWidth="1"/>
    <col min="9228" max="9228" width="11" style="289" bestFit="1" customWidth="1"/>
    <col min="9229" max="9229" width="6.42578125" style="289" bestFit="1" customWidth="1"/>
    <col min="9230" max="9230" width="11" style="289" bestFit="1" customWidth="1"/>
    <col min="9231" max="9468" width="11.5703125" style="289"/>
    <col min="9469" max="9469" width="9.140625" style="289" bestFit="1" customWidth="1"/>
    <col min="9470" max="9470" width="37.5703125" style="289" customWidth="1"/>
    <col min="9471" max="9471" width="7.5703125" style="289" bestFit="1" customWidth="1"/>
    <col min="9472" max="9472" width="11" style="289" bestFit="1" customWidth="1"/>
    <col min="9473" max="9473" width="7.5703125" style="289" bestFit="1" customWidth="1"/>
    <col min="9474" max="9474" width="11.5703125" style="289" customWidth="1"/>
    <col min="9475" max="9475" width="6.5703125" style="289" bestFit="1" customWidth="1"/>
    <col min="9476" max="9476" width="11" style="289" bestFit="1" customWidth="1"/>
    <col min="9477" max="9477" width="5.42578125" style="289" bestFit="1" customWidth="1"/>
    <col min="9478" max="9478" width="11" style="289" bestFit="1" customWidth="1"/>
    <col min="9479" max="9479" width="5.42578125" style="289" bestFit="1" customWidth="1"/>
    <col min="9480" max="9480" width="11" style="289" bestFit="1" customWidth="1"/>
    <col min="9481" max="9481" width="5.42578125" style="289" bestFit="1" customWidth="1"/>
    <col min="9482" max="9482" width="11" style="289" bestFit="1" customWidth="1"/>
    <col min="9483" max="9483" width="5.42578125" style="289" bestFit="1" customWidth="1"/>
    <col min="9484" max="9484" width="11" style="289" bestFit="1" customWidth="1"/>
    <col min="9485" max="9485" width="6.42578125" style="289" bestFit="1" customWidth="1"/>
    <col min="9486" max="9486" width="11" style="289" bestFit="1" customWidth="1"/>
    <col min="9487" max="9724" width="11.5703125" style="289"/>
    <col min="9725" max="9725" width="9.140625" style="289" bestFit="1" customWidth="1"/>
    <col min="9726" max="9726" width="37.5703125" style="289" customWidth="1"/>
    <col min="9727" max="9727" width="7.5703125" style="289" bestFit="1" customWidth="1"/>
    <col min="9728" max="9728" width="11" style="289" bestFit="1" customWidth="1"/>
    <col min="9729" max="9729" width="7.5703125" style="289" bestFit="1" customWidth="1"/>
    <col min="9730" max="9730" width="11.5703125" style="289" customWidth="1"/>
    <col min="9731" max="9731" width="6.5703125" style="289" bestFit="1" customWidth="1"/>
    <col min="9732" max="9732" width="11" style="289" bestFit="1" customWidth="1"/>
    <col min="9733" max="9733" width="5.42578125" style="289" bestFit="1" customWidth="1"/>
    <col min="9734" max="9734" width="11" style="289" bestFit="1" customWidth="1"/>
    <col min="9735" max="9735" width="5.42578125" style="289" bestFit="1" customWidth="1"/>
    <col min="9736" max="9736" width="11" style="289" bestFit="1" customWidth="1"/>
    <col min="9737" max="9737" width="5.42578125" style="289" bestFit="1" customWidth="1"/>
    <col min="9738" max="9738" width="11" style="289" bestFit="1" customWidth="1"/>
    <col min="9739" max="9739" width="5.42578125" style="289" bestFit="1" customWidth="1"/>
    <col min="9740" max="9740" width="11" style="289" bestFit="1" customWidth="1"/>
    <col min="9741" max="9741" width="6.42578125" style="289" bestFit="1" customWidth="1"/>
    <col min="9742" max="9742" width="11" style="289" bestFit="1" customWidth="1"/>
    <col min="9743" max="9980" width="11.5703125" style="289"/>
    <col min="9981" max="9981" width="9.140625" style="289" bestFit="1" customWidth="1"/>
    <col min="9982" max="9982" width="37.5703125" style="289" customWidth="1"/>
    <col min="9983" max="9983" width="7.5703125" style="289" bestFit="1" customWidth="1"/>
    <col min="9984" max="9984" width="11" style="289" bestFit="1" customWidth="1"/>
    <col min="9985" max="9985" width="7.5703125" style="289" bestFit="1" customWidth="1"/>
    <col min="9986" max="9986" width="11.5703125" style="289" customWidth="1"/>
    <col min="9987" max="9987" width="6.5703125" style="289" bestFit="1" customWidth="1"/>
    <col min="9988" max="9988" width="11" style="289" bestFit="1" customWidth="1"/>
    <col min="9989" max="9989" width="5.42578125" style="289" bestFit="1" customWidth="1"/>
    <col min="9990" max="9990" width="11" style="289" bestFit="1" customWidth="1"/>
    <col min="9991" max="9991" width="5.42578125" style="289" bestFit="1" customWidth="1"/>
    <col min="9992" max="9992" width="11" style="289" bestFit="1" customWidth="1"/>
    <col min="9993" max="9993" width="5.42578125" style="289" bestFit="1" customWidth="1"/>
    <col min="9994" max="9994" width="11" style="289" bestFit="1" customWidth="1"/>
    <col min="9995" max="9995" width="5.42578125" style="289" bestFit="1" customWidth="1"/>
    <col min="9996" max="9996" width="11" style="289" bestFit="1" customWidth="1"/>
    <col min="9997" max="9997" width="6.42578125" style="289" bestFit="1" customWidth="1"/>
    <col min="9998" max="9998" width="11" style="289" bestFit="1" customWidth="1"/>
    <col min="9999" max="10236" width="11.5703125" style="289"/>
    <col min="10237" max="10237" width="9.140625" style="289" bestFit="1" customWidth="1"/>
    <col min="10238" max="10238" width="37.5703125" style="289" customWidth="1"/>
    <col min="10239" max="10239" width="7.5703125" style="289" bestFit="1" customWidth="1"/>
    <col min="10240" max="10240" width="11" style="289" bestFit="1" customWidth="1"/>
    <col min="10241" max="10241" width="7.5703125" style="289" bestFit="1" customWidth="1"/>
    <col min="10242" max="10242" width="11.5703125" style="289" customWidth="1"/>
    <col min="10243" max="10243" width="6.5703125" style="289" bestFit="1" customWidth="1"/>
    <col min="10244" max="10244" width="11" style="289" bestFit="1" customWidth="1"/>
    <col min="10245" max="10245" width="5.42578125" style="289" bestFit="1" customWidth="1"/>
    <col min="10246" max="10246" width="11" style="289" bestFit="1" customWidth="1"/>
    <col min="10247" max="10247" width="5.42578125" style="289" bestFit="1" customWidth="1"/>
    <col min="10248" max="10248" width="11" style="289" bestFit="1" customWidth="1"/>
    <col min="10249" max="10249" width="5.42578125" style="289" bestFit="1" customWidth="1"/>
    <col min="10250" max="10250" width="11" style="289" bestFit="1" customWidth="1"/>
    <col min="10251" max="10251" width="5.42578125" style="289" bestFit="1" customWidth="1"/>
    <col min="10252" max="10252" width="11" style="289" bestFit="1" customWidth="1"/>
    <col min="10253" max="10253" width="6.42578125" style="289" bestFit="1" customWidth="1"/>
    <col min="10254" max="10254" width="11" style="289" bestFit="1" customWidth="1"/>
    <col min="10255" max="10492" width="11.5703125" style="289"/>
    <col min="10493" max="10493" width="9.140625" style="289" bestFit="1" customWidth="1"/>
    <col min="10494" max="10494" width="37.5703125" style="289" customWidth="1"/>
    <col min="10495" max="10495" width="7.5703125" style="289" bestFit="1" customWidth="1"/>
    <col min="10496" max="10496" width="11" style="289" bestFit="1" customWidth="1"/>
    <col min="10497" max="10497" width="7.5703125" style="289" bestFit="1" customWidth="1"/>
    <col min="10498" max="10498" width="11.5703125" style="289" customWidth="1"/>
    <col min="10499" max="10499" width="6.5703125" style="289" bestFit="1" customWidth="1"/>
    <col min="10500" max="10500" width="11" style="289" bestFit="1" customWidth="1"/>
    <col min="10501" max="10501" width="5.42578125" style="289" bestFit="1" customWidth="1"/>
    <col min="10502" max="10502" width="11" style="289" bestFit="1" customWidth="1"/>
    <col min="10503" max="10503" width="5.42578125" style="289" bestFit="1" customWidth="1"/>
    <col min="10504" max="10504" width="11" style="289" bestFit="1" customWidth="1"/>
    <col min="10505" max="10505" width="5.42578125" style="289" bestFit="1" customWidth="1"/>
    <col min="10506" max="10506" width="11" style="289" bestFit="1" customWidth="1"/>
    <col min="10507" max="10507" width="5.42578125" style="289" bestFit="1" customWidth="1"/>
    <col min="10508" max="10508" width="11" style="289" bestFit="1" customWidth="1"/>
    <col min="10509" max="10509" width="6.42578125" style="289" bestFit="1" customWidth="1"/>
    <col min="10510" max="10510" width="11" style="289" bestFit="1" customWidth="1"/>
    <col min="10511" max="10748" width="11.5703125" style="289"/>
    <col min="10749" max="10749" width="9.140625" style="289" bestFit="1" customWidth="1"/>
    <col min="10750" max="10750" width="37.5703125" style="289" customWidth="1"/>
    <col min="10751" max="10751" width="7.5703125" style="289" bestFit="1" customWidth="1"/>
    <col min="10752" max="10752" width="11" style="289" bestFit="1" customWidth="1"/>
    <col min="10753" max="10753" width="7.5703125" style="289" bestFit="1" customWidth="1"/>
    <col min="10754" max="10754" width="11.5703125" style="289" customWidth="1"/>
    <col min="10755" max="10755" width="6.5703125" style="289" bestFit="1" customWidth="1"/>
    <col min="10756" max="10756" width="11" style="289" bestFit="1" customWidth="1"/>
    <col min="10757" max="10757" width="5.42578125" style="289" bestFit="1" customWidth="1"/>
    <col min="10758" max="10758" width="11" style="289" bestFit="1" customWidth="1"/>
    <col min="10759" max="10759" width="5.42578125" style="289" bestFit="1" customWidth="1"/>
    <col min="10760" max="10760" width="11" style="289" bestFit="1" customWidth="1"/>
    <col min="10761" max="10761" width="5.42578125" style="289" bestFit="1" customWidth="1"/>
    <col min="10762" max="10762" width="11" style="289" bestFit="1" customWidth="1"/>
    <col min="10763" max="10763" width="5.42578125" style="289" bestFit="1" customWidth="1"/>
    <col min="10764" max="10764" width="11" style="289" bestFit="1" customWidth="1"/>
    <col min="10765" max="10765" width="6.42578125" style="289" bestFit="1" customWidth="1"/>
    <col min="10766" max="10766" width="11" style="289" bestFit="1" customWidth="1"/>
    <col min="10767" max="11004" width="11.5703125" style="289"/>
    <col min="11005" max="11005" width="9.140625" style="289" bestFit="1" customWidth="1"/>
    <col min="11006" max="11006" width="37.5703125" style="289" customWidth="1"/>
    <col min="11007" max="11007" width="7.5703125" style="289" bestFit="1" customWidth="1"/>
    <col min="11008" max="11008" width="11" style="289" bestFit="1" customWidth="1"/>
    <col min="11009" max="11009" width="7.5703125" style="289" bestFit="1" customWidth="1"/>
    <col min="11010" max="11010" width="11.5703125" style="289" customWidth="1"/>
    <col min="11011" max="11011" width="6.5703125" style="289" bestFit="1" customWidth="1"/>
    <col min="11012" max="11012" width="11" style="289" bestFit="1" customWidth="1"/>
    <col min="11013" max="11013" width="5.42578125" style="289" bestFit="1" customWidth="1"/>
    <col min="11014" max="11014" width="11" style="289" bestFit="1" customWidth="1"/>
    <col min="11015" max="11015" width="5.42578125" style="289" bestFit="1" customWidth="1"/>
    <col min="11016" max="11016" width="11" style="289" bestFit="1" customWidth="1"/>
    <col min="11017" max="11017" width="5.42578125" style="289" bestFit="1" customWidth="1"/>
    <col min="11018" max="11018" width="11" style="289" bestFit="1" customWidth="1"/>
    <col min="11019" max="11019" width="5.42578125" style="289" bestFit="1" customWidth="1"/>
    <col min="11020" max="11020" width="11" style="289" bestFit="1" customWidth="1"/>
    <col min="11021" max="11021" width="6.42578125" style="289" bestFit="1" customWidth="1"/>
    <col min="11022" max="11022" width="11" style="289" bestFit="1" customWidth="1"/>
    <col min="11023" max="11260" width="11.5703125" style="289"/>
    <col min="11261" max="11261" width="9.140625" style="289" bestFit="1" customWidth="1"/>
    <col min="11262" max="11262" width="37.5703125" style="289" customWidth="1"/>
    <col min="11263" max="11263" width="7.5703125" style="289" bestFit="1" customWidth="1"/>
    <col min="11264" max="11264" width="11" style="289" bestFit="1" customWidth="1"/>
    <col min="11265" max="11265" width="7.5703125" style="289" bestFit="1" customWidth="1"/>
    <col min="11266" max="11266" width="11.5703125" style="289" customWidth="1"/>
    <col min="11267" max="11267" width="6.5703125" style="289" bestFit="1" customWidth="1"/>
    <col min="11268" max="11268" width="11" style="289" bestFit="1" customWidth="1"/>
    <col min="11269" max="11269" width="5.42578125" style="289" bestFit="1" customWidth="1"/>
    <col min="11270" max="11270" width="11" style="289" bestFit="1" customWidth="1"/>
    <col min="11271" max="11271" width="5.42578125" style="289" bestFit="1" customWidth="1"/>
    <col min="11272" max="11272" width="11" style="289" bestFit="1" customWidth="1"/>
    <col min="11273" max="11273" width="5.42578125" style="289" bestFit="1" customWidth="1"/>
    <col min="11274" max="11274" width="11" style="289" bestFit="1" customWidth="1"/>
    <col min="11275" max="11275" width="5.42578125" style="289" bestFit="1" customWidth="1"/>
    <col min="11276" max="11276" width="11" style="289" bestFit="1" customWidth="1"/>
    <col min="11277" max="11277" width="6.42578125" style="289" bestFit="1" customWidth="1"/>
    <col min="11278" max="11278" width="11" style="289" bestFit="1" customWidth="1"/>
    <col min="11279" max="11516" width="11.5703125" style="289"/>
    <col min="11517" max="11517" width="9.140625" style="289" bestFit="1" customWidth="1"/>
    <col min="11518" max="11518" width="37.5703125" style="289" customWidth="1"/>
    <col min="11519" max="11519" width="7.5703125" style="289" bestFit="1" customWidth="1"/>
    <col min="11520" max="11520" width="11" style="289" bestFit="1" customWidth="1"/>
    <col min="11521" max="11521" width="7.5703125" style="289" bestFit="1" customWidth="1"/>
    <col min="11522" max="11522" width="11.5703125" style="289" customWidth="1"/>
    <col min="11523" max="11523" width="6.5703125" style="289" bestFit="1" customWidth="1"/>
    <col min="11524" max="11524" width="11" style="289" bestFit="1" customWidth="1"/>
    <col min="11525" max="11525" width="5.42578125" style="289" bestFit="1" customWidth="1"/>
    <col min="11526" max="11526" width="11" style="289" bestFit="1" customWidth="1"/>
    <col min="11527" max="11527" width="5.42578125" style="289" bestFit="1" customWidth="1"/>
    <col min="11528" max="11528" width="11" style="289" bestFit="1" customWidth="1"/>
    <col min="11529" max="11529" width="5.42578125" style="289" bestFit="1" customWidth="1"/>
    <col min="11530" max="11530" width="11" style="289" bestFit="1" customWidth="1"/>
    <col min="11531" max="11531" width="5.42578125" style="289" bestFit="1" customWidth="1"/>
    <col min="11532" max="11532" width="11" style="289" bestFit="1" customWidth="1"/>
    <col min="11533" max="11533" width="6.42578125" style="289" bestFit="1" customWidth="1"/>
    <col min="11534" max="11534" width="11" style="289" bestFit="1" customWidth="1"/>
    <col min="11535" max="11772" width="11.5703125" style="289"/>
    <col min="11773" max="11773" width="9.140625" style="289" bestFit="1" customWidth="1"/>
    <col min="11774" max="11774" width="37.5703125" style="289" customWidth="1"/>
    <col min="11775" max="11775" width="7.5703125" style="289" bestFit="1" customWidth="1"/>
    <col min="11776" max="11776" width="11" style="289" bestFit="1" customWidth="1"/>
    <col min="11777" max="11777" width="7.5703125" style="289" bestFit="1" customWidth="1"/>
    <col min="11778" max="11778" width="11.5703125" style="289" customWidth="1"/>
    <col min="11779" max="11779" width="6.5703125" style="289" bestFit="1" customWidth="1"/>
    <col min="11780" max="11780" width="11" style="289" bestFit="1" customWidth="1"/>
    <col min="11781" max="11781" width="5.42578125" style="289" bestFit="1" customWidth="1"/>
    <col min="11782" max="11782" width="11" style="289" bestFit="1" customWidth="1"/>
    <col min="11783" max="11783" width="5.42578125" style="289" bestFit="1" customWidth="1"/>
    <col min="11784" max="11784" width="11" style="289" bestFit="1" customWidth="1"/>
    <col min="11785" max="11785" width="5.42578125" style="289" bestFit="1" customWidth="1"/>
    <col min="11786" max="11786" width="11" style="289" bestFit="1" customWidth="1"/>
    <col min="11787" max="11787" width="5.42578125" style="289" bestFit="1" customWidth="1"/>
    <col min="11788" max="11788" width="11" style="289" bestFit="1" customWidth="1"/>
    <col min="11789" max="11789" width="6.42578125" style="289" bestFit="1" customWidth="1"/>
    <col min="11790" max="11790" width="11" style="289" bestFit="1" customWidth="1"/>
    <col min="11791" max="12028" width="11.5703125" style="289"/>
    <col min="12029" max="12029" width="9.140625" style="289" bestFit="1" customWidth="1"/>
    <col min="12030" max="12030" width="37.5703125" style="289" customWidth="1"/>
    <col min="12031" max="12031" width="7.5703125" style="289" bestFit="1" customWidth="1"/>
    <col min="12032" max="12032" width="11" style="289" bestFit="1" customWidth="1"/>
    <col min="12033" max="12033" width="7.5703125" style="289" bestFit="1" customWidth="1"/>
    <col min="12034" max="12034" width="11.5703125" style="289" customWidth="1"/>
    <col min="12035" max="12035" width="6.5703125" style="289" bestFit="1" customWidth="1"/>
    <col min="12036" max="12036" width="11" style="289" bestFit="1" customWidth="1"/>
    <col min="12037" max="12037" width="5.42578125" style="289" bestFit="1" customWidth="1"/>
    <col min="12038" max="12038" width="11" style="289" bestFit="1" customWidth="1"/>
    <col min="12039" max="12039" width="5.42578125" style="289" bestFit="1" customWidth="1"/>
    <col min="12040" max="12040" width="11" style="289" bestFit="1" customWidth="1"/>
    <col min="12041" max="12041" width="5.42578125" style="289" bestFit="1" customWidth="1"/>
    <col min="12042" max="12042" width="11" style="289" bestFit="1" customWidth="1"/>
    <col min="12043" max="12043" width="5.42578125" style="289" bestFit="1" customWidth="1"/>
    <col min="12044" max="12044" width="11" style="289" bestFit="1" customWidth="1"/>
    <col min="12045" max="12045" width="6.42578125" style="289" bestFit="1" customWidth="1"/>
    <col min="12046" max="12046" width="11" style="289" bestFit="1" customWidth="1"/>
    <col min="12047" max="12284" width="11.5703125" style="289"/>
    <col min="12285" max="12285" width="9.140625" style="289" bestFit="1" customWidth="1"/>
    <col min="12286" max="12286" width="37.5703125" style="289" customWidth="1"/>
    <col min="12287" max="12287" width="7.5703125" style="289" bestFit="1" customWidth="1"/>
    <col min="12288" max="12288" width="11" style="289" bestFit="1" customWidth="1"/>
    <col min="12289" max="12289" width="7.5703125" style="289" bestFit="1" customWidth="1"/>
    <col min="12290" max="12290" width="11.5703125" style="289" customWidth="1"/>
    <col min="12291" max="12291" width="6.5703125" style="289" bestFit="1" customWidth="1"/>
    <col min="12292" max="12292" width="11" style="289" bestFit="1" customWidth="1"/>
    <col min="12293" max="12293" width="5.42578125" style="289" bestFit="1" customWidth="1"/>
    <col min="12294" max="12294" width="11" style="289" bestFit="1" customWidth="1"/>
    <col min="12295" max="12295" width="5.42578125" style="289" bestFit="1" customWidth="1"/>
    <col min="12296" max="12296" width="11" style="289" bestFit="1" customWidth="1"/>
    <col min="12297" max="12297" width="5.42578125" style="289" bestFit="1" customWidth="1"/>
    <col min="12298" max="12298" width="11" style="289" bestFit="1" customWidth="1"/>
    <col min="12299" max="12299" width="5.42578125" style="289" bestFit="1" customWidth="1"/>
    <col min="12300" max="12300" width="11" style="289" bestFit="1" customWidth="1"/>
    <col min="12301" max="12301" width="6.42578125" style="289" bestFit="1" customWidth="1"/>
    <col min="12302" max="12302" width="11" style="289" bestFit="1" customWidth="1"/>
    <col min="12303" max="12540" width="11.5703125" style="289"/>
    <col min="12541" max="12541" width="9.140625" style="289" bestFit="1" customWidth="1"/>
    <col min="12542" max="12542" width="37.5703125" style="289" customWidth="1"/>
    <col min="12543" max="12543" width="7.5703125" style="289" bestFit="1" customWidth="1"/>
    <col min="12544" max="12544" width="11" style="289" bestFit="1" customWidth="1"/>
    <col min="12545" max="12545" width="7.5703125" style="289" bestFit="1" customWidth="1"/>
    <col min="12546" max="12546" width="11.5703125" style="289" customWidth="1"/>
    <col min="12547" max="12547" width="6.5703125" style="289" bestFit="1" customWidth="1"/>
    <col min="12548" max="12548" width="11" style="289" bestFit="1" customWidth="1"/>
    <col min="12549" max="12549" width="5.42578125" style="289" bestFit="1" customWidth="1"/>
    <col min="12550" max="12550" width="11" style="289" bestFit="1" customWidth="1"/>
    <col min="12551" max="12551" width="5.42578125" style="289" bestFit="1" customWidth="1"/>
    <col min="12552" max="12552" width="11" style="289" bestFit="1" customWidth="1"/>
    <col min="12553" max="12553" width="5.42578125" style="289" bestFit="1" customWidth="1"/>
    <col min="12554" max="12554" width="11" style="289" bestFit="1" customWidth="1"/>
    <col min="12555" max="12555" width="5.42578125" style="289" bestFit="1" customWidth="1"/>
    <col min="12556" max="12556" width="11" style="289" bestFit="1" customWidth="1"/>
    <col min="12557" max="12557" width="6.42578125" style="289" bestFit="1" customWidth="1"/>
    <col min="12558" max="12558" width="11" style="289" bestFit="1" customWidth="1"/>
    <col min="12559" max="12796" width="11.5703125" style="289"/>
    <col min="12797" max="12797" width="9.140625" style="289" bestFit="1" customWidth="1"/>
    <col min="12798" max="12798" width="37.5703125" style="289" customWidth="1"/>
    <col min="12799" max="12799" width="7.5703125" style="289" bestFit="1" customWidth="1"/>
    <col min="12800" max="12800" width="11" style="289" bestFit="1" customWidth="1"/>
    <col min="12801" max="12801" width="7.5703125" style="289" bestFit="1" customWidth="1"/>
    <col min="12802" max="12802" width="11.5703125" style="289" customWidth="1"/>
    <col min="12803" max="12803" width="6.5703125" style="289" bestFit="1" customWidth="1"/>
    <col min="12804" max="12804" width="11" style="289" bestFit="1" customWidth="1"/>
    <col min="12805" max="12805" width="5.42578125" style="289" bestFit="1" customWidth="1"/>
    <col min="12806" max="12806" width="11" style="289" bestFit="1" customWidth="1"/>
    <col min="12807" max="12807" width="5.42578125" style="289" bestFit="1" customWidth="1"/>
    <col min="12808" max="12808" width="11" style="289" bestFit="1" customWidth="1"/>
    <col min="12809" max="12809" width="5.42578125" style="289" bestFit="1" customWidth="1"/>
    <col min="12810" max="12810" width="11" style="289" bestFit="1" customWidth="1"/>
    <col min="12811" max="12811" width="5.42578125" style="289" bestFit="1" customWidth="1"/>
    <col min="12812" max="12812" width="11" style="289" bestFit="1" customWidth="1"/>
    <col min="12813" max="12813" width="6.42578125" style="289" bestFit="1" customWidth="1"/>
    <col min="12814" max="12814" width="11" style="289" bestFit="1" customWidth="1"/>
    <col min="12815" max="13052" width="11.5703125" style="289"/>
    <col min="13053" max="13053" width="9.140625" style="289" bestFit="1" customWidth="1"/>
    <col min="13054" max="13054" width="37.5703125" style="289" customWidth="1"/>
    <col min="13055" max="13055" width="7.5703125" style="289" bestFit="1" customWidth="1"/>
    <col min="13056" max="13056" width="11" style="289" bestFit="1" customWidth="1"/>
    <col min="13057" max="13057" width="7.5703125" style="289" bestFit="1" customWidth="1"/>
    <col min="13058" max="13058" width="11.5703125" style="289" customWidth="1"/>
    <col min="13059" max="13059" width="6.5703125" style="289" bestFit="1" customWidth="1"/>
    <col min="13060" max="13060" width="11" style="289" bestFit="1" customWidth="1"/>
    <col min="13061" max="13061" width="5.42578125" style="289" bestFit="1" customWidth="1"/>
    <col min="13062" max="13062" width="11" style="289" bestFit="1" customWidth="1"/>
    <col min="13063" max="13063" width="5.42578125" style="289" bestFit="1" customWidth="1"/>
    <col min="13064" max="13064" width="11" style="289" bestFit="1" customWidth="1"/>
    <col min="13065" max="13065" width="5.42578125" style="289" bestFit="1" customWidth="1"/>
    <col min="13066" max="13066" width="11" style="289" bestFit="1" customWidth="1"/>
    <col min="13067" max="13067" width="5.42578125" style="289" bestFit="1" customWidth="1"/>
    <col min="13068" max="13068" width="11" style="289" bestFit="1" customWidth="1"/>
    <col min="13069" max="13069" width="6.42578125" style="289" bestFit="1" customWidth="1"/>
    <col min="13070" max="13070" width="11" style="289" bestFit="1" customWidth="1"/>
    <col min="13071" max="13308" width="11.5703125" style="289"/>
    <col min="13309" max="13309" width="9.140625" style="289" bestFit="1" customWidth="1"/>
    <col min="13310" max="13310" width="37.5703125" style="289" customWidth="1"/>
    <col min="13311" max="13311" width="7.5703125" style="289" bestFit="1" customWidth="1"/>
    <col min="13312" max="13312" width="11" style="289" bestFit="1" customWidth="1"/>
    <col min="13313" max="13313" width="7.5703125" style="289" bestFit="1" customWidth="1"/>
    <col min="13314" max="13314" width="11.5703125" style="289" customWidth="1"/>
    <col min="13315" max="13315" width="6.5703125" style="289" bestFit="1" customWidth="1"/>
    <col min="13316" max="13316" width="11" style="289" bestFit="1" customWidth="1"/>
    <col min="13317" max="13317" width="5.42578125" style="289" bestFit="1" customWidth="1"/>
    <col min="13318" max="13318" width="11" style="289" bestFit="1" customWidth="1"/>
    <col min="13319" max="13319" width="5.42578125" style="289" bestFit="1" customWidth="1"/>
    <col min="13320" max="13320" width="11" style="289" bestFit="1" customWidth="1"/>
    <col min="13321" max="13321" width="5.42578125" style="289" bestFit="1" customWidth="1"/>
    <col min="13322" max="13322" width="11" style="289" bestFit="1" customWidth="1"/>
    <col min="13323" max="13323" width="5.42578125" style="289" bestFit="1" customWidth="1"/>
    <col min="13324" max="13324" width="11" style="289" bestFit="1" customWidth="1"/>
    <col min="13325" max="13325" width="6.42578125" style="289" bestFit="1" customWidth="1"/>
    <col min="13326" max="13326" width="11" style="289" bestFit="1" customWidth="1"/>
    <col min="13327" max="13564" width="11.5703125" style="289"/>
    <col min="13565" max="13565" width="9.140625" style="289" bestFit="1" customWidth="1"/>
    <col min="13566" max="13566" width="37.5703125" style="289" customWidth="1"/>
    <col min="13567" max="13567" width="7.5703125" style="289" bestFit="1" customWidth="1"/>
    <col min="13568" max="13568" width="11" style="289" bestFit="1" customWidth="1"/>
    <col min="13569" max="13569" width="7.5703125" style="289" bestFit="1" customWidth="1"/>
    <col min="13570" max="13570" width="11.5703125" style="289" customWidth="1"/>
    <col min="13571" max="13571" width="6.5703125" style="289" bestFit="1" customWidth="1"/>
    <col min="13572" max="13572" width="11" style="289" bestFit="1" customWidth="1"/>
    <col min="13573" max="13573" width="5.42578125" style="289" bestFit="1" customWidth="1"/>
    <col min="13574" max="13574" width="11" style="289" bestFit="1" customWidth="1"/>
    <col min="13575" max="13575" width="5.42578125" style="289" bestFit="1" customWidth="1"/>
    <col min="13576" max="13576" width="11" style="289" bestFit="1" customWidth="1"/>
    <col min="13577" max="13577" width="5.42578125" style="289" bestFit="1" customWidth="1"/>
    <col min="13578" max="13578" width="11" style="289" bestFit="1" customWidth="1"/>
    <col min="13579" max="13579" width="5.42578125" style="289" bestFit="1" customWidth="1"/>
    <col min="13580" max="13580" width="11" style="289" bestFit="1" customWidth="1"/>
    <col min="13581" max="13581" width="6.42578125" style="289" bestFit="1" customWidth="1"/>
    <col min="13582" max="13582" width="11" style="289" bestFit="1" customWidth="1"/>
    <col min="13583" max="13820" width="11.5703125" style="289"/>
    <col min="13821" max="13821" width="9.140625" style="289" bestFit="1" customWidth="1"/>
    <col min="13822" max="13822" width="37.5703125" style="289" customWidth="1"/>
    <col min="13823" max="13823" width="7.5703125" style="289" bestFit="1" customWidth="1"/>
    <col min="13824" max="13824" width="11" style="289" bestFit="1" customWidth="1"/>
    <col min="13825" max="13825" width="7.5703125" style="289" bestFit="1" customWidth="1"/>
    <col min="13826" max="13826" width="11.5703125" style="289" customWidth="1"/>
    <col min="13827" max="13827" width="6.5703125" style="289" bestFit="1" customWidth="1"/>
    <col min="13828" max="13828" width="11" style="289" bestFit="1" customWidth="1"/>
    <col min="13829" max="13829" width="5.42578125" style="289" bestFit="1" customWidth="1"/>
    <col min="13830" max="13830" width="11" style="289" bestFit="1" customWidth="1"/>
    <col min="13831" max="13831" width="5.42578125" style="289" bestFit="1" customWidth="1"/>
    <col min="13832" max="13832" width="11" style="289" bestFit="1" customWidth="1"/>
    <col min="13833" max="13833" width="5.42578125" style="289" bestFit="1" customWidth="1"/>
    <col min="13834" max="13834" width="11" style="289" bestFit="1" customWidth="1"/>
    <col min="13835" max="13835" width="5.42578125" style="289" bestFit="1" customWidth="1"/>
    <col min="13836" max="13836" width="11" style="289" bestFit="1" customWidth="1"/>
    <col min="13837" max="13837" width="6.42578125" style="289" bestFit="1" customWidth="1"/>
    <col min="13838" max="13838" width="11" style="289" bestFit="1" customWidth="1"/>
    <col min="13839" max="14076" width="11.5703125" style="289"/>
    <col min="14077" max="14077" width="9.140625" style="289" bestFit="1" customWidth="1"/>
    <col min="14078" max="14078" width="37.5703125" style="289" customWidth="1"/>
    <col min="14079" max="14079" width="7.5703125" style="289" bestFit="1" customWidth="1"/>
    <col min="14080" max="14080" width="11" style="289" bestFit="1" customWidth="1"/>
    <col min="14081" max="14081" width="7.5703125" style="289" bestFit="1" customWidth="1"/>
    <col min="14082" max="14082" width="11.5703125" style="289" customWidth="1"/>
    <col min="14083" max="14083" width="6.5703125" style="289" bestFit="1" customWidth="1"/>
    <col min="14084" max="14084" width="11" style="289" bestFit="1" customWidth="1"/>
    <col min="14085" max="14085" width="5.42578125" style="289" bestFit="1" customWidth="1"/>
    <col min="14086" max="14086" width="11" style="289" bestFit="1" customWidth="1"/>
    <col min="14087" max="14087" width="5.42578125" style="289" bestFit="1" customWidth="1"/>
    <col min="14088" max="14088" width="11" style="289" bestFit="1" customWidth="1"/>
    <col min="14089" max="14089" width="5.42578125" style="289" bestFit="1" customWidth="1"/>
    <col min="14090" max="14090" width="11" style="289" bestFit="1" customWidth="1"/>
    <col min="14091" max="14091" width="5.42578125" style="289" bestFit="1" customWidth="1"/>
    <col min="14092" max="14092" width="11" style="289" bestFit="1" customWidth="1"/>
    <col min="14093" max="14093" width="6.42578125" style="289" bestFit="1" customWidth="1"/>
    <col min="14094" max="14094" width="11" style="289" bestFit="1" customWidth="1"/>
    <col min="14095" max="14332" width="11.5703125" style="289"/>
    <col min="14333" max="14333" width="9.140625" style="289" bestFit="1" customWidth="1"/>
    <col min="14334" max="14334" width="37.5703125" style="289" customWidth="1"/>
    <col min="14335" max="14335" width="7.5703125" style="289" bestFit="1" customWidth="1"/>
    <col min="14336" max="14336" width="11" style="289" bestFit="1" customWidth="1"/>
    <col min="14337" max="14337" width="7.5703125" style="289" bestFit="1" customWidth="1"/>
    <col min="14338" max="14338" width="11.5703125" style="289" customWidth="1"/>
    <col min="14339" max="14339" width="6.5703125" style="289" bestFit="1" customWidth="1"/>
    <col min="14340" max="14340" width="11" style="289" bestFit="1" customWidth="1"/>
    <col min="14341" max="14341" width="5.42578125" style="289" bestFit="1" customWidth="1"/>
    <col min="14342" max="14342" width="11" style="289" bestFit="1" customWidth="1"/>
    <col min="14343" max="14343" width="5.42578125" style="289" bestFit="1" customWidth="1"/>
    <col min="14344" max="14344" width="11" style="289" bestFit="1" customWidth="1"/>
    <col min="14345" max="14345" width="5.42578125" style="289" bestFit="1" customWidth="1"/>
    <col min="14346" max="14346" width="11" style="289" bestFit="1" customWidth="1"/>
    <col min="14347" max="14347" width="5.42578125" style="289" bestFit="1" customWidth="1"/>
    <col min="14348" max="14348" width="11" style="289" bestFit="1" customWidth="1"/>
    <col min="14349" max="14349" width="6.42578125" style="289" bestFit="1" customWidth="1"/>
    <col min="14350" max="14350" width="11" style="289" bestFit="1" customWidth="1"/>
    <col min="14351" max="14588" width="11.5703125" style="289"/>
    <col min="14589" max="14589" width="9.140625" style="289" bestFit="1" customWidth="1"/>
    <col min="14590" max="14590" width="37.5703125" style="289" customWidth="1"/>
    <col min="14591" max="14591" width="7.5703125" style="289" bestFit="1" customWidth="1"/>
    <col min="14592" max="14592" width="11" style="289" bestFit="1" customWidth="1"/>
    <col min="14593" max="14593" width="7.5703125" style="289" bestFit="1" customWidth="1"/>
    <col min="14594" max="14594" width="11.5703125" style="289" customWidth="1"/>
    <col min="14595" max="14595" width="6.5703125" style="289" bestFit="1" customWidth="1"/>
    <col min="14596" max="14596" width="11" style="289" bestFit="1" customWidth="1"/>
    <col min="14597" max="14597" width="5.42578125" style="289" bestFit="1" customWidth="1"/>
    <col min="14598" max="14598" width="11" style="289" bestFit="1" customWidth="1"/>
    <col min="14599" max="14599" width="5.42578125" style="289" bestFit="1" customWidth="1"/>
    <col min="14600" max="14600" width="11" style="289" bestFit="1" customWidth="1"/>
    <col min="14601" max="14601" width="5.42578125" style="289" bestFit="1" customWidth="1"/>
    <col min="14602" max="14602" width="11" style="289" bestFit="1" customWidth="1"/>
    <col min="14603" max="14603" width="5.42578125" style="289" bestFit="1" customWidth="1"/>
    <col min="14604" max="14604" width="11" style="289" bestFit="1" customWidth="1"/>
    <col min="14605" max="14605" width="6.42578125" style="289" bestFit="1" customWidth="1"/>
    <col min="14606" max="14606" width="11" style="289" bestFit="1" customWidth="1"/>
    <col min="14607" max="14844" width="11.5703125" style="289"/>
    <col min="14845" max="14845" width="9.140625" style="289" bestFit="1" customWidth="1"/>
    <col min="14846" max="14846" width="37.5703125" style="289" customWidth="1"/>
    <col min="14847" max="14847" width="7.5703125" style="289" bestFit="1" customWidth="1"/>
    <col min="14848" max="14848" width="11" style="289" bestFit="1" customWidth="1"/>
    <col min="14849" max="14849" width="7.5703125" style="289" bestFit="1" customWidth="1"/>
    <col min="14850" max="14850" width="11.5703125" style="289" customWidth="1"/>
    <col min="14851" max="14851" width="6.5703125" style="289" bestFit="1" customWidth="1"/>
    <col min="14852" max="14852" width="11" style="289" bestFit="1" customWidth="1"/>
    <col min="14853" max="14853" width="5.42578125" style="289" bestFit="1" customWidth="1"/>
    <col min="14854" max="14854" width="11" style="289" bestFit="1" customWidth="1"/>
    <col min="14855" max="14855" width="5.42578125" style="289" bestFit="1" customWidth="1"/>
    <col min="14856" max="14856" width="11" style="289" bestFit="1" customWidth="1"/>
    <col min="14857" max="14857" width="5.42578125" style="289" bestFit="1" customWidth="1"/>
    <col min="14858" max="14858" width="11" style="289" bestFit="1" customWidth="1"/>
    <col min="14859" max="14859" width="5.42578125" style="289" bestFit="1" customWidth="1"/>
    <col min="14860" max="14860" width="11" style="289" bestFit="1" customWidth="1"/>
    <col min="14861" max="14861" width="6.42578125" style="289" bestFit="1" customWidth="1"/>
    <col min="14862" max="14862" width="11" style="289" bestFit="1" customWidth="1"/>
    <col min="14863" max="15100" width="11.5703125" style="289"/>
    <col min="15101" max="15101" width="9.140625" style="289" bestFit="1" customWidth="1"/>
    <col min="15102" max="15102" width="37.5703125" style="289" customWidth="1"/>
    <col min="15103" max="15103" width="7.5703125" style="289" bestFit="1" customWidth="1"/>
    <col min="15104" max="15104" width="11" style="289" bestFit="1" customWidth="1"/>
    <col min="15105" max="15105" width="7.5703125" style="289" bestFit="1" customWidth="1"/>
    <col min="15106" max="15106" width="11.5703125" style="289" customWidth="1"/>
    <col min="15107" max="15107" width="6.5703125" style="289" bestFit="1" customWidth="1"/>
    <col min="15108" max="15108" width="11" style="289" bestFit="1" customWidth="1"/>
    <col min="15109" max="15109" width="5.42578125" style="289" bestFit="1" customWidth="1"/>
    <col min="15110" max="15110" width="11" style="289" bestFit="1" customWidth="1"/>
    <col min="15111" max="15111" width="5.42578125" style="289" bestFit="1" customWidth="1"/>
    <col min="15112" max="15112" width="11" style="289" bestFit="1" customWidth="1"/>
    <col min="15113" max="15113" width="5.42578125" style="289" bestFit="1" customWidth="1"/>
    <col min="15114" max="15114" width="11" style="289" bestFit="1" customWidth="1"/>
    <col min="15115" max="15115" width="5.42578125" style="289" bestFit="1" customWidth="1"/>
    <col min="15116" max="15116" width="11" style="289" bestFit="1" customWidth="1"/>
    <col min="15117" max="15117" width="6.42578125" style="289" bestFit="1" customWidth="1"/>
    <col min="15118" max="15118" width="11" style="289" bestFit="1" customWidth="1"/>
    <col min="15119" max="15356" width="11.5703125" style="289"/>
    <col min="15357" max="15357" width="9.140625" style="289" bestFit="1" customWidth="1"/>
    <col min="15358" max="15358" width="37.5703125" style="289" customWidth="1"/>
    <col min="15359" max="15359" width="7.5703125" style="289" bestFit="1" customWidth="1"/>
    <col min="15360" max="15360" width="11" style="289" bestFit="1" customWidth="1"/>
    <col min="15361" max="15361" width="7.5703125" style="289" bestFit="1" customWidth="1"/>
    <col min="15362" max="15362" width="11.5703125" style="289" customWidth="1"/>
    <col min="15363" max="15363" width="6.5703125" style="289" bestFit="1" customWidth="1"/>
    <col min="15364" max="15364" width="11" style="289" bestFit="1" customWidth="1"/>
    <col min="15365" max="15365" width="5.42578125" style="289" bestFit="1" customWidth="1"/>
    <col min="15366" max="15366" width="11" style="289" bestFit="1" customWidth="1"/>
    <col min="15367" max="15367" width="5.42578125" style="289" bestFit="1" customWidth="1"/>
    <col min="15368" max="15368" width="11" style="289" bestFit="1" customWidth="1"/>
    <col min="15369" max="15369" width="5.42578125" style="289" bestFit="1" customWidth="1"/>
    <col min="15370" max="15370" width="11" style="289" bestFit="1" customWidth="1"/>
    <col min="15371" max="15371" width="5.42578125" style="289" bestFit="1" customWidth="1"/>
    <col min="15372" max="15372" width="11" style="289" bestFit="1" customWidth="1"/>
    <col min="15373" max="15373" width="6.42578125" style="289" bestFit="1" customWidth="1"/>
    <col min="15374" max="15374" width="11" style="289" bestFit="1" customWidth="1"/>
    <col min="15375" max="15612" width="11.5703125" style="289"/>
    <col min="15613" max="15613" width="9.140625" style="289" bestFit="1" customWidth="1"/>
    <col min="15614" max="15614" width="37.5703125" style="289" customWidth="1"/>
    <col min="15615" max="15615" width="7.5703125" style="289" bestFit="1" customWidth="1"/>
    <col min="15616" max="15616" width="11" style="289" bestFit="1" customWidth="1"/>
    <col min="15617" max="15617" width="7.5703125" style="289" bestFit="1" customWidth="1"/>
    <col min="15618" max="15618" width="11.5703125" style="289" customWidth="1"/>
    <col min="15619" max="15619" width="6.5703125" style="289" bestFit="1" customWidth="1"/>
    <col min="15620" max="15620" width="11" style="289" bestFit="1" customWidth="1"/>
    <col min="15621" max="15621" width="5.42578125" style="289" bestFit="1" customWidth="1"/>
    <col min="15622" max="15622" width="11" style="289" bestFit="1" customWidth="1"/>
    <col min="15623" max="15623" width="5.42578125" style="289" bestFit="1" customWidth="1"/>
    <col min="15624" max="15624" width="11" style="289" bestFit="1" customWidth="1"/>
    <col min="15625" max="15625" width="5.42578125" style="289" bestFit="1" customWidth="1"/>
    <col min="15626" max="15626" width="11" style="289" bestFit="1" customWidth="1"/>
    <col min="15627" max="15627" width="5.42578125" style="289" bestFit="1" customWidth="1"/>
    <col min="15628" max="15628" width="11" style="289" bestFit="1" customWidth="1"/>
    <col min="15629" max="15629" width="6.42578125" style="289" bestFit="1" customWidth="1"/>
    <col min="15630" max="15630" width="11" style="289" bestFit="1" customWidth="1"/>
    <col min="15631" max="15868" width="11.5703125" style="289"/>
    <col min="15869" max="15869" width="9.140625" style="289" bestFit="1" customWidth="1"/>
    <col min="15870" max="15870" width="37.5703125" style="289" customWidth="1"/>
    <col min="15871" max="15871" width="7.5703125" style="289" bestFit="1" customWidth="1"/>
    <col min="15872" max="15872" width="11" style="289" bestFit="1" customWidth="1"/>
    <col min="15873" max="15873" width="7.5703125" style="289" bestFit="1" customWidth="1"/>
    <col min="15874" max="15874" width="11.5703125" style="289" customWidth="1"/>
    <col min="15875" max="15875" width="6.5703125" style="289" bestFit="1" customWidth="1"/>
    <col min="15876" max="15876" width="11" style="289" bestFit="1" customWidth="1"/>
    <col min="15877" max="15877" width="5.42578125" style="289" bestFit="1" customWidth="1"/>
    <col min="15878" max="15878" width="11" style="289" bestFit="1" customWidth="1"/>
    <col min="15879" max="15879" width="5.42578125" style="289" bestFit="1" customWidth="1"/>
    <col min="15880" max="15880" width="11" style="289" bestFit="1" customWidth="1"/>
    <col min="15881" max="15881" width="5.42578125" style="289" bestFit="1" customWidth="1"/>
    <col min="15882" max="15882" width="11" style="289" bestFit="1" customWidth="1"/>
    <col min="15883" max="15883" width="5.42578125" style="289" bestFit="1" customWidth="1"/>
    <col min="15884" max="15884" width="11" style="289" bestFit="1" customWidth="1"/>
    <col min="15885" max="15885" width="6.42578125" style="289" bestFit="1" customWidth="1"/>
    <col min="15886" max="15886" width="11" style="289" bestFit="1" customWidth="1"/>
    <col min="15887" max="16124" width="11.5703125" style="289"/>
    <col min="16125" max="16125" width="9.140625" style="289" bestFit="1" customWidth="1"/>
    <col min="16126" max="16126" width="37.5703125" style="289" customWidth="1"/>
    <col min="16127" max="16127" width="7.5703125" style="289" bestFit="1" customWidth="1"/>
    <col min="16128" max="16128" width="11" style="289" bestFit="1" customWidth="1"/>
    <col min="16129" max="16129" width="7.5703125" style="289" bestFit="1" customWidth="1"/>
    <col min="16130" max="16130" width="11.5703125" style="289" customWidth="1"/>
    <col min="16131" max="16131" width="6.5703125" style="289" bestFit="1" customWidth="1"/>
    <col min="16132" max="16132" width="11" style="289" bestFit="1" customWidth="1"/>
    <col min="16133" max="16133" width="5.42578125" style="289" bestFit="1" customWidth="1"/>
    <col min="16134" max="16134" width="11" style="289" bestFit="1" customWidth="1"/>
    <col min="16135" max="16135" width="5.42578125" style="289" bestFit="1" customWidth="1"/>
    <col min="16136" max="16136" width="11" style="289" bestFit="1" customWidth="1"/>
    <col min="16137" max="16137" width="5.42578125" style="289" bestFit="1" customWidth="1"/>
    <col min="16138" max="16138" width="11" style="289" bestFit="1" customWidth="1"/>
    <col min="16139" max="16139" width="5.42578125" style="289" bestFit="1" customWidth="1"/>
    <col min="16140" max="16140" width="11" style="289" bestFit="1" customWidth="1"/>
    <col min="16141" max="16141" width="6.42578125" style="289" bestFit="1" customWidth="1"/>
    <col min="16142" max="16142" width="11" style="289" bestFit="1" customWidth="1"/>
    <col min="16143" max="16384" width="11.5703125" style="289"/>
  </cols>
  <sheetData>
    <row r="1" spans="1:16" x14ac:dyDescent="0.25">
      <c r="A1" s="691" t="s">
        <v>199</v>
      </c>
      <c r="B1" s="692"/>
      <c r="C1" s="692"/>
      <c r="D1" s="692"/>
      <c r="E1" s="692"/>
      <c r="F1" s="692"/>
      <c r="G1" s="692"/>
      <c r="H1" s="692"/>
      <c r="I1" s="692"/>
      <c r="J1" s="692"/>
      <c r="K1" s="692"/>
      <c r="L1" s="692"/>
      <c r="M1" s="692"/>
      <c r="N1" s="692"/>
      <c r="O1" s="692"/>
      <c r="P1" s="718"/>
    </row>
    <row r="2" spans="1:16" x14ac:dyDescent="0.25">
      <c r="A2" s="693" t="s">
        <v>200</v>
      </c>
      <c r="B2" s="694"/>
      <c r="C2" s="694"/>
      <c r="D2" s="694"/>
      <c r="E2" s="694"/>
      <c r="F2" s="694"/>
      <c r="G2" s="694"/>
      <c r="H2" s="694"/>
      <c r="I2" s="694"/>
      <c r="J2" s="694"/>
      <c r="K2" s="694"/>
      <c r="L2" s="694"/>
      <c r="M2" s="694"/>
      <c r="N2" s="694"/>
      <c r="O2" s="694"/>
      <c r="P2" s="893"/>
    </row>
    <row r="3" spans="1:16" ht="15.75" customHeight="1" thickBot="1" x14ac:dyDescent="0.3">
      <c r="A3" s="695" t="s">
        <v>201</v>
      </c>
      <c r="B3" s="696"/>
      <c r="C3" s="696"/>
      <c r="D3" s="696"/>
      <c r="E3" s="696"/>
      <c r="F3" s="696"/>
      <c r="G3" s="696"/>
      <c r="H3" s="696"/>
      <c r="I3" s="696"/>
      <c r="J3" s="696"/>
      <c r="K3" s="696"/>
      <c r="L3" s="696"/>
      <c r="M3" s="696"/>
      <c r="N3" s="696"/>
      <c r="O3" s="696"/>
      <c r="P3" s="894"/>
    </row>
    <row r="4" spans="1:16" x14ac:dyDescent="0.25">
      <c r="A4" s="290"/>
      <c r="B4" s="892"/>
      <c r="C4" s="692"/>
      <c r="D4" s="692"/>
      <c r="E4" s="692"/>
      <c r="F4" s="692"/>
      <c r="G4" s="692"/>
      <c r="H4" s="675"/>
      <c r="I4" s="290"/>
      <c r="J4" s="290"/>
      <c r="K4" s="290"/>
      <c r="L4" s="290"/>
      <c r="M4" s="290"/>
      <c r="N4" s="290"/>
      <c r="O4" s="290"/>
      <c r="P4" s="290"/>
    </row>
    <row r="5" spans="1:16" x14ac:dyDescent="0.25">
      <c r="A5" s="371"/>
      <c r="B5" s="372"/>
      <c r="C5" s="697"/>
      <c r="D5" s="697"/>
      <c r="E5" s="697"/>
      <c r="F5" s="697"/>
      <c r="G5" s="697"/>
      <c r="H5" s="297"/>
      <c r="I5" s="371"/>
      <c r="J5" s="371"/>
      <c r="K5" s="371"/>
      <c r="L5" s="371"/>
      <c r="M5" s="371"/>
      <c r="N5" s="371"/>
      <c r="O5" s="371"/>
      <c r="P5" s="371"/>
    </row>
    <row r="6" spans="1:16" x14ac:dyDescent="0.25">
      <c r="A6" s="373" t="s">
        <v>385</v>
      </c>
      <c r="B6" s="674" t="s">
        <v>386</v>
      </c>
      <c r="C6" s="674"/>
      <c r="D6" s="674"/>
      <c r="E6" s="674"/>
      <c r="F6" s="674"/>
      <c r="G6" s="690"/>
      <c r="H6" s="690"/>
      <c r="I6" s="690"/>
      <c r="J6" s="690"/>
      <c r="K6" s="690"/>
      <c r="L6" s="690"/>
      <c r="M6" s="371"/>
      <c r="N6" s="371"/>
      <c r="O6" s="371"/>
      <c r="P6" s="371"/>
    </row>
    <row r="7" spans="1:16" x14ac:dyDescent="0.25">
      <c r="A7" s="674" t="s">
        <v>471</v>
      </c>
      <c r="B7" s="690" t="s">
        <v>461</v>
      </c>
      <c r="C7" s="690"/>
      <c r="D7" s="690"/>
      <c r="E7" s="690"/>
      <c r="F7" s="690"/>
      <c r="G7" s="690"/>
      <c r="H7" s="690"/>
      <c r="I7" s="690"/>
      <c r="J7" s="297"/>
      <c r="K7" s="297"/>
      <c r="L7" s="297"/>
      <c r="M7" s="371"/>
      <c r="N7" s="371"/>
      <c r="O7" s="371"/>
      <c r="P7" s="371"/>
    </row>
    <row r="8" spans="1:16" x14ac:dyDescent="0.25">
      <c r="A8" s="373"/>
      <c r="B8" s="374"/>
      <c r="C8" s="375"/>
      <c r="D8" s="376"/>
      <c r="E8" s="376"/>
      <c r="F8" s="376"/>
      <c r="G8" s="376"/>
      <c r="H8" s="371"/>
      <c r="I8" s="371"/>
      <c r="J8" s="371"/>
      <c r="K8" s="371"/>
      <c r="L8" s="371"/>
      <c r="M8" s="371"/>
      <c r="N8" s="371"/>
      <c r="O8" s="371"/>
      <c r="P8" s="371"/>
    </row>
    <row r="9" spans="1:16" ht="12.75" thickBot="1" x14ac:dyDescent="0.3">
      <c r="A9" s="376"/>
      <c r="B9" s="374"/>
      <c r="C9" s="375"/>
      <c r="D9" s="376"/>
      <c r="E9" s="376"/>
      <c r="F9" s="376"/>
      <c r="G9" s="376"/>
      <c r="H9" s="371"/>
      <c r="I9" s="371"/>
      <c r="J9" s="371"/>
      <c r="K9" s="371"/>
      <c r="L9" s="371"/>
      <c r="M9" s="371"/>
      <c r="N9" s="371"/>
      <c r="O9" s="371"/>
      <c r="P9" s="292"/>
    </row>
    <row r="10" spans="1:16" ht="12.75" customHeight="1" thickBot="1" x14ac:dyDescent="0.3">
      <c r="A10" s="704" t="s">
        <v>472</v>
      </c>
      <c r="B10" s="705"/>
      <c r="C10" s="705"/>
      <c r="D10" s="705"/>
      <c r="E10" s="705"/>
      <c r="F10" s="705"/>
      <c r="G10" s="705"/>
      <c r="H10" s="705"/>
      <c r="I10" s="705"/>
      <c r="J10" s="705"/>
      <c r="K10" s="705"/>
      <c r="L10" s="705"/>
      <c r="M10" s="705"/>
      <c r="N10" s="705"/>
      <c r="O10" s="705"/>
      <c r="P10" s="706"/>
    </row>
    <row r="11" spans="1:16" x14ac:dyDescent="0.25">
      <c r="A11" s="671"/>
      <c r="B11" s="670"/>
      <c r="C11" s="672"/>
      <c r="D11" s="673" t="s">
        <v>473</v>
      </c>
      <c r="E11" s="698" t="s">
        <v>474</v>
      </c>
      <c r="F11" s="699"/>
      <c r="G11" s="699"/>
      <c r="H11" s="699"/>
      <c r="I11" s="699"/>
      <c r="J11" s="699"/>
      <c r="K11" s="699"/>
      <c r="L11" s="699"/>
      <c r="M11" s="699"/>
      <c r="N11" s="699"/>
      <c r="O11" s="699"/>
      <c r="P11" s="699"/>
    </row>
    <row r="12" spans="1:16" ht="12.75" thickBot="1" x14ac:dyDescent="0.3">
      <c r="A12" s="377" t="s">
        <v>208</v>
      </c>
      <c r="B12" s="378" t="s">
        <v>475</v>
      </c>
      <c r="C12" s="379" t="s">
        <v>476</v>
      </c>
      <c r="D12" s="380" t="s">
        <v>477</v>
      </c>
      <c r="E12" s="381" t="s">
        <v>476</v>
      </c>
      <c r="F12" s="382" t="s">
        <v>478</v>
      </c>
      <c r="G12" s="379" t="s">
        <v>476</v>
      </c>
      <c r="H12" s="383" t="s">
        <v>479</v>
      </c>
      <c r="I12" s="384" t="s">
        <v>476</v>
      </c>
      <c r="J12" s="385" t="s">
        <v>480</v>
      </c>
      <c r="K12" s="384" t="s">
        <v>476</v>
      </c>
      <c r="L12" s="385" t="s">
        <v>481</v>
      </c>
      <c r="M12" s="384" t="s">
        <v>476</v>
      </c>
      <c r="N12" s="385" t="s">
        <v>482</v>
      </c>
      <c r="O12" s="384" t="s">
        <v>476</v>
      </c>
      <c r="P12" s="385" t="s">
        <v>483</v>
      </c>
    </row>
    <row r="13" spans="1:16" ht="12.75" x14ac:dyDescent="0.25">
      <c r="A13" s="386" t="s">
        <v>81</v>
      </c>
      <c r="B13" s="372" t="s">
        <v>484</v>
      </c>
      <c r="C13" s="387">
        <f t="shared" ref="C13:C19" si="0">D13/$D$21</f>
        <v>3.215672188134986E-3</v>
      </c>
      <c r="D13" s="388">
        <f>RESUMO!E15</f>
        <v>2066.1799999999998</v>
      </c>
      <c r="E13" s="389">
        <v>100</v>
      </c>
      <c r="F13" s="390">
        <f t="shared" ref="F13:F19" si="1">+E13*D13/100</f>
        <v>2066.1799999999998</v>
      </c>
      <c r="G13" s="388"/>
      <c r="H13" s="390"/>
      <c r="I13" s="391"/>
      <c r="J13" s="392"/>
      <c r="K13" s="391"/>
      <c r="L13" s="392"/>
      <c r="M13" s="391"/>
      <c r="N13" s="392">
        <f t="shared" ref="N13:N19" si="2">+M13*D13/100</f>
        <v>0</v>
      </c>
      <c r="O13" s="391"/>
      <c r="P13" s="392">
        <f t="shared" ref="P13:P19" si="3">+O13*D13/100</f>
        <v>0</v>
      </c>
    </row>
    <row r="14" spans="1:16" ht="12.75" x14ac:dyDescent="0.25">
      <c r="A14" s="386" t="s">
        <v>106</v>
      </c>
      <c r="B14" s="372" t="s">
        <v>1210</v>
      </c>
      <c r="C14" s="387">
        <f t="shared" ref="C14" si="4">D14/$D$21</f>
        <v>7.2373868231802085E-2</v>
      </c>
      <c r="D14" s="388">
        <f>RESUMO!E16</f>
        <v>46502.7</v>
      </c>
      <c r="E14" s="389">
        <v>16.670000000000002</v>
      </c>
      <c r="F14" s="390">
        <f t="shared" ref="F14" si="5">+E14*D14/100</f>
        <v>7752.0000900000005</v>
      </c>
      <c r="G14" s="388">
        <v>16.670000000000002</v>
      </c>
      <c r="H14" s="390">
        <f>+G14*D14/100</f>
        <v>7752.0000900000005</v>
      </c>
      <c r="I14" s="391">
        <v>16.670000000000002</v>
      </c>
      <c r="J14" s="392">
        <f>+I14*D14/100</f>
        <v>7752.0000900000005</v>
      </c>
      <c r="K14" s="391">
        <v>16.670000000000002</v>
      </c>
      <c r="L14" s="392">
        <f>+K14*D14/100</f>
        <v>7752.0000900000005</v>
      </c>
      <c r="M14" s="391">
        <v>16.66</v>
      </c>
      <c r="N14" s="392">
        <f t="shared" ref="N14" si="6">+M14*D14/100</f>
        <v>7747.3498199999995</v>
      </c>
      <c r="O14" s="391">
        <v>16.66</v>
      </c>
      <c r="P14" s="392">
        <f t="shared" ref="P14" si="7">+O14*D14/100</f>
        <v>7747.3498199999995</v>
      </c>
    </row>
    <row r="15" spans="1:16" ht="12.75" x14ac:dyDescent="0.25">
      <c r="A15" s="386" t="s">
        <v>167</v>
      </c>
      <c r="B15" s="372" t="s">
        <v>485</v>
      </c>
      <c r="C15" s="387">
        <f t="shared" si="0"/>
        <v>0.17858401044364319</v>
      </c>
      <c r="D15" s="388">
        <f>RESUMO!E17</f>
        <v>114746.36999999998</v>
      </c>
      <c r="E15" s="389">
        <v>40</v>
      </c>
      <c r="F15" s="390">
        <f t="shared" si="1"/>
        <v>45898.547999999988</v>
      </c>
      <c r="G15" s="388">
        <v>30</v>
      </c>
      <c r="H15" s="390">
        <f>+G15*D15/100</f>
        <v>34423.910999999993</v>
      </c>
      <c r="I15" s="391">
        <v>20</v>
      </c>
      <c r="J15" s="392">
        <f>+I15*D15/100</f>
        <v>22949.273999999994</v>
      </c>
      <c r="K15" s="391">
        <v>10</v>
      </c>
      <c r="L15" s="392">
        <f>+K15*D15/100</f>
        <v>11474.636999999997</v>
      </c>
      <c r="M15" s="391"/>
      <c r="N15" s="392">
        <f t="shared" si="2"/>
        <v>0</v>
      </c>
      <c r="O15" s="391"/>
      <c r="P15" s="392">
        <f t="shared" si="3"/>
        <v>0</v>
      </c>
    </row>
    <row r="16" spans="1:16" ht="12.75" x14ac:dyDescent="0.25">
      <c r="A16" s="386" t="s">
        <v>196</v>
      </c>
      <c r="B16" s="372" t="str">
        <f>RESUMO!B18</f>
        <v>INSTALAÇÕES ELÉTRICAS</v>
      </c>
      <c r="C16" s="387">
        <f t="shared" si="0"/>
        <v>5.406964981174537E-2</v>
      </c>
      <c r="D16" s="388">
        <f>RESUMO!E18</f>
        <v>34741.609999999913</v>
      </c>
      <c r="E16" s="393">
        <v>30</v>
      </c>
      <c r="F16" s="390">
        <f t="shared" si="1"/>
        <v>10422.482999999973</v>
      </c>
      <c r="G16" s="388">
        <v>40</v>
      </c>
      <c r="H16" s="390">
        <f>+G16*D16/100</f>
        <v>13896.643999999966</v>
      </c>
      <c r="I16" s="391">
        <v>30</v>
      </c>
      <c r="J16" s="392">
        <f>+I16*D16/100</f>
        <v>10422.482999999973</v>
      </c>
      <c r="K16" s="391"/>
      <c r="L16" s="392">
        <f>+K16*D16/100</f>
        <v>0</v>
      </c>
      <c r="M16" s="391"/>
      <c r="N16" s="392">
        <f t="shared" si="2"/>
        <v>0</v>
      </c>
      <c r="O16" s="391"/>
      <c r="P16" s="392">
        <f t="shared" si="3"/>
        <v>0</v>
      </c>
    </row>
    <row r="17" spans="1:16" ht="24" x14ac:dyDescent="0.25">
      <c r="A17" s="386" t="s">
        <v>197</v>
      </c>
      <c r="B17" s="372" t="s">
        <v>486</v>
      </c>
      <c r="C17" s="387">
        <f t="shared" si="0"/>
        <v>0.14661445363859124</v>
      </c>
      <c r="D17" s="388">
        <f>RESUMO!E21+RESUMO!E20+RESUMO!E19</f>
        <v>94204.830000000016</v>
      </c>
      <c r="E17" s="393"/>
      <c r="F17" s="390">
        <f t="shared" si="1"/>
        <v>0</v>
      </c>
      <c r="G17" s="388">
        <v>10</v>
      </c>
      <c r="H17" s="390">
        <f>+G17*D17/100</f>
        <v>9420.483000000002</v>
      </c>
      <c r="I17" s="391">
        <v>10</v>
      </c>
      <c r="J17" s="392">
        <f>+I17*D17/100</f>
        <v>9420.483000000002</v>
      </c>
      <c r="K17" s="391">
        <v>20</v>
      </c>
      <c r="L17" s="392">
        <f>+K17*D17/100</f>
        <v>18840.966000000004</v>
      </c>
      <c r="M17" s="391">
        <v>30</v>
      </c>
      <c r="N17" s="392">
        <f t="shared" si="2"/>
        <v>28261.449000000004</v>
      </c>
      <c r="O17" s="391">
        <v>30</v>
      </c>
      <c r="P17" s="392">
        <f t="shared" si="3"/>
        <v>28261.449000000004</v>
      </c>
    </row>
    <row r="18" spans="1:16" ht="36" x14ac:dyDescent="0.25">
      <c r="A18" s="386" t="s">
        <v>377</v>
      </c>
      <c r="B18" s="372" t="str">
        <f>RESUMO!B22</f>
        <v>ADEQUAÇÕES À ACESSIBILIDADE (INCLUINDO O ELEVADOR E PINTURA PREDIO)</v>
      </c>
      <c r="C18" s="387">
        <f t="shared" si="0"/>
        <v>0.50439771006813039</v>
      </c>
      <c r="D18" s="388">
        <f>RESUMO!E22</f>
        <v>324092.88</v>
      </c>
      <c r="E18" s="393">
        <v>10</v>
      </c>
      <c r="F18" s="390">
        <f t="shared" si="1"/>
        <v>32409.287999999997</v>
      </c>
      <c r="G18" s="388">
        <v>10</v>
      </c>
      <c r="H18" s="390">
        <f>+G18*D18/100</f>
        <v>32409.287999999997</v>
      </c>
      <c r="I18" s="391">
        <v>20</v>
      </c>
      <c r="J18" s="392">
        <f>+I18*D18/100</f>
        <v>64818.575999999994</v>
      </c>
      <c r="K18" s="391">
        <v>20</v>
      </c>
      <c r="L18" s="392">
        <f>+K18*D18/100</f>
        <v>64818.575999999994</v>
      </c>
      <c r="M18" s="391">
        <v>20</v>
      </c>
      <c r="N18" s="392">
        <f t="shared" si="2"/>
        <v>64818.575999999994</v>
      </c>
      <c r="O18" s="391">
        <v>20</v>
      </c>
      <c r="P18" s="392">
        <f t="shared" si="3"/>
        <v>64818.575999999994</v>
      </c>
    </row>
    <row r="19" spans="1:16" ht="12.75" x14ac:dyDescent="0.25">
      <c r="A19" s="386" t="s">
        <v>469</v>
      </c>
      <c r="B19" s="372" t="str">
        <f>RESUMO!B23</f>
        <v>MALHA DE ATERRAMENTO INFERIOR</v>
      </c>
      <c r="C19" s="387">
        <f t="shared" si="0"/>
        <v>4.0744635617952919E-2</v>
      </c>
      <c r="D19" s="388">
        <f>RESUMO!E23</f>
        <v>26179.83</v>
      </c>
      <c r="E19" s="393"/>
      <c r="F19" s="390">
        <f t="shared" si="1"/>
        <v>0</v>
      </c>
      <c r="G19" s="388"/>
      <c r="H19" s="390">
        <f>+G19*D19/100</f>
        <v>0</v>
      </c>
      <c r="I19" s="391"/>
      <c r="J19" s="392">
        <f>+I19*D19/100</f>
        <v>0</v>
      </c>
      <c r="K19" s="391"/>
      <c r="L19" s="392">
        <f>+K19*D19/100</f>
        <v>0</v>
      </c>
      <c r="M19" s="391">
        <v>50</v>
      </c>
      <c r="N19" s="392">
        <f t="shared" si="2"/>
        <v>13089.915000000001</v>
      </c>
      <c r="O19" s="391">
        <v>50</v>
      </c>
      <c r="P19" s="392">
        <f t="shared" si="3"/>
        <v>13089.915000000001</v>
      </c>
    </row>
    <row r="20" spans="1:16" ht="13.5" thickBot="1" x14ac:dyDescent="0.3">
      <c r="A20" s="394"/>
      <c r="B20" s="395"/>
      <c r="C20" s="387"/>
      <c r="D20" s="396"/>
      <c r="E20" s="397"/>
      <c r="F20" s="398"/>
      <c r="G20" s="399"/>
      <c r="H20" s="400"/>
      <c r="I20" s="401"/>
      <c r="J20" s="402"/>
      <c r="K20" s="401"/>
      <c r="L20" s="402"/>
      <c r="M20" s="401"/>
      <c r="N20" s="402"/>
      <c r="O20" s="401"/>
      <c r="P20" s="402"/>
    </row>
    <row r="21" spans="1:16" ht="12.75" x14ac:dyDescent="0.25">
      <c r="A21" s="700" t="s">
        <v>487</v>
      </c>
      <c r="B21" s="701"/>
      <c r="C21" s="403">
        <f>SUM(C13:C20)</f>
        <v>1.0000000000000002</v>
      </c>
      <c r="D21" s="404">
        <f>SUM(D13:D20)</f>
        <v>642534.39999999979</v>
      </c>
      <c r="E21" s="405">
        <f>+F21*100/$D$22</f>
        <v>15.337466615017032</v>
      </c>
      <c r="F21" s="404">
        <f>SUM(F13:F20)</f>
        <v>98548.499089999968</v>
      </c>
      <c r="G21" s="405">
        <f>+H21*100/$D$22</f>
        <v>15.236900326270467</v>
      </c>
      <c r="H21" s="404">
        <f>SUM(H13:H20)</f>
        <v>97902.326089999959</v>
      </c>
      <c r="I21" s="405">
        <f>+J21*100/$D$22</f>
        <v>17.954340824397882</v>
      </c>
      <c r="J21" s="406">
        <f>SUM(J13:J20)</f>
        <v>115362.81608999996</v>
      </c>
      <c r="K21" s="405">
        <f>+L21*100/$D$22</f>
        <v>16.012555761995003</v>
      </c>
      <c r="L21" s="406">
        <f>SUM(L13:L20)</f>
        <v>102886.17908999999</v>
      </c>
      <c r="M21" s="405">
        <f>+N21*100/$D$22</f>
        <v>17.729368236159814</v>
      </c>
      <c r="N21" s="406">
        <f>SUM(N13:N20)</f>
        <v>113917.28982000001</v>
      </c>
      <c r="O21" s="405">
        <f>+P21*100/$D$22</f>
        <v>17.729368236159814</v>
      </c>
      <c r="P21" s="406">
        <f>SUM(P13:P20)</f>
        <v>113917.28982000001</v>
      </c>
    </row>
    <row r="22" spans="1:16" ht="13.5" thickBot="1" x14ac:dyDescent="0.3">
      <c r="A22" s="702" t="s">
        <v>488</v>
      </c>
      <c r="B22" s="703"/>
      <c r="C22" s="407">
        <f>+C21</f>
        <v>1.0000000000000002</v>
      </c>
      <c r="D22" s="408">
        <f>D21</f>
        <v>642534.39999999979</v>
      </c>
      <c r="E22" s="409">
        <f>+E21</f>
        <v>15.337466615017032</v>
      </c>
      <c r="F22" s="410">
        <f>+F21</f>
        <v>98548.499089999968</v>
      </c>
      <c r="G22" s="409">
        <f>+E22+G21</f>
        <v>30.574366941287501</v>
      </c>
      <c r="H22" s="411">
        <f>F22+H21</f>
        <v>196450.82517999993</v>
      </c>
      <c r="I22" s="409">
        <f>+G22+I21</f>
        <v>48.528707765685382</v>
      </c>
      <c r="J22" s="412">
        <f>H22+J21</f>
        <v>311813.64126999991</v>
      </c>
      <c r="K22" s="409">
        <f>+I22+K21</f>
        <v>64.541263527680385</v>
      </c>
      <c r="L22" s="412">
        <f>J22+L21</f>
        <v>414699.8203599999</v>
      </c>
      <c r="M22" s="409">
        <f>+K22+M21</f>
        <v>82.2706317638402</v>
      </c>
      <c r="N22" s="412">
        <f>L22+N21</f>
        <v>528617.11017999984</v>
      </c>
      <c r="O22" s="409">
        <f>+M22+O21</f>
        <v>100.00000000000001</v>
      </c>
      <c r="P22" s="412">
        <f>N22+P21</f>
        <v>642534.39999999991</v>
      </c>
    </row>
    <row r="25" spans="1:16" x14ac:dyDescent="0.25">
      <c r="A25" s="413"/>
      <c r="B25" s="372"/>
    </row>
    <row r="26" spans="1:16" x14ac:dyDescent="0.25">
      <c r="A26" s="413"/>
      <c r="B26" s="372"/>
    </row>
    <row r="27" spans="1:16" x14ac:dyDescent="0.25">
      <c r="A27" s="413"/>
      <c r="B27" s="372"/>
    </row>
    <row r="28" spans="1:16" x14ac:dyDescent="0.25">
      <c r="A28" s="413"/>
      <c r="B28" s="372"/>
    </row>
    <row r="29" spans="1:16" x14ac:dyDescent="0.25">
      <c r="A29" s="413"/>
      <c r="B29" s="372"/>
    </row>
    <row r="30" spans="1:16" x14ac:dyDescent="0.25">
      <c r="A30" s="413"/>
      <c r="B30" s="372"/>
    </row>
    <row r="31" spans="1:16" x14ac:dyDescent="0.25">
      <c r="B31" s="372"/>
    </row>
    <row r="32" spans="1:16" x14ac:dyDescent="0.25">
      <c r="B32" s="372"/>
    </row>
    <row r="33" spans="1:16" x14ac:dyDescent="0.25">
      <c r="B33" s="372"/>
    </row>
    <row r="34" spans="1:16" x14ac:dyDescent="0.25">
      <c r="B34" s="372"/>
    </row>
    <row r="35" spans="1:16" s="328" customFormat="1" x14ac:dyDescent="0.25">
      <c r="A35" s="289"/>
      <c r="B35" s="372"/>
      <c r="D35" s="289"/>
      <c r="E35" s="289"/>
      <c r="F35" s="289"/>
      <c r="G35" s="289"/>
      <c r="H35" s="289"/>
      <c r="I35" s="289"/>
      <c r="J35" s="289"/>
      <c r="K35" s="289"/>
      <c r="L35" s="289"/>
      <c r="M35" s="289"/>
      <c r="N35" s="289"/>
      <c r="O35" s="289"/>
      <c r="P35" s="289"/>
    </row>
    <row r="36" spans="1:16" s="328" customFormat="1" x14ac:dyDescent="0.25">
      <c r="A36" s="289"/>
      <c r="B36" s="372"/>
      <c r="D36" s="289"/>
      <c r="E36" s="289"/>
      <c r="F36" s="289"/>
      <c r="G36" s="289"/>
      <c r="H36" s="289"/>
      <c r="I36" s="289"/>
      <c r="J36" s="289"/>
      <c r="K36" s="289"/>
      <c r="L36" s="289"/>
      <c r="M36" s="289"/>
      <c r="N36" s="289"/>
      <c r="O36" s="289"/>
      <c r="P36" s="289"/>
    </row>
    <row r="37" spans="1:16" s="328" customFormat="1" x14ac:dyDescent="0.25">
      <c r="A37" s="289"/>
      <c r="B37" s="372"/>
      <c r="D37" s="289"/>
      <c r="E37" s="289"/>
      <c r="F37" s="289"/>
      <c r="G37" s="289"/>
      <c r="H37" s="289"/>
      <c r="I37" s="289"/>
      <c r="J37" s="289"/>
      <c r="K37" s="289"/>
      <c r="L37" s="289"/>
      <c r="M37" s="289"/>
      <c r="N37" s="289"/>
      <c r="O37" s="289"/>
      <c r="P37" s="289"/>
    </row>
    <row r="38" spans="1:16" s="328" customFormat="1" x14ac:dyDescent="0.25">
      <c r="A38" s="289"/>
      <c r="B38" s="372"/>
      <c r="D38" s="289"/>
      <c r="E38" s="289"/>
      <c r="F38" s="289"/>
      <c r="G38" s="289"/>
      <c r="H38" s="289"/>
      <c r="I38" s="289"/>
      <c r="J38" s="289"/>
      <c r="K38" s="289"/>
      <c r="L38" s="289"/>
      <c r="M38" s="289"/>
      <c r="N38" s="289"/>
      <c r="O38" s="289"/>
      <c r="P38" s="289"/>
    </row>
  </sheetData>
  <sheetProtection selectLockedCells="1" selectUnlockedCells="1"/>
  <mergeCells count="11">
    <mergeCell ref="B7:I7"/>
    <mergeCell ref="E11:P11"/>
    <mergeCell ref="A21:B21"/>
    <mergeCell ref="A22:B22"/>
    <mergeCell ref="A10:P10"/>
    <mergeCell ref="G6:L6"/>
    <mergeCell ref="A1:P1"/>
    <mergeCell ref="A2:P2"/>
    <mergeCell ref="A3:P3"/>
    <mergeCell ref="C4:G4"/>
    <mergeCell ref="C5:G5"/>
  </mergeCells>
  <printOptions horizontalCentered="1"/>
  <pageMargins left="0.78749999999999998" right="0.78749999999999998" top="0.78749999999999998" bottom="0.78749999999999998" header="0.51180555555555551" footer="0.51180555555555551"/>
  <pageSetup paperSize="9" scale="76" firstPageNumber="0" fitToHeight="0" orientation="landscape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Figura do Microsoft Photo Editor 3.0" shapeId="21505" r:id="rId4">
          <objectPr defaultSize="0" autoPict="0" r:id="rId5">
            <anchor moveWithCells="1" sizeWithCells="1">
              <from>
                <xdr:col>0</xdr:col>
                <xdr:colOff>0</xdr:colOff>
                <xdr:row>0</xdr:row>
                <xdr:rowOff>28575</xdr:rowOff>
              </from>
              <to>
                <xdr:col>1</xdr:col>
                <xdr:colOff>561975</xdr:colOff>
                <xdr:row>2</xdr:row>
                <xdr:rowOff>19050</xdr:rowOff>
              </to>
            </anchor>
          </objectPr>
        </oleObject>
      </mc:Choice>
      <mc:Fallback>
        <oleObject progId="Figura do Microsoft Photo Editor 3.0" shapeId="21505" r:id="rId4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O58"/>
  <sheetViews>
    <sheetView showGridLines="0" topLeftCell="A37" zoomScaleNormal="100" zoomScaleSheetLayoutView="90" workbookViewId="0">
      <selection activeCell="H44" sqref="H44"/>
    </sheetView>
  </sheetViews>
  <sheetFormatPr defaultRowHeight="12" x14ac:dyDescent="0.25"/>
  <cols>
    <col min="1" max="1" width="9" style="289" customWidth="1"/>
    <col min="2" max="2" width="11.42578125" style="329" customWidth="1"/>
    <col min="3" max="3" width="25.28515625" style="289" customWidth="1"/>
    <col min="4" max="4" width="6.7109375" style="328" customWidth="1"/>
    <col min="5" max="5" width="9.7109375" style="328" customWidth="1"/>
    <col min="6" max="6" width="12.28515625" style="328" customWidth="1"/>
    <col min="7" max="7" width="12.85546875" style="328" customWidth="1"/>
    <col min="8" max="8" width="17" style="328" customWidth="1"/>
    <col min="9" max="245" width="8.85546875" style="289" customWidth="1"/>
    <col min="246" max="256" width="9.140625" style="289"/>
    <col min="257" max="257" width="9" style="289" customWidth="1"/>
    <col min="258" max="258" width="11.42578125" style="289" customWidth="1"/>
    <col min="259" max="259" width="25.28515625" style="289" customWidth="1"/>
    <col min="260" max="260" width="6.7109375" style="289" customWidth="1"/>
    <col min="261" max="261" width="9.7109375" style="289" customWidth="1"/>
    <col min="262" max="262" width="12.28515625" style="289" customWidth="1"/>
    <col min="263" max="263" width="12.85546875" style="289" customWidth="1"/>
    <col min="264" max="264" width="17" style="289" customWidth="1"/>
    <col min="265" max="501" width="8.85546875" style="289" customWidth="1"/>
    <col min="502" max="512" width="9.140625" style="289"/>
    <col min="513" max="513" width="9" style="289" customWidth="1"/>
    <col min="514" max="514" width="11.42578125" style="289" customWidth="1"/>
    <col min="515" max="515" width="25.28515625" style="289" customWidth="1"/>
    <col min="516" max="516" width="6.7109375" style="289" customWidth="1"/>
    <col min="517" max="517" width="9.7109375" style="289" customWidth="1"/>
    <col min="518" max="518" width="12.28515625" style="289" customWidth="1"/>
    <col min="519" max="519" width="12.85546875" style="289" customWidth="1"/>
    <col min="520" max="520" width="17" style="289" customWidth="1"/>
    <col min="521" max="757" width="8.85546875" style="289" customWidth="1"/>
    <col min="758" max="768" width="9.140625" style="289"/>
    <col min="769" max="769" width="9" style="289" customWidth="1"/>
    <col min="770" max="770" width="11.42578125" style="289" customWidth="1"/>
    <col min="771" max="771" width="25.28515625" style="289" customWidth="1"/>
    <col min="772" max="772" width="6.7109375" style="289" customWidth="1"/>
    <col min="773" max="773" width="9.7109375" style="289" customWidth="1"/>
    <col min="774" max="774" width="12.28515625" style="289" customWidth="1"/>
    <col min="775" max="775" width="12.85546875" style="289" customWidth="1"/>
    <col min="776" max="776" width="17" style="289" customWidth="1"/>
    <col min="777" max="1013" width="8.85546875" style="289" customWidth="1"/>
    <col min="1014" max="1024" width="9.140625" style="289"/>
    <col min="1025" max="1025" width="9" style="289" customWidth="1"/>
    <col min="1026" max="1026" width="11.42578125" style="289" customWidth="1"/>
    <col min="1027" max="1027" width="25.28515625" style="289" customWidth="1"/>
    <col min="1028" max="1028" width="6.7109375" style="289" customWidth="1"/>
    <col min="1029" max="1029" width="9.7109375" style="289" customWidth="1"/>
    <col min="1030" max="1030" width="12.28515625" style="289" customWidth="1"/>
    <col min="1031" max="1031" width="12.85546875" style="289" customWidth="1"/>
    <col min="1032" max="1032" width="17" style="289" customWidth="1"/>
    <col min="1033" max="1269" width="8.85546875" style="289" customWidth="1"/>
    <col min="1270" max="1280" width="9.140625" style="289"/>
    <col min="1281" max="1281" width="9" style="289" customWidth="1"/>
    <col min="1282" max="1282" width="11.42578125" style="289" customWidth="1"/>
    <col min="1283" max="1283" width="25.28515625" style="289" customWidth="1"/>
    <col min="1284" max="1284" width="6.7109375" style="289" customWidth="1"/>
    <col min="1285" max="1285" width="9.7109375" style="289" customWidth="1"/>
    <col min="1286" max="1286" width="12.28515625" style="289" customWidth="1"/>
    <col min="1287" max="1287" width="12.85546875" style="289" customWidth="1"/>
    <col min="1288" max="1288" width="17" style="289" customWidth="1"/>
    <col min="1289" max="1525" width="8.85546875" style="289" customWidth="1"/>
    <col min="1526" max="1536" width="9.140625" style="289"/>
    <col min="1537" max="1537" width="9" style="289" customWidth="1"/>
    <col min="1538" max="1538" width="11.42578125" style="289" customWidth="1"/>
    <col min="1539" max="1539" width="25.28515625" style="289" customWidth="1"/>
    <col min="1540" max="1540" width="6.7109375" style="289" customWidth="1"/>
    <col min="1541" max="1541" width="9.7109375" style="289" customWidth="1"/>
    <col min="1542" max="1542" width="12.28515625" style="289" customWidth="1"/>
    <col min="1543" max="1543" width="12.85546875" style="289" customWidth="1"/>
    <col min="1544" max="1544" width="17" style="289" customWidth="1"/>
    <col min="1545" max="1781" width="8.85546875" style="289" customWidth="1"/>
    <col min="1782" max="1792" width="9.140625" style="289"/>
    <col min="1793" max="1793" width="9" style="289" customWidth="1"/>
    <col min="1794" max="1794" width="11.42578125" style="289" customWidth="1"/>
    <col min="1795" max="1795" width="25.28515625" style="289" customWidth="1"/>
    <col min="1796" max="1796" width="6.7109375" style="289" customWidth="1"/>
    <col min="1797" max="1797" width="9.7109375" style="289" customWidth="1"/>
    <col min="1798" max="1798" width="12.28515625" style="289" customWidth="1"/>
    <col min="1799" max="1799" width="12.85546875" style="289" customWidth="1"/>
    <col min="1800" max="1800" width="17" style="289" customWidth="1"/>
    <col min="1801" max="2037" width="8.85546875" style="289" customWidth="1"/>
    <col min="2038" max="2048" width="9.140625" style="289"/>
    <col min="2049" max="2049" width="9" style="289" customWidth="1"/>
    <col min="2050" max="2050" width="11.42578125" style="289" customWidth="1"/>
    <col min="2051" max="2051" width="25.28515625" style="289" customWidth="1"/>
    <col min="2052" max="2052" width="6.7109375" style="289" customWidth="1"/>
    <col min="2053" max="2053" width="9.7109375" style="289" customWidth="1"/>
    <col min="2054" max="2054" width="12.28515625" style="289" customWidth="1"/>
    <col min="2055" max="2055" width="12.85546875" style="289" customWidth="1"/>
    <col min="2056" max="2056" width="17" style="289" customWidth="1"/>
    <col min="2057" max="2293" width="8.85546875" style="289" customWidth="1"/>
    <col min="2294" max="2304" width="9.140625" style="289"/>
    <col min="2305" max="2305" width="9" style="289" customWidth="1"/>
    <col min="2306" max="2306" width="11.42578125" style="289" customWidth="1"/>
    <col min="2307" max="2307" width="25.28515625" style="289" customWidth="1"/>
    <col min="2308" max="2308" width="6.7109375" style="289" customWidth="1"/>
    <col min="2309" max="2309" width="9.7109375" style="289" customWidth="1"/>
    <col min="2310" max="2310" width="12.28515625" style="289" customWidth="1"/>
    <col min="2311" max="2311" width="12.85546875" style="289" customWidth="1"/>
    <col min="2312" max="2312" width="17" style="289" customWidth="1"/>
    <col min="2313" max="2549" width="8.85546875" style="289" customWidth="1"/>
    <col min="2550" max="2560" width="9.140625" style="289"/>
    <col min="2561" max="2561" width="9" style="289" customWidth="1"/>
    <col min="2562" max="2562" width="11.42578125" style="289" customWidth="1"/>
    <col min="2563" max="2563" width="25.28515625" style="289" customWidth="1"/>
    <col min="2564" max="2564" width="6.7109375" style="289" customWidth="1"/>
    <col min="2565" max="2565" width="9.7109375" style="289" customWidth="1"/>
    <col min="2566" max="2566" width="12.28515625" style="289" customWidth="1"/>
    <col min="2567" max="2567" width="12.85546875" style="289" customWidth="1"/>
    <col min="2568" max="2568" width="17" style="289" customWidth="1"/>
    <col min="2569" max="2805" width="8.85546875" style="289" customWidth="1"/>
    <col min="2806" max="2816" width="9.140625" style="289"/>
    <col min="2817" max="2817" width="9" style="289" customWidth="1"/>
    <col min="2818" max="2818" width="11.42578125" style="289" customWidth="1"/>
    <col min="2819" max="2819" width="25.28515625" style="289" customWidth="1"/>
    <col min="2820" max="2820" width="6.7109375" style="289" customWidth="1"/>
    <col min="2821" max="2821" width="9.7109375" style="289" customWidth="1"/>
    <col min="2822" max="2822" width="12.28515625" style="289" customWidth="1"/>
    <col min="2823" max="2823" width="12.85546875" style="289" customWidth="1"/>
    <col min="2824" max="2824" width="17" style="289" customWidth="1"/>
    <col min="2825" max="3061" width="8.85546875" style="289" customWidth="1"/>
    <col min="3062" max="3072" width="9.140625" style="289"/>
    <col min="3073" max="3073" width="9" style="289" customWidth="1"/>
    <col min="3074" max="3074" width="11.42578125" style="289" customWidth="1"/>
    <col min="3075" max="3075" width="25.28515625" style="289" customWidth="1"/>
    <col min="3076" max="3076" width="6.7109375" style="289" customWidth="1"/>
    <col min="3077" max="3077" width="9.7109375" style="289" customWidth="1"/>
    <col min="3078" max="3078" width="12.28515625" style="289" customWidth="1"/>
    <col min="3079" max="3079" width="12.85546875" style="289" customWidth="1"/>
    <col min="3080" max="3080" width="17" style="289" customWidth="1"/>
    <col min="3081" max="3317" width="8.85546875" style="289" customWidth="1"/>
    <col min="3318" max="3328" width="9.140625" style="289"/>
    <col min="3329" max="3329" width="9" style="289" customWidth="1"/>
    <col min="3330" max="3330" width="11.42578125" style="289" customWidth="1"/>
    <col min="3331" max="3331" width="25.28515625" style="289" customWidth="1"/>
    <col min="3332" max="3332" width="6.7109375" style="289" customWidth="1"/>
    <col min="3333" max="3333" width="9.7109375" style="289" customWidth="1"/>
    <col min="3334" max="3334" width="12.28515625" style="289" customWidth="1"/>
    <col min="3335" max="3335" width="12.85546875" style="289" customWidth="1"/>
    <col min="3336" max="3336" width="17" style="289" customWidth="1"/>
    <col min="3337" max="3573" width="8.85546875" style="289" customWidth="1"/>
    <col min="3574" max="3584" width="9.140625" style="289"/>
    <col min="3585" max="3585" width="9" style="289" customWidth="1"/>
    <col min="3586" max="3586" width="11.42578125" style="289" customWidth="1"/>
    <col min="3587" max="3587" width="25.28515625" style="289" customWidth="1"/>
    <col min="3588" max="3588" width="6.7109375" style="289" customWidth="1"/>
    <col min="3589" max="3589" width="9.7109375" style="289" customWidth="1"/>
    <col min="3590" max="3590" width="12.28515625" style="289" customWidth="1"/>
    <col min="3591" max="3591" width="12.85546875" style="289" customWidth="1"/>
    <col min="3592" max="3592" width="17" style="289" customWidth="1"/>
    <col min="3593" max="3829" width="8.85546875" style="289" customWidth="1"/>
    <col min="3830" max="3840" width="9.140625" style="289"/>
    <col min="3841" max="3841" width="9" style="289" customWidth="1"/>
    <col min="3842" max="3842" width="11.42578125" style="289" customWidth="1"/>
    <col min="3843" max="3843" width="25.28515625" style="289" customWidth="1"/>
    <col min="3844" max="3844" width="6.7109375" style="289" customWidth="1"/>
    <col min="3845" max="3845" width="9.7109375" style="289" customWidth="1"/>
    <col min="3846" max="3846" width="12.28515625" style="289" customWidth="1"/>
    <col min="3847" max="3847" width="12.85546875" style="289" customWidth="1"/>
    <col min="3848" max="3848" width="17" style="289" customWidth="1"/>
    <col min="3849" max="4085" width="8.85546875" style="289" customWidth="1"/>
    <col min="4086" max="4096" width="9.140625" style="289"/>
    <col min="4097" max="4097" width="9" style="289" customWidth="1"/>
    <col min="4098" max="4098" width="11.42578125" style="289" customWidth="1"/>
    <col min="4099" max="4099" width="25.28515625" style="289" customWidth="1"/>
    <col min="4100" max="4100" width="6.7109375" style="289" customWidth="1"/>
    <col min="4101" max="4101" width="9.7109375" style="289" customWidth="1"/>
    <col min="4102" max="4102" width="12.28515625" style="289" customWidth="1"/>
    <col min="4103" max="4103" width="12.85546875" style="289" customWidth="1"/>
    <col min="4104" max="4104" width="17" style="289" customWidth="1"/>
    <col min="4105" max="4341" width="8.85546875" style="289" customWidth="1"/>
    <col min="4342" max="4352" width="9.140625" style="289"/>
    <col min="4353" max="4353" width="9" style="289" customWidth="1"/>
    <col min="4354" max="4354" width="11.42578125" style="289" customWidth="1"/>
    <col min="4355" max="4355" width="25.28515625" style="289" customWidth="1"/>
    <col min="4356" max="4356" width="6.7109375" style="289" customWidth="1"/>
    <col min="4357" max="4357" width="9.7109375" style="289" customWidth="1"/>
    <col min="4358" max="4358" width="12.28515625" style="289" customWidth="1"/>
    <col min="4359" max="4359" width="12.85546875" style="289" customWidth="1"/>
    <col min="4360" max="4360" width="17" style="289" customWidth="1"/>
    <col min="4361" max="4597" width="8.85546875" style="289" customWidth="1"/>
    <col min="4598" max="4608" width="9.140625" style="289"/>
    <col min="4609" max="4609" width="9" style="289" customWidth="1"/>
    <col min="4610" max="4610" width="11.42578125" style="289" customWidth="1"/>
    <col min="4611" max="4611" width="25.28515625" style="289" customWidth="1"/>
    <col min="4612" max="4612" width="6.7109375" style="289" customWidth="1"/>
    <col min="4613" max="4613" width="9.7109375" style="289" customWidth="1"/>
    <col min="4614" max="4614" width="12.28515625" style="289" customWidth="1"/>
    <col min="4615" max="4615" width="12.85546875" style="289" customWidth="1"/>
    <col min="4616" max="4616" width="17" style="289" customWidth="1"/>
    <col min="4617" max="4853" width="8.85546875" style="289" customWidth="1"/>
    <col min="4854" max="4864" width="9.140625" style="289"/>
    <col min="4865" max="4865" width="9" style="289" customWidth="1"/>
    <col min="4866" max="4866" width="11.42578125" style="289" customWidth="1"/>
    <col min="4867" max="4867" width="25.28515625" style="289" customWidth="1"/>
    <col min="4868" max="4868" width="6.7109375" style="289" customWidth="1"/>
    <col min="4869" max="4869" width="9.7109375" style="289" customWidth="1"/>
    <col min="4870" max="4870" width="12.28515625" style="289" customWidth="1"/>
    <col min="4871" max="4871" width="12.85546875" style="289" customWidth="1"/>
    <col min="4872" max="4872" width="17" style="289" customWidth="1"/>
    <col min="4873" max="5109" width="8.85546875" style="289" customWidth="1"/>
    <col min="5110" max="5120" width="9.140625" style="289"/>
    <col min="5121" max="5121" width="9" style="289" customWidth="1"/>
    <col min="5122" max="5122" width="11.42578125" style="289" customWidth="1"/>
    <col min="5123" max="5123" width="25.28515625" style="289" customWidth="1"/>
    <col min="5124" max="5124" width="6.7109375" style="289" customWidth="1"/>
    <col min="5125" max="5125" width="9.7109375" style="289" customWidth="1"/>
    <col min="5126" max="5126" width="12.28515625" style="289" customWidth="1"/>
    <col min="5127" max="5127" width="12.85546875" style="289" customWidth="1"/>
    <col min="5128" max="5128" width="17" style="289" customWidth="1"/>
    <col min="5129" max="5365" width="8.85546875" style="289" customWidth="1"/>
    <col min="5366" max="5376" width="9.140625" style="289"/>
    <col min="5377" max="5377" width="9" style="289" customWidth="1"/>
    <col min="5378" max="5378" width="11.42578125" style="289" customWidth="1"/>
    <col min="5379" max="5379" width="25.28515625" style="289" customWidth="1"/>
    <col min="5380" max="5380" width="6.7109375" style="289" customWidth="1"/>
    <col min="5381" max="5381" width="9.7109375" style="289" customWidth="1"/>
    <col min="5382" max="5382" width="12.28515625" style="289" customWidth="1"/>
    <col min="5383" max="5383" width="12.85546875" style="289" customWidth="1"/>
    <col min="5384" max="5384" width="17" style="289" customWidth="1"/>
    <col min="5385" max="5621" width="8.85546875" style="289" customWidth="1"/>
    <col min="5622" max="5632" width="9.140625" style="289"/>
    <col min="5633" max="5633" width="9" style="289" customWidth="1"/>
    <col min="5634" max="5634" width="11.42578125" style="289" customWidth="1"/>
    <col min="5635" max="5635" width="25.28515625" style="289" customWidth="1"/>
    <col min="5636" max="5636" width="6.7109375" style="289" customWidth="1"/>
    <col min="5637" max="5637" width="9.7109375" style="289" customWidth="1"/>
    <col min="5638" max="5638" width="12.28515625" style="289" customWidth="1"/>
    <col min="5639" max="5639" width="12.85546875" style="289" customWidth="1"/>
    <col min="5640" max="5640" width="17" style="289" customWidth="1"/>
    <col min="5641" max="5877" width="8.85546875" style="289" customWidth="1"/>
    <col min="5878" max="5888" width="9.140625" style="289"/>
    <col min="5889" max="5889" width="9" style="289" customWidth="1"/>
    <col min="5890" max="5890" width="11.42578125" style="289" customWidth="1"/>
    <col min="5891" max="5891" width="25.28515625" style="289" customWidth="1"/>
    <col min="5892" max="5892" width="6.7109375" style="289" customWidth="1"/>
    <col min="5893" max="5893" width="9.7109375" style="289" customWidth="1"/>
    <col min="5894" max="5894" width="12.28515625" style="289" customWidth="1"/>
    <col min="5895" max="5895" width="12.85546875" style="289" customWidth="1"/>
    <col min="5896" max="5896" width="17" style="289" customWidth="1"/>
    <col min="5897" max="6133" width="8.85546875" style="289" customWidth="1"/>
    <col min="6134" max="6144" width="9.140625" style="289"/>
    <col min="6145" max="6145" width="9" style="289" customWidth="1"/>
    <col min="6146" max="6146" width="11.42578125" style="289" customWidth="1"/>
    <col min="6147" max="6147" width="25.28515625" style="289" customWidth="1"/>
    <col min="6148" max="6148" width="6.7109375" style="289" customWidth="1"/>
    <col min="6149" max="6149" width="9.7109375" style="289" customWidth="1"/>
    <col min="6150" max="6150" width="12.28515625" style="289" customWidth="1"/>
    <col min="6151" max="6151" width="12.85546875" style="289" customWidth="1"/>
    <col min="6152" max="6152" width="17" style="289" customWidth="1"/>
    <col min="6153" max="6389" width="8.85546875" style="289" customWidth="1"/>
    <col min="6390" max="6400" width="9.140625" style="289"/>
    <col min="6401" max="6401" width="9" style="289" customWidth="1"/>
    <col min="6402" max="6402" width="11.42578125" style="289" customWidth="1"/>
    <col min="6403" max="6403" width="25.28515625" style="289" customWidth="1"/>
    <col min="6404" max="6404" width="6.7109375" style="289" customWidth="1"/>
    <col min="6405" max="6405" width="9.7109375" style="289" customWidth="1"/>
    <col min="6406" max="6406" width="12.28515625" style="289" customWidth="1"/>
    <col min="6407" max="6407" width="12.85546875" style="289" customWidth="1"/>
    <col min="6408" max="6408" width="17" style="289" customWidth="1"/>
    <col min="6409" max="6645" width="8.85546875" style="289" customWidth="1"/>
    <col min="6646" max="6656" width="9.140625" style="289"/>
    <col min="6657" max="6657" width="9" style="289" customWidth="1"/>
    <col min="6658" max="6658" width="11.42578125" style="289" customWidth="1"/>
    <col min="6659" max="6659" width="25.28515625" style="289" customWidth="1"/>
    <col min="6660" max="6660" width="6.7109375" style="289" customWidth="1"/>
    <col min="6661" max="6661" width="9.7109375" style="289" customWidth="1"/>
    <col min="6662" max="6662" width="12.28515625" style="289" customWidth="1"/>
    <col min="6663" max="6663" width="12.85546875" style="289" customWidth="1"/>
    <col min="6664" max="6664" width="17" style="289" customWidth="1"/>
    <col min="6665" max="6901" width="8.85546875" style="289" customWidth="1"/>
    <col min="6902" max="6912" width="9.140625" style="289"/>
    <col min="6913" max="6913" width="9" style="289" customWidth="1"/>
    <col min="6914" max="6914" width="11.42578125" style="289" customWidth="1"/>
    <col min="6915" max="6915" width="25.28515625" style="289" customWidth="1"/>
    <col min="6916" max="6916" width="6.7109375" style="289" customWidth="1"/>
    <col min="6917" max="6917" width="9.7109375" style="289" customWidth="1"/>
    <col min="6918" max="6918" width="12.28515625" style="289" customWidth="1"/>
    <col min="6919" max="6919" width="12.85546875" style="289" customWidth="1"/>
    <col min="6920" max="6920" width="17" style="289" customWidth="1"/>
    <col min="6921" max="7157" width="8.85546875" style="289" customWidth="1"/>
    <col min="7158" max="7168" width="9.140625" style="289"/>
    <col min="7169" max="7169" width="9" style="289" customWidth="1"/>
    <col min="7170" max="7170" width="11.42578125" style="289" customWidth="1"/>
    <col min="7171" max="7171" width="25.28515625" style="289" customWidth="1"/>
    <col min="7172" max="7172" width="6.7109375" style="289" customWidth="1"/>
    <col min="7173" max="7173" width="9.7109375" style="289" customWidth="1"/>
    <col min="7174" max="7174" width="12.28515625" style="289" customWidth="1"/>
    <col min="7175" max="7175" width="12.85546875" style="289" customWidth="1"/>
    <col min="7176" max="7176" width="17" style="289" customWidth="1"/>
    <col min="7177" max="7413" width="8.85546875" style="289" customWidth="1"/>
    <col min="7414" max="7424" width="9.140625" style="289"/>
    <col min="7425" max="7425" width="9" style="289" customWidth="1"/>
    <col min="7426" max="7426" width="11.42578125" style="289" customWidth="1"/>
    <col min="7427" max="7427" width="25.28515625" style="289" customWidth="1"/>
    <col min="7428" max="7428" width="6.7109375" style="289" customWidth="1"/>
    <col min="7429" max="7429" width="9.7109375" style="289" customWidth="1"/>
    <col min="7430" max="7430" width="12.28515625" style="289" customWidth="1"/>
    <col min="7431" max="7431" width="12.85546875" style="289" customWidth="1"/>
    <col min="7432" max="7432" width="17" style="289" customWidth="1"/>
    <col min="7433" max="7669" width="8.85546875" style="289" customWidth="1"/>
    <col min="7670" max="7680" width="9.140625" style="289"/>
    <col min="7681" max="7681" width="9" style="289" customWidth="1"/>
    <col min="7682" max="7682" width="11.42578125" style="289" customWidth="1"/>
    <col min="7683" max="7683" width="25.28515625" style="289" customWidth="1"/>
    <col min="7684" max="7684" width="6.7109375" style="289" customWidth="1"/>
    <col min="7685" max="7685" width="9.7109375" style="289" customWidth="1"/>
    <col min="7686" max="7686" width="12.28515625" style="289" customWidth="1"/>
    <col min="7687" max="7687" width="12.85546875" style="289" customWidth="1"/>
    <col min="7688" max="7688" width="17" style="289" customWidth="1"/>
    <col min="7689" max="7925" width="8.85546875" style="289" customWidth="1"/>
    <col min="7926" max="7936" width="9.140625" style="289"/>
    <col min="7937" max="7937" width="9" style="289" customWidth="1"/>
    <col min="7938" max="7938" width="11.42578125" style="289" customWidth="1"/>
    <col min="7939" max="7939" width="25.28515625" style="289" customWidth="1"/>
    <col min="7940" max="7940" width="6.7109375" style="289" customWidth="1"/>
    <col min="7941" max="7941" width="9.7109375" style="289" customWidth="1"/>
    <col min="7942" max="7942" width="12.28515625" style="289" customWidth="1"/>
    <col min="7943" max="7943" width="12.85546875" style="289" customWidth="1"/>
    <col min="7944" max="7944" width="17" style="289" customWidth="1"/>
    <col min="7945" max="8181" width="8.85546875" style="289" customWidth="1"/>
    <col min="8182" max="8192" width="9.140625" style="289"/>
    <col min="8193" max="8193" width="9" style="289" customWidth="1"/>
    <col min="8194" max="8194" width="11.42578125" style="289" customWidth="1"/>
    <col min="8195" max="8195" width="25.28515625" style="289" customWidth="1"/>
    <col min="8196" max="8196" width="6.7109375" style="289" customWidth="1"/>
    <col min="8197" max="8197" width="9.7109375" style="289" customWidth="1"/>
    <col min="8198" max="8198" width="12.28515625" style="289" customWidth="1"/>
    <col min="8199" max="8199" width="12.85546875" style="289" customWidth="1"/>
    <col min="8200" max="8200" width="17" style="289" customWidth="1"/>
    <col min="8201" max="8437" width="8.85546875" style="289" customWidth="1"/>
    <col min="8438" max="8448" width="9.140625" style="289"/>
    <col min="8449" max="8449" width="9" style="289" customWidth="1"/>
    <col min="8450" max="8450" width="11.42578125" style="289" customWidth="1"/>
    <col min="8451" max="8451" width="25.28515625" style="289" customWidth="1"/>
    <col min="8452" max="8452" width="6.7109375" style="289" customWidth="1"/>
    <col min="8453" max="8453" width="9.7109375" style="289" customWidth="1"/>
    <col min="8454" max="8454" width="12.28515625" style="289" customWidth="1"/>
    <col min="8455" max="8455" width="12.85546875" style="289" customWidth="1"/>
    <col min="8456" max="8456" width="17" style="289" customWidth="1"/>
    <col min="8457" max="8693" width="8.85546875" style="289" customWidth="1"/>
    <col min="8694" max="8704" width="9.140625" style="289"/>
    <col min="8705" max="8705" width="9" style="289" customWidth="1"/>
    <col min="8706" max="8706" width="11.42578125" style="289" customWidth="1"/>
    <col min="8707" max="8707" width="25.28515625" style="289" customWidth="1"/>
    <col min="8708" max="8708" width="6.7109375" style="289" customWidth="1"/>
    <col min="8709" max="8709" width="9.7109375" style="289" customWidth="1"/>
    <col min="8710" max="8710" width="12.28515625" style="289" customWidth="1"/>
    <col min="8711" max="8711" width="12.85546875" style="289" customWidth="1"/>
    <col min="8712" max="8712" width="17" style="289" customWidth="1"/>
    <col min="8713" max="8949" width="8.85546875" style="289" customWidth="1"/>
    <col min="8950" max="8960" width="9.140625" style="289"/>
    <col min="8961" max="8961" width="9" style="289" customWidth="1"/>
    <col min="8962" max="8962" width="11.42578125" style="289" customWidth="1"/>
    <col min="8963" max="8963" width="25.28515625" style="289" customWidth="1"/>
    <col min="8964" max="8964" width="6.7109375" style="289" customWidth="1"/>
    <col min="8965" max="8965" width="9.7109375" style="289" customWidth="1"/>
    <col min="8966" max="8966" width="12.28515625" style="289" customWidth="1"/>
    <col min="8967" max="8967" width="12.85546875" style="289" customWidth="1"/>
    <col min="8968" max="8968" width="17" style="289" customWidth="1"/>
    <col min="8969" max="9205" width="8.85546875" style="289" customWidth="1"/>
    <col min="9206" max="9216" width="9.140625" style="289"/>
    <col min="9217" max="9217" width="9" style="289" customWidth="1"/>
    <col min="9218" max="9218" width="11.42578125" style="289" customWidth="1"/>
    <col min="9219" max="9219" width="25.28515625" style="289" customWidth="1"/>
    <col min="9220" max="9220" width="6.7109375" style="289" customWidth="1"/>
    <col min="9221" max="9221" width="9.7109375" style="289" customWidth="1"/>
    <col min="9222" max="9222" width="12.28515625" style="289" customWidth="1"/>
    <col min="9223" max="9223" width="12.85546875" style="289" customWidth="1"/>
    <col min="9224" max="9224" width="17" style="289" customWidth="1"/>
    <col min="9225" max="9461" width="8.85546875" style="289" customWidth="1"/>
    <col min="9462" max="9472" width="9.140625" style="289"/>
    <col min="9473" max="9473" width="9" style="289" customWidth="1"/>
    <col min="9474" max="9474" width="11.42578125" style="289" customWidth="1"/>
    <col min="9475" max="9475" width="25.28515625" style="289" customWidth="1"/>
    <col min="9476" max="9476" width="6.7109375" style="289" customWidth="1"/>
    <col min="9477" max="9477" width="9.7109375" style="289" customWidth="1"/>
    <col min="9478" max="9478" width="12.28515625" style="289" customWidth="1"/>
    <col min="9479" max="9479" width="12.85546875" style="289" customWidth="1"/>
    <col min="9480" max="9480" width="17" style="289" customWidth="1"/>
    <col min="9481" max="9717" width="8.85546875" style="289" customWidth="1"/>
    <col min="9718" max="9728" width="9.140625" style="289"/>
    <col min="9729" max="9729" width="9" style="289" customWidth="1"/>
    <col min="9730" max="9730" width="11.42578125" style="289" customWidth="1"/>
    <col min="9731" max="9731" width="25.28515625" style="289" customWidth="1"/>
    <col min="9732" max="9732" width="6.7109375" style="289" customWidth="1"/>
    <col min="9733" max="9733" width="9.7109375" style="289" customWidth="1"/>
    <col min="9734" max="9734" width="12.28515625" style="289" customWidth="1"/>
    <col min="9735" max="9735" width="12.85546875" style="289" customWidth="1"/>
    <col min="9736" max="9736" width="17" style="289" customWidth="1"/>
    <col min="9737" max="9973" width="8.85546875" style="289" customWidth="1"/>
    <col min="9974" max="9984" width="9.140625" style="289"/>
    <col min="9985" max="9985" width="9" style="289" customWidth="1"/>
    <col min="9986" max="9986" width="11.42578125" style="289" customWidth="1"/>
    <col min="9987" max="9987" width="25.28515625" style="289" customWidth="1"/>
    <col min="9988" max="9988" width="6.7109375" style="289" customWidth="1"/>
    <col min="9989" max="9989" width="9.7109375" style="289" customWidth="1"/>
    <col min="9990" max="9990" width="12.28515625" style="289" customWidth="1"/>
    <col min="9991" max="9991" width="12.85546875" style="289" customWidth="1"/>
    <col min="9992" max="9992" width="17" style="289" customWidth="1"/>
    <col min="9993" max="10229" width="8.85546875" style="289" customWidth="1"/>
    <col min="10230" max="10240" width="9.140625" style="289"/>
    <col min="10241" max="10241" width="9" style="289" customWidth="1"/>
    <col min="10242" max="10242" width="11.42578125" style="289" customWidth="1"/>
    <col min="10243" max="10243" width="25.28515625" style="289" customWidth="1"/>
    <col min="10244" max="10244" width="6.7109375" style="289" customWidth="1"/>
    <col min="10245" max="10245" width="9.7109375" style="289" customWidth="1"/>
    <col min="10246" max="10246" width="12.28515625" style="289" customWidth="1"/>
    <col min="10247" max="10247" width="12.85546875" style="289" customWidth="1"/>
    <col min="10248" max="10248" width="17" style="289" customWidth="1"/>
    <col min="10249" max="10485" width="8.85546875" style="289" customWidth="1"/>
    <col min="10486" max="10496" width="9.140625" style="289"/>
    <col min="10497" max="10497" width="9" style="289" customWidth="1"/>
    <col min="10498" max="10498" width="11.42578125" style="289" customWidth="1"/>
    <col min="10499" max="10499" width="25.28515625" style="289" customWidth="1"/>
    <col min="10500" max="10500" width="6.7109375" style="289" customWidth="1"/>
    <col min="10501" max="10501" width="9.7109375" style="289" customWidth="1"/>
    <col min="10502" max="10502" width="12.28515625" style="289" customWidth="1"/>
    <col min="10503" max="10503" width="12.85546875" style="289" customWidth="1"/>
    <col min="10504" max="10504" width="17" style="289" customWidth="1"/>
    <col min="10505" max="10741" width="8.85546875" style="289" customWidth="1"/>
    <col min="10742" max="10752" width="9.140625" style="289"/>
    <col min="10753" max="10753" width="9" style="289" customWidth="1"/>
    <col min="10754" max="10754" width="11.42578125" style="289" customWidth="1"/>
    <col min="10755" max="10755" width="25.28515625" style="289" customWidth="1"/>
    <col min="10756" max="10756" width="6.7109375" style="289" customWidth="1"/>
    <col min="10757" max="10757" width="9.7109375" style="289" customWidth="1"/>
    <col min="10758" max="10758" width="12.28515625" style="289" customWidth="1"/>
    <col min="10759" max="10759" width="12.85546875" style="289" customWidth="1"/>
    <col min="10760" max="10760" width="17" style="289" customWidth="1"/>
    <col min="10761" max="10997" width="8.85546875" style="289" customWidth="1"/>
    <col min="10998" max="11008" width="9.140625" style="289"/>
    <col min="11009" max="11009" width="9" style="289" customWidth="1"/>
    <col min="11010" max="11010" width="11.42578125" style="289" customWidth="1"/>
    <col min="11011" max="11011" width="25.28515625" style="289" customWidth="1"/>
    <col min="11012" max="11012" width="6.7109375" style="289" customWidth="1"/>
    <col min="11013" max="11013" width="9.7109375" style="289" customWidth="1"/>
    <col min="11014" max="11014" width="12.28515625" style="289" customWidth="1"/>
    <col min="11015" max="11015" width="12.85546875" style="289" customWidth="1"/>
    <col min="11016" max="11016" width="17" style="289" customWidth="1"/>
    <col min="11017" max="11253" width="8.85546875" style="289" customWidth="1"/>
    <col min="11254" max="11264" width="9.140625" style="289"/>
    <col min="11265" max="11265" width="9" style="289" customWidth="1"/>
    <col min="11266" max="11266" width="11.42578125" style="289" customWidth="1"/>
    <col min="11267" max="11267" width="25.28515625" style="289" customWidth="1"/>
    <col min="11268" max="11268" width="6.7109375" style="289" customWidth="1"/>
    <col min="11269" max="11269" width="9.7109375" style="289" customWidth="1"/>
    <col min="11270" max="11270" width="12.28515625" style="289" customWidth="1"/>
    <col min="11271" max="11271" width="12.85546875" style="289" customWidth="1"/>
    <col min="11272" max="11272" width="17" style="289" customWidth="1"/>
    <col min="11273" max="11509" width="8.85546875" style="289" customWidth="1"/>
    <col min="11510" max="11520" width="9.140625" style="289"/>
    <col min="11521" max="11521" width="9" style="289" customWidth="1"/>
    <col min="11522" max="11522" width="11.42578125" style="289" customWidth="1"/>
    <col min="11523" max="11523" width="25.28515625" style="289" customWidth="1"/>
    <col min="11524" max="11524" width="6.7109375" style="289" customWidth="1"/>
    <col min="11525" max="11525" width="9.7109375" style="289" customWidth="1"/>
    <col min="11526" max="11526" width="12.28515625" style="289" customWidth="1"/>
    <col min="11527" max="11527" width="12.85546875" style="289" customWidth="1"/>
    <col min="11528" max="11528" width="17" style="289" customWidth="1"/>
    <col min="11529" max="11765" width="8.85546875" style="289" customWidth="1"/>
    <col min="11766" max="11776" width="9.140625" style="289"/>
    <col min="11777" max="11777" width="9" style="289" customWidth="1"/>
    <col min="11778" max="11778" width="11.42578125" style="289" customWidth="1"/>
    <col min="11779" max="11779" width="25.28515625" style="289" customWidth="1"/>
    <col min="11780" max="11780" width="6.7109375" style="289" customWidth="1"/>
    <col min="11781" max="11781" width="9.7109375" style="289" customWidth="1"/>
    <col min="11782" max="11782" width="12.28515625" style="289" customWidth="1"/>
    <col min="11783" max="11783" width="12.85546875" style="289" customWidth="1"/>
    <col min="11784" max="11784" width="17" style="289" customWidth="1"/>
    <col min="11785" max="12021" width="8.85546875" style="289" customWidth="1"/>
    <col min="12022" max="12032" width="9.140625" style="289"/>
    <col min="12033" max="12033" width="9" style="289" customWidth="1"/>
    <col min="12034" max="12034" width="11.42578125" style="289" customWidth="1"/>
    <col min="12035" max="12035" width="25.28515625" style="289" customWidth="1"/>
    <col min="12036" max="12036" width="6.7109375" style="289" customWidth="1"/>
    <col min="12037" max="12037" width="9.7109375" style="289" customWidth="1"/>
    <col min="12038" max="12038" width="12.28515625" style="289" customWidth="1"/>
    <col min="12039" max="12039" width="12.85546875" style="289" customWidth="1"/>
    <col min="12040" max="12040" width="17" style="289" customWidth="1"/>
    <col min="12041" max="12277" width="8.85546875" style="289" customWidth="1"/>
    <col min="12278" max="12288" width="9.140625" style="289"/>
    <col min="12289" max="12289" width="9" style="289" customWidth="1"/>
    <col min="12290" max="12290" width="11.42578125" style="289" customWidth="1"/>
    <col min="12291" max="12291" width="25.28515625" style="289" customWidth="1"/>
    <col min="12292" max="12292" width="6.7109375" style="289" customWidth="1"/>
    <col min="12293" max="12293" width="9.7109375" style="289" customWidth="1"/>
    <col min="12294" max="12294" width="12.28515625" style="289" customWidth="1"/>
    <col min="12295" max="12295" width="12.85546875" style="289" customWidth="1"/>
    <col min="12296" max="12296" width="17" style="289" customWidth="1"/>
    <col min="12297" max="12533" width="8.85546875" style="289" customWidth="1"/>
    <col min="12534" max="12544" width="9.140625" style="289"/>
    <col min="12545" max="12545" width="9" style="289" customWidth="1"/>
    <col min="12546" max="12546" width="11.42578125" style="289" customWidth="1"/>
    <col min="12547" max="12547" width="25.28515625" style="289" customWidth="1"/>
    <col min="12548" max="12548" width="6.7109375" style="289" customWidth="1"/>
    <col min="12549" max="12549" width="9.7109375" style="289" customWidth="1"/>
    <col min="12550" max="12550" width="12.28515625" style="289" customWidth="1"/>
    <col min="12551" max="12551" width="12.85546875" style="289" customWidth="1"/>
    <col min="12552" max="12552" width="17" style="289" customWidth="1"/>
    <col min="12553" max="12789" width="8.85546875" style="289" customWidth="1"/>
    <col min="12790" max="12800" width="9.140625" style="289"/>
    <col min="12801" max="12801" width="9" style="289" customWidth="1"/>
    <col min="12802" max="12802" width="11.42578125" style="289" customWidth="1"/>
    <col min="12803" max="12803" width="25.28515625" style="289" customWidth="1"/>
    <col min="12804" max="12804" width="6.7109375" style="289" customWidth="1"/>
    <col min="12805" max="12805" width="9.7109375" style="289" customWidth="1"/>
    <col min="12806" max="12806" width="12.28515625" style="289" customWidth="1"/>
    <col min="12807" max="12807" width="12.85546875" style="289" customWidth="1"/>
    <col min="12808" max="12808" width="17" style="289" customWidth="1"/>
    <col min="12809" max="13045" width="8.85546875" style="289" customWidth="1"/>
    <col min="13046" max="13056" width="9.140625" style="289"/>
    <col min="13057" max="13057" width="9" style="289" customWidth="1"/>
    <col min="13058" max="13058" width="11.42578125" style="289" customWidth="1"/>
    <col min="13059" max="13059" width="25.28515625" style="289" customWidth="1"/>
    <col min="13060" max="13060" width="6.7109375" style="289" customWidth="1"/>
    <col min="13061" max="13061" width="9.7109375" style="289" customWidth="1"/>
    <col min="13062" max="13062" width="12.28515625" style="289" customWidth="1"/>
    <col min="13063" max="13063" width="12.85546875" style="289" customWidth="1"/>
    <col min="13064" max="13064" width="17" style="289" customWidth="1"/>
    <col min="13065" max="13301" width="8.85546875" style="289" customWidth="1"/>
    <col min="13302" max="13312" width="9.140625" style="289"/>
    <col min="13313" max="13313" width="9" style="289" customWidth="1"/>
    <col min="13314" max="13314" width="11.42578125" style="289" customWidth="1"/>
    <col min="13315" max="13315" width="25.28515625" style="289" customWidth="1"/>
    <col min="13316" max="13316" width="6.7109375" style="289" customWidth="1"/>
    <col min="13317" max="13317" width="9.7109375" style="289" customWidth="1"/>
    <col min="13318" max="13318" width="12.28515625" style="289" customWidth="1"/>
    <col min="13319" max="13319" width="12.85546875" style="289" customWidth="1"/>
    <col min="13320" max="13320" width="17" style="289" customWidth="1"/>
    <col min="13321" max="13557" width="8.85546875" style="289" customWidth="1"/>
    <col min="13558" max="13568" width="9.140625" style="289"/>
    <col min="13569" max="13569" width="9" style="289" customWidth="1"/>
    <col min="13570" max="13570" width="11.42578125" style="289" customWidth="1"/>
    <col min="13571" max="13571" width="25.28515625" style="289" customWidth="1"/>
    <col min="13572" max="13572" width="6.7109375" style="289" customWidth="1"/>
    <col min="13573" max="13573" width="9.7109375" style="289" customWidth="1"/>
    <col min="13574" max="13574" width="12.28515625" style="289" customWidth="1"/>
    <col min="13575" max="13575" width="12.85546875" style="289" customWidth="1"/>
    <col min="13576" max="13576" width="17" style="289" customWidth="1"/>
    <col min="13577" max="13813" width="8.85546875" style="289" customWidth="1"/>
    <col min="13814" max="13824" width="9.140625" style="289"/>
    <col min="13825" max="13825" width="9" style="289" customWidth="1"/>
    <col min="13826" max="13826" width="11.42578125" style="289" customWidth="1"/>
    <col min="13827" max="13827" width="25.28515625" style="289" customWidth="1"/>
    <col min="13828" max="13828" width="6.7109375" style="289" customWidth="1"/>
    <col min="13829" max="13829" width="9.7109375" style="289" customWidth="1"/>
    <col min="13830" max="13830" width="12.28515625" style="289" customWidth="1"/>
    <col min="13831" max="13831" width="12.85546875" style="289" customWidth="1"/>
    <col min="13832" max="13832" width="17" style="289" customWidth="1"/>
    <col min="13833" max="14069" width="8.85546875" style="289" customWidth="1"/>
    <col min="14070" max="14080" width="9.140625" style="289"/>
    <col min="14081" max="14081" width="9" style="289" customWidth="1"/>
    <col min="14082" max="14082" width="11.42578125" style="289" customWidth="1"/>
    <col min="14083" max="14083" width="25.28515625" style="289" customWidth="1"/>
    <col min="14084" max="14084" width="6.7109375" style="289" customWidth="1"/>
    <col min="14085" max="14085" width="9.7109375" style="289" customWidth="1"/>
    <col min="14086" max="14086" width="12.28515625" style="289" customWidth="1"/>
    <col min="14087" max="14087" width="12.85546875" style="289" customWidth="1"/>
    <col min="14088" max="14088" width="17" style="289" customWidth="1"/>
    <col min="14089" max="14325" width="8.85546875" style="289" customWidth="1"/>
    <col min="14326" max="14336" width="9.140625" style="289"/>
    <col min="14337" max="14337" width="9" style="289" customWidth="1"/>
    <col min="14338" max="14338" width="11.42578125" style="289" customWidth="1"/>
    <col min="14339" max="14339" width="25.28515625" style="289" customWidth="1"/>
    <col min="14340" max="14340" width="6.7109375" style="289" customWidth="1"/>
    <col min="14341" max="14341" width="9.7109375" style="289" customWidth="1"/>
    <col min="14342" max="14342" width="12.28515625" style="289" customWidth="1"/>
    <col min="14343" max="14343" width="12.85546875" style="289" customWidth="1"/>
    <col min="14344" max="14344" width="17" style="289" customWidth="1"/>
    <col min="14345" max="14581" width="8.85546875" style="289" customWidth="1"/>
    <col min="14582" max="14592" width="9.140625" style="289"/>
    <col min="14593" max="14593" width="9" style="289" customWidth="1"/>
    <col min="14594" max="14594" width="11.42578125" style="289" customWidth="1"/>
    <col min="14595" max="14595" width="25.28515625" style="289" customWidth="1"/>
    <col min="14596" max="14596" width="6.7109375" style="289" customWidth="1"/>
    <col min="14597" max="14597" width="9.7109375" style="289" customWidth="1"/>
    <col min="14598" max="14598" width="12.28515625" style="289" customWidth="1"/>
    <col min="14599" max="14599" width="12.85546875" style="289" customWidth="1"/>
    <col min="14600" max="14600" width="17" style="289" customWidth="1"/>
    <col min="14601" max="14837" width="8.85546875" style="289" customWidth="1"/>
    <col min="14838" max="14848" width="9.140625" style="289"/>
    <col min="14849" max="14849" width="9" style="289" customWidth="1"/>
    <col min="14850" max="14850" width="11.42578125" style="289" customWidth="1"/>
    <col min="14851" max="14851" width="25.28515625" style="289" customWidth="1"/>
    <col min="14852" max="14852" width="6.7109375" style="289" customWidth="1"/>
    <col min="14853" max="14853" width="9.7109375" style="289" customWidth="1"/>
    <col min="14854" max="14854" width="12.28515625" style="289" customWidth="1"/>
    <col min="14855" max="14855" width="12.85546875" style="289" customWidth="1"/>
    <col min="14856" max="14856" width="17" style="289" customWidth="1"/>
    <col min="14857" max="15093" width="8.85546875" style="289" customWidth="1"/>
    <col min="15094" max="15104" width="9.140625" style="289"/>
    <col min="15105" max="15105" width="9" style="289" customWidth="1"/>
    <col min="15106" max="15106" width="11.42578125" style="289" customWidth="1"/>
    <col min="15107" max="15107" width="25.28515625" style="289" customWidth="1"/>
    <col min="15108" max="15108" width="6.7109375" style="289" customWidth="1"/>
    <col min="15109" max="15109" width="9.7109375" style="289" customWidth="1"/>
    <col min="15110" max="15110" width="12.28515625" style="289" customWidth="1"/>
    <col min="15111" max="15111" width="12.85546875" style="289" customWidth="1"/>
    <col min="15112" max="15112" width="17" style="289" customWidth="1"/>
    <col min="15113" max="15349" width="8.85546875" style="289" customWidth="1"/>
    <col min="15350" max="15360" width="9.140625" style="289"/>
    <col min="15361" max="15361" width="9" style="289" customWidth="1"/>
    <col min="15362" max="15362" width="11.42578125" style="289" customWidth="1"/>
    <col min="15363" max="15363" width="25.28515625" style="289" customWidth="1"/>
    <col min="15364" max="15364" width="6.7109375" style="289" customWidth="1"/>
    <col min="15365" max="15365" width="9.7109375" style="289" customWidth="1"/>
    <col min="15366" max="15366" width="12.28515625" style="289" customWidth="1"/>
    <col min="15367" max="15367" width="12.85546875" style="289" customWidth="1"/>
    <col min="15368" max="15368" width="17" style="289" customWidth="1"/>
    <col min="15369" max="15605" width="8.85546875" style="289" customWidth="1"/>
    <col min="15606" max="15616" width="9.140625" style="289"/>
    <col min="15617" max="15617" width="9" style="289" customWidth="1"/>
    <col min="15618" max="15618" width="11.42578125" style="289" customWidth="1"/>
    <col min="15619" max="15619" width="25.28515625" style="289" customWidth="1"/>
    <col min="15620" max="15620" width="6.7109375" style="289" customWidth="1"/>
    <col min="15621" max="15621" width="9.7109375" style="289" customWidth="1"/>
    <col min="15622" max="15622" width="12.28515625" style="289" customWidth="1"/>
    <col min="15623" max="15623" width="12.85546875" style="289" customWidth="1"/>
    <col min="15624" max="15624" width="17" style="289" customWidth="1"/>
    <col min="15625" max="15861" width="8.85546875" style="289" customWidth="1"/>
    <col min="15862" max="15872" width="9.140625" style="289"/>
    <col min="15873" max="15873" width="9" style="289" customWidth="1"/>
    <col min="15874" max="15874" width="11.42578125" style="289" customWidth="1"/>
    <col min="15875" max="15875" width="25.28515625" style="289" customWidth="1"/>
    <col min="15876" max="15876" width="6.7109375" style="289" customWidth="1"/>
    <col min="15877" max="15877" width="9.7109375" style="289" customWidth="1"/>
    <col min="15878" max="15878" width="12.28515625" style="289" customWidth="1"/>
    <col min="15879" max="15879" width="12.85546875" style="289" customWidth="1"/>
    <col min="15880" max="15880" width="17" style="289" customWidth="1"/>
    <col min="15881" max="16117" width="8.85546875" style="289" customWidth="1"/>
    <col min="16118" max="16128" width="9.140625" style="289"/>
    <col min="16129" max="16129" width="9" style="289" customWidth="1"/>
    <col min="16130" max="16130" width="11.42578125" style="289" customWidth="1"/>
    <col min="16131" max="16131" width="25.28515625" style="289" customWidth="1"/>
    <col min="16132" max="16132" width="6.7109375" style="289" customWidth="1"/>
    <col min="16133" max="16133" width="9.7109375" style="289" customWidth="1"/>
    <col min="16134" max="16134" width="12.28515625" style="289" customWidth="1"/>
    <col min="16135" max="16135" width="12.85546875" style="289" customWidth="1"/>
    <col min="16136" max="16136" width="17" style="289" customWidth="1"/>
    <col min="16137" max="16373" width="8.85546875" style="289" customWidth="1"/>
    <col min="16374" max="16384" width="9.140625" style="289"/>
  </cols>
  <sheetData>
    <row r="1" spans="1:8" x14ac:dyDescent="0.25">
      <c r="A1" s="707" t="s">
        <v>199</v>
      </c>
      <c r="B1" s="708"/>
      <c r="C1" s="708"/>
      <c r="D1" s="708"/>
      <c r="E1" s="708"/>
      <c r="F1" s="708"/>
      <c r="G1" s="708"/>
      <c r="H1" s="709"/>
    </row>
    <row r="2" spans="1:8" x14ac:dyDescent="0.25">
      <c r="A2" s="710" t="s">
        <v>383</v>
      </c>
      <c r="B2" s="711"/>
      <c r="C2" s="711"/>
      <c r="D2" s="711"/>
      <c r="E2" s="711"/>
      <c r="F2" s="711"/>
      <c r="G2" s="711"/>
      <c r="H2" s="712"/>
    </row>
    <row r="3" spans="1:8" ht="12.75" thickBot="1" x14ac:dyDescent="0.3">
      <c r="A3" s="713" t="s">
        <v>201</v>
      </c>
      <c r="B3" s="714"/>
      <c r="C3" s="714"/>
      <c r="D3" s="714"/>
      <c r="E3" s="714"/>
      <c r="F3" s="714"/>
      <c r="G3" s="714"/>
      <c r="H3" s="715"/>
    </row>
    <row r="4" spans="1:8" x14ac:dyDescent="0.25">
      <c r="A4" s="290"/>
      <c r="B4" s="291"/>
      <c r="C4" s="290"/>
      <c r="D4" s="290"/>
      <c r="E4" s="290"/>
      <c r="F4" s="290"/>
      <c r="G4" s="290"/>
      <c r="H4" s="290"/>
    </row>
    <row r="5" spans="1:8" ht="12.75" thickBot="1" x14ac:dyDescent="0.3">
      <c r="A5" s="292"/>
      <c r="B5" s="293"/>
      <c r="C5" s="292"/>
      <c r="D5" s="292"/>
      <c r="E5" s="292"/>
      <c r="F5" s="292"/>
      <c r="G5" s="292"/>
      <c r="H5" s="292"/>
    </row>
    <row r="6" spans="1:8" ht="12.75" thickBot="1" x14ac:dyDescent="0.3">
      <c r="A6" s="716" t="s">
        <v>384</v>
      </c>
      <c r="B6" s="717"/>
      <c r="C6" s="717"/>
      <c r="D6" s="717"/>
      <c r="E6" s="692"/>
      <c r="F6" s="692"/>
      <c r="G6" s="692"/>
      <c r="H6" s="718"/>
    </row>
    <row r="7" spans="1:8" x14ac:dyDescent="0.25">
      <c r="A7" s="294" t="s">
        <v>385</v>
      </c>
      <c r="B7" s="719" t="s">
        <v>386</v>
      </c>
      <c r="C7" s="719"/>
      <c r="D7" s="295"/>
      <c r="E7" s="720" t="s">
        <v>204</v>
      </c>
      <c r="F7" s="722" t="str">
        <f>RESUMO!$B$9</f>
        <v>SINAPI-PI (Data-Base: DEZ/16) / SEINFRA-CE (Tab. 024.1)</v>
      </c>
      <c r="G7" s="722"/>
      <c r="H7" s="723"/>
    </row>
    <row r="8" spans="1:8" x14ac:dyDescent="0.25">
      <c r="A8" s="296"/>
      <c r="B8" s="297"/>
      <c r="C8" s="297"/>
      <c r="D8" s="298"/>
      <c r="E8" s="721"/>
      <c r="F8" s="724"/>
      <c r="G8" s="724"/>
      <c r="H8" s="725"/>
    </row>
    <row r="9" spans="1:8" ht="12.75" thickBot="1" x14ac:dyDescent="0.3">
      <c r="A9" s="299" t="s">
        <v>387</v>
      </c>
      <c r="B9" s="726" t="s">
        <v>388</v>
      </c>
      <c r="C9" s="726"/>
      <c r="D9" s="727"/>
      <c r="E9" s="300" t="s">
        <v>206</v>
      </c>
      <c r="F9" s="728">
        <f>RESUMO!$B$10</f>
        <v>0.26240000000000002</v>
      </c>
      <c r="G9" s="728"/>
      <c r="H9" s="729"/>
    </row>
    <row r="10" spans="1:8" x14ac:dyDescent="0.25">
      <c r="A10" s="301"/>
      <c r="B10" s="302"/>
      <c r="C10" s="301"/>
      <c r="D10" s="298"/>
      <c r="E10" s="298"/>
      <c r="F10" s="298"/>
      <c r="G10" s="298"/>
      <c r="H10" s="298"/>
    </row>
    <row r="11" spans="1:8" ht="12.75" thickBot="1" x14ac:dyDescent="0.3">
      <c r="A11" s="301"/>
      <c r="B11" s="302"/>
      <c r="C11" s="301"/>
      <c r="D11" s="298"/>
      <c r="E11" s="298"/>
      <c r="F11" s="298"/>
      <c r="G11" s="298"/>
      <c r="H11" s="298"/>
    </row>
    <row r="12" spans="1:8" s="303" customFormat="1" x14ac:dyDescent="0.25">
      <c r="A12" s="730" t="s">
        <v>389</v>
      </c>
      <c r="B12" s="731"/>
      <c r="C12" s="731"/>
      <c r="D12" s="731"/>
      <c r="E12" s="731"/>
      <c r="F12" s="731"/>
      <c r="G12" s="731"/>
      <c r="H12" s="732"/>
    </row>
    <row r="13" spans="1:8" ht="12.75" thickBot="1" x14ac:dyDescent="0.3">
      <c r="A13" s="733"/>
      <c r="B13" s="734"/>
      <c r="C13" s="734"/>
      <c r="D13" s="734"/>
      <c r="E13" s="734"/>
      <c r="F13" s="734"/>
      <c r="G13" s="734"/>
      <c r="H13" s="735"/>
    </row>
    <row r="14" spans="1:8" ht="12.75" thickBot="1" x14ac:dyDescent="0.3">
      <c r="A14" s="736" t="s">
        <v>208</v>
      </c>
      <c r="B14" s="738" t="s">
        <v>2</v>
      </c>
      <c r="C14" s="740" t="s">
        <v>16</v>
      </c>
      <c r="D14" s="738" t="s">
        <v>320</v>
      </c>
      <c r="E14" s="740" t="s">
        <v>326</v>
      </c>
      <c r="F14" s="742" t="s">
        <v>390</v>
      </c>
      <c r="G14" s="743"/>
      <c r="H14" s="744" t="s">
        <v>21</v>
      </c>
    </row>
    <row r="15" spans="1:8" ht="24.75" thickBot="1" x14ac:dyDescent="0.3">
      <c r="A15" s="737"/>
      <c r="B15" s="739"/>
      <c r="C15" s="741"/>
      <c r="D15" s="739"/>
      <c r="E15" s="741"/>
      <c r="F15" s="304" t="s">
        <v>391</v>
      </c>
      <c r="G15" s="305" t="s">
        <v>392</v>
      </c>
      <c r="H15" s="745"/>
    </row>
    <row r="16" spans="1:8" x14ac:dyDescent="0.25">
      <c r="A16" s="306" t="s">
        <v>81</v>
      </c>
      <c r="B16" s="751" t="s">
        <v>393</v>
      </c>
      <c r="C16" s="751"/>
      <c r="D16" s="751"/>
      <c r="E16" s="751"/>
      <c r="F16" s="751"/>
      <c r="G16" s="752"/>
      <c r="H16" s="307">
        <f>SUM(H17:H21)</f>
        <v>32249.53</v>
      </c>
    </row>
    <row r="17" spans="1:9" ht="24" x14ac:dyDescent="0.25">
      <c r="A17" s="308" t="s">
        <v>82</v>
      </c>
      <c r="B17" s="309" t="s">
        <v>394</v>
      </c>
      <c r="C17" s="310" t="s">
        <v>395</v>
      </c>
      <c r="D17" s="311" t="s">
        <v>396</v>
      </c>
      <c r="E17" s="312">
        <v>25.2</v>
      </c>
      <c r="F17" s="312">
        <f>'Comp WCs'!H9</f>
        <v>11.82</v>
      </c>
      <c r="G17" s="313">
        <f>F17+(F17*$F$9)</f>
        <v>14.921568000000001</v>
      </c>
      <c r="H17" s="314">
        <f>ROUND(E17*G17,2)</f>
        <v>376.02</v>
      </c>
    </row>
    <row r="18" spans="1:9" ht="24" x14ac:dyDescent="0.25">
      <c r="A18" s="308" t="s">
        <v>83</v>
      </c>
      <c r="B18" s="315" t="s">
        <v>397</v>
      </c>
      <c r="C18" s="310" t="s">
        <v>398</v>
      </c>
      <c r="D18" s="311" t="s">
        <v>396</v>
      </c>
      <c r="E18" s="312">
        <v>124.46</v>
      </c>
      <c r="F18" s="312">
        <f>'Comp WCs'!H18</f>
        <v>10.34</v>
      </c>
      <c r="G18" s="313">
        <f>F18+(F18*$F$9)</f>
        <v>13.053215999999999</v>
      </c>
      <c r="H18" s="314">
        <f>ROUND(E18*G18,2)</f>
        <v>1624.6</v>
      </c>
    </row>
    <row r="19" spans="1:9" x14ac:dyDescent="0.25">
      <c r="A19" s="308" t="s">
        <v>84</v>
      </c>
      <c r="B19" s="315" t="s">
        <v>399</v>
      </c>
      <c r="C19" s="310" t="s">
        <v>400</v>
      </c>
      <c r="D19" s="311" t="s">
        <v>396</v>
      </c>
      <c r="E19" s="312">
        <v>124.46</v>
      </c>
      <c r="F19" s="312">
        <f>'Comp WCs'!H35</f>
        <v>19.68</v>
      </c>
      <c r="G19" s="313">
        <f>F19+(F19*$F$9)</f>
        <v>24.844031999999999</v>
      </c>
      <c r="H19" s="314">
        <f>ROUND(E19*G19,2)</f>
        <v>3092.09</v>
      </c>
    </row>
    <row r="20" spans="1:9" ht="24" x14ac:dyDescent="0.25">
      <c r="A20" s="308" t="s">
        <v>85</v>
      </c>
      <c r="B20" s="315">
        <v>85406</v>
      </c>
      <c r="C20" s="310" t="s">
        <v>401</v>
      </c>
      <c r="D20" s="311" t="s">
        <v>396</v>
      </c>
      <c r="E20" s="312">
        <v>494.53</v>
      </c>
      <c r="F20" s="312">
        <f>'Comp WCs'!H43</f>
        <v>36.94</v>
      </c>
      <c r="G20" s="313">
        <f>F20+(F20*$F$9)</f>
        <v>46.633055999999996</v>
      </c>
      <c r="H20" s="314">
        <f>ROUND(E20*G20,2)</f>
        <v>23061.45</v>
      </c>
      <c r="I20" s="316"/>
    </row>
    <row r="21" spans="1:9" x14ac:dyDescent="0.25">
      <c r="A21" s="308" t="s">
        <v>86</v>
      </c>
      <c r="B21" s="315" t="s">
        <v>402</v>
      </c>
      <c r="C21" s="310" t="s">
        <v>403</v>
      </c>
      <c r="D21" s="311" t="s">
        <v>396</v>
      </c>
      <c r="E21" s="312">
        <f>E20</f>
        <v>494.53</v>
      </c>
      <c r="F21" s="312">
        <f>'Comp WCs'!H51</f>
        <v>6.56</v>
      </c>
      <c r="G21" s="313">
        <f>F21+(F21*$F$9)</f>
        <v>8.2813439999999989</v>
      </c>
      <c r="H21" s="314">
        <f>ROUND(E21*G21,2)</f>
        <v>4095.37</v>
      </c>
      <c r="I21" s="316"/>
    </row>
    <row r="22" spans="1:9" x14ac:dyDescent="0.25">
      <c r="A22" s="317" t="s">
        <v>106</v>
      </c>
      <c r="B22" s="753" t="s">
        <v>404</v>
      </c>
      <c r="C22" s="753"/>
      <c r="D22" s="753"/>
      <c r="E22" s="753"/>
      <c r="F22" s="753"/>
      <c r="G22" s="754"/>
      <c r="H22" s="318">
        <f>SUM(H23)</f>
        <v>7167.74</v>
      </c>
    </row>
    <row r="23" spans="1:9" ht="24" x14ac:dyDescent="0.25">
      <c r="A23" s="319" t="s">
        <v>107</v>
      </c>
      <c r="B23" s="315">
        <v>87250</v>
      </c>
      <c r="C23" s="310" t="s">
        <v>405</v>
      </c>
      <c r="D23" s="311" t="s">
        <v>396</v>
      </c>
      <c r="E23" s="312">
        <v>124.46</v>
      </c>
      <c r="F23" s="312">
        <f>'Comp WCs'!H64</f>
        <v>45.620000000000005</v>
      </c>
      <c r="G23" s="313">
        <f>F23+(F23*$F$9)</f>
        <v>57.590688000000007</v>
      </c>
      <c r="H23" s="314">
        <f>ROUND(E23*G23,2)</f>
        <v>7167.74</v>
      </c>
      <c r="I23" s="316"/>
    </row>
    <row r="24" spans="1:9" x14ac:dyDescent="0.25">
      <c r="A24" s="317" t="s">
        <v>167</v>
      </c>
      <c r="B24" s="753" t="s">
        <v>406</v>
      </c>
      <c r="C24" s="753"/>
      <c r="D24" s="753"/>
      <c r="E24" s="753"/>
      <c r="F24" s="753"/>
      <c r="G24" s="754"/>
      <c r="H24" s="318">
        <f>SUM(H25:H26)</f>
        <v>34766.97</v>
      </c>
    </row>
    <row r="25" spans="1:9" ht="24" x14ac:dyDescent="0.25">
      <c r="A25" s="308" t="s">
        <v>169</v>
      </c>
      <c r="B25" s="315">
        <v>87535</v>
      </c>
      <c r="C25" s="310" t="s">
        <v>407</v>
      </c>
      <c r="D25" s="311" t="s">
        <v>396</v>
      </c>
      <c r="E25" s="312">
        <f>E21</f>
        <v>494.53</v>
      </c>
      <c r="F25" s="312">
        <f>'Comp WCs'!H74</f>
        <v>17.07</v>
      </c>
      <c r="G25" s="313">
        <f>F25+(F25*$F$9)</f>
        <v>21.549168000000002</v>
      </c>
      <c r="H25" s="314">
        <f>ROUND(E25*G25,2)</f>
        <v>10656.71</v>
      </c>
      <c r="I25" s="316"/>
    </row>
    <row r="26" spans="1:9" ht="36" x14ac:dyDescent="0.25">
      <c r="A26" s="308" t="s">
        <v>170</v>
      </c>
      <c r="B26" s="315">
        <v>87273</v>
      </c>
      <c r="C26" s="310" t="s">
        <v>408</v>
      </c>
      <c r="D26" s="311" t="s">
        <v>396</v>
      </c>
      <c r="E26" s="312">
        <f>E25</f>
        <v>494.53</v>
      </c>
      <c r="F26" s="312">
        <f>'Comp WCs'!H87</f>
        <v>38.619999999999997</v>
      </c>
      <c r="G26" s="313">
        <f>F26+(F26*$F$9)</f>
        <v>48.753887999999996</v>
      </c>
      <c r="H26" s="314">
        <f>ROUND(E26*G26,2)</f>
        <v>24110.26</v>
      </c>
      <c r="I26" s="316"/>
    </row>
    <row r="27" spans="1:9" x14ac:dyDescent="0.25">
      <c r="A27" s="317" t="s">
        <v>196</v>
      </c>
      <c r="B27" s="753" t="s">
        <v>409</v>
      </c>
      <c r="C27" s="753"/>
      <c r="D27" s="753"/>
      <c r="E27" s="753"/>
      <c r="F27" s="753"/>
      <c r="G27" s="754"/>
      <c r="H27" s="318">
        <f>SUM(H28)</f>
        <v>11399.92</v>
      </c>
    </row>
    <row r="28" spans="1:9" ht="24" x14ac:dyDescent="0.25">
      <c r="A28" s="308" t="s">
        <v>410</v>
      </c>
      <c r="B28" s="315" t="s">
        <v>411</v>
      </c>
      <c r="C28" s="310" t="s">
        <v>412</v>
      </c>
      <c r="D28" s="311" t="s">
        <v>396</v>
      </c>
      <c r="E28" s="312">
        <v>29.249999999999993</v>
      </c>
      <c r="F28" s="312">
        <f>'Comp WCs'!H100</f>
        <v>308.73</v>
      </c>
      <c r="G28" s="313">
        <f>F28+(F28*$F$9)</f>
        <v>389.74075200000004</v>
      </c>
      <c r="H28" s="314">
        <f>ROUND(E28*G28,2)</f>
        <v>11399.92</v>
      </c>
      <c r="I28" s="316"/>
    </row>
    <row r="29" spans="1:9" x14ac:dyDescent="0.25">
      <c r="A29" s="317" t="s">
        <v>197</v>
      </c>
      <c r="B29" s="753" t="s">
        <v>413</v>
      </c>
      <c r="C29" s="753"/>
      <c r="D29" s="753"/>
      <c r="E29" s="753"/>
      <c r="F29" s="753"/>
      <c r="G29" s="754"/>
      <c r="H29" s="318">
        <f>SUM(H30:H40)</f>
        <v>14700.060000000001</v>
      </c>
    </row>
    <row r="30" spans="1:9" ht="36" x14ac:dyDescent="0.25">
      <c r="A30" s="308" t="s">
        <v>414</v>
      </c>
      <c r="B30" s="315">
        <v>86888</v>
      </c>
      <c r="C30" s="310" t="s">
        <v>415</v>
      </c>
      <c r="D30" s="311" t="s">
        <v>80</v>
      </c>
      <c r="E30" s="312">
        <v>5</v>
      </c>
      <c r="F30" s="312">
        <f>'Comp WCs'!H114</f>
        <v>293.44</v>
      </c>
      <c r="G30" s="313">
        <f t="shared" ref="G30:G40" si="0">F30+(F30*$F$9)</f>
        <v>370.43865600000004</v>
      </c>
      <c r="H30" s="314">
        <f t="shared" ref="H30:H40" si="1">ROUND(E30*G30,2)</f>
        <v>1852.19</v>
      </c>
      <c r="I30" s="316"/>
    </row>
    <row r="31" spans="1:9" ht="36" x14ac:dyDescent="0.25">
      <c r="A31" s="308" t="s">
        <v>416</v>
      </c>
      <c r="B31" s="315">
        <v>86901</v>
      </c>
      <c r="C31" s="310" t="s">
        <v>417</v>
      </c>
      <c r="D31" s="311" t="s">
        <v>80</v>
      </c>
      <c r="E31" s="312">
        <v>2</v>
      </c>
      <c r="F31" s="312">
        <f>'Comp WCs'!H126</f>
        <v>93.23</v>
      </c>
      <c r="G31" s="313">
        <f t="shared" si="0"/>
        <v>117.69355200000001</v>
      </c>
      <c r="H31" s="314">
        <f t="shared" si="1"/>
        <v>235.39</v>
      </c>
      <c r="I31" s="316"/>
    </row>
    <row r="32" spans="1:9" ht="24" x14ac:dyDescent="0.25">
      <c r="A32" s="308" t="s">
        <v>418</v>
      </c>
      <c r="B32" s="315" t="s">
        <v>419</v>
      </c>
      <c r="C32" s="310" t="s">
        <v>420</v>
      </c>
      <c r="D32" s="311" t="s">
        <v>80</v>
      </c>
      <c r="E32" s="312">
        <v>8</v>
      </c>
      <c r="F32" s="312">
        <f>'Comp WCs'!H137</f>
        <v>10.76</v>
      </c>
      <c r="G32" s="313">
        <f t="shared" si="0"/>
        <v>13.583424000000001</v>
      </c>
      <c r="H32" s="314">
        <f t="shared" si="1"/>
        <v>108.67</v>
      </c>
      <c r="I32" s="316"/>
    </row>
    <row r="33" spans="1:15" ht="24" x14ac:dyDescent="0.25">
      <c r="A33" s="308" t="s">
        <v>421</v>
      </c>
      <c r="B33" s="315" t="s">
        <v>422</v>
      </c>
      <c r="C33" s="310" t="s">
        <v>423</v>
      </c>
      <c r="D33" s="311" t="s">
        <v>424</v>
      </c>
      <c r="E33" s="312">
        <v>19</v>
      </c>
      <c r="F33" s="312">
        <f>'Comp WCs'!H159</f>
        <v>177.24</v>
      </c>
      <c r="G33" s="313">
        <f t="shared" si="0"/>
        <v>223.74777600000002</v>
      </c>
      <c r="H33" s="314">
        <f t="shared" si="1"/>
        <v>4251.21</v>
      </c>
      <c r="I33" s="316"/>
    </row>
    <row r="34" spans="1:15" ht="24" x14ac:dyDescent="0.25">
      <c r="A34" s="308" t="s">
        <v>425</v>
      </c>
      <c r="B34" s="315" t="s">
        <v>426</v>
      </c>
      <c r="C34" s="310" t="s">
        <v>427</v>
      </c>
      <c r="D34" s="311" t="s">
        <v>424</v>
      </c>
      <c r="E34" s="312">
        <v>16</v>
      </c>
      <c r="F34" s="312">
        <f>'Comp WCs'!H181</f>
        <v>162.58000000000004</v>
      </c>
      <c r="G34" s="313">
        <f t="shared" si="0"/>
        <v>205.24099200000006</v>
      </c>
      <c r="H34" s="314">
        <f t="shared" si="1"/>
        <v>3283.86</v>
      </c>
      <c r="I34" s="316"/>
    </row>
    <row r="35" spans="1:15" ht="24" x14ac:dyDescent="0.25">
      <c r="A35" s="308" t="s">
        <v>428</v>
      </c>
      <c r="B35" s="315">
        <v>94972</v>
      </c>
      <c r="C35" s="310" t="s">
        <v>429</v>
      </c>
      <c r="D35" s="311" t="s">
        <v>80</v>
      </c>
      <c r="E35" s="312">
        <v>13</v>
      </c>
      <c r="F35" s="312">
        <f>'Comp WCs'!H193</f>
        <v>76.990000000000009</v>
      </c>
      <c r="G35" s="313">
        <f>F35+(F35*$F$9)</f>
        <v>97.192176000000018</v>
      </c>
      <c r="H35" s="314">
        <f>ROUND(E35*G35,2)</f>
        <v>1263.5</v>
      </c>
      <c r="I35" s="316"/>
    </row>
    <row r="36" spans="1:15" ht="24" x14ac:dyDescent="0.25">
      <c r="A36" s="308" t="s">
        <v>430</v>
      </c>
      <c r="B36" s="315">
        <v>89984</v>
      </c>
      <c r="C36" s="310" t="s">
        <v>431</v>
      </c>
      <c r="D36" s="311" t="s">
        <v>80</v>
      </c>
      <c r="E36" s="312">
        <v>8</v>
      </c>
      <c r="F36" s="312">
        <f>'Comp WCs'!H204</f>
        <v>48.14</v>
      </c>
      <c r="G36" s="313">
        <f>F36+(F36*$F$9)</f>
        <v>60.771936000000004</v>
      </c>
      <c r="H36" s="314">
        <f>ROUND(E36*G36,2)</f>
        <v>486.18</v>
      </c>
      <c r="I36" s="316"/>
    </row>
    <row r="37" spans="1:15" x14ac:dyDescent="0.25">
      <c r="A37" s="308" t="s">
        <v>432</v>
      </c>
      <c r="B37" s="315">
        <v>86882</v>
      </c>
      <c r="C37" s="310" t="s">
        <v>433</v>
      </c>
      <c r="D37" s="311" t="s">
        <v>80</v>
      </c>
      <c r="E37" s="312">
        <v>17</v>
      </c>
      <c r="F37" s="312">
        <f>'Comp WCs'!H215</f>
        <v>13.71</v>
      </c>
      <c r="G37" s="313">
        <f>F37+(F37*$F$9)</f>
        <v>17.307504000000002</v>
      </c>
      <c r="H37" s="314">
        <f>ROUND(E37*G37,2)</f>
        <v>294.23</v>
      </c>
      <c r="I37" s="316"/>
    </row>
    <row r="38" spans="1:15" ht="24" x14ac:dyDescent="0.25">
      <c r="A38" s="308" t="s">
        <v>434</v>
      </c>
      <c r="B38" s="315" t="s">
        <v>435</v>
      </c>
      <c r="C38" s="310" t="s">
        <v>436</v>
      </c>
      <c r="D38" s="311" t="s">
        <v>80</v>
      </c>
      <c r="E38" s="312">
        <v>17</v>
      </c>
      <c r="F38" s="312">
        <f>'Comp WCs'!H224</f>
        <v>37.17</v>
      </c>
      <c r="G38" s="313">
        <f>F38+(F38*$F$9)</f>
        <v>46.923408000000002</v>
      </c>
      <c r="H38" s="314">
        <f>ROUND(E38*G38,2)</f>
        <v>797.7</v>
      </c>
      <c r="I38" s="316"/>
    </row>
    <row r="39" spans="1:15" ht="24" x14ac:dyDescent="0.25">
      <c r="A39" s="308" t="s">
        <v>437</v>
      </c>
      <c r="B39" s="315" t="s">
        <v>438</v>
      </c>
      <c r="C39" s="310" t="s">
        <v>439</v>
      </c>
      <c r="D39" s="311" t="s">
        <v>80</v>
      </c>
      <c r="E39" s="312">
        <v>23</v>
      </c>
      <c r="F39" s="312">
        <f>'Comp WCs'!H233</f>
        <v>28.07</v>
      </c>
      <c r="G39" s="313">
        <f>F39+(F39*$F$9)</f>
        <v>35.435568000000004</v>
      </c>
      <c r="H39" s="314">
        <f>ROUND(E39*G39,2)</f>
        <v>815.02</v>
      </c>
      <c r="I39" s="316"/>
    </row>
    <row r="40" spans="1:15" ht="24" x14ac:dyDescent="0.25">
      <c r="A40" s="308" t="s">
        <v>440</v>
      </c>
      <c r="B40" s="315">
        <v>86915</v>
      </c>
      <c r="C40" s="310" t="s">
        <v>441</v>
      </c>
      <c r="D40" s="311" t="s">
        <v>80</v>
      </c>
      <c r="E40" s="312">
        <v>17</v>
      </c>
      <c r="F40" s="312">
        <f>'Comp WCs'!H244</f>
        <v>61.14</v>
      </c>
      <c r="G40" s="313">
        <f t="shared" si="0"/>
        <v>77.183136000000005</v>
      </c>
      <c r="H40" s="314">
        <f t="shared" si="1"/>
        <v>1312.11</v>
      </c>
      <c r="I40" s="316"/>
    </row>
    <row r="41" spans="1:15" x14ac:dyDescent="0.25">
      <c r="A41" s="317" t="s">
        <v>377</v>
      </c>
      <c r="B41" s="753" t="s">
        <v>442</v>
      </c>
      <c r="C41" s="753"/>
      <c r="D41" s="753"/>
      <c r="E41" s="753"/>
      <c r="F41" s="753"/>
      <c r="G41" s="754"/>
      <c r="H41" s="318">
        <f>SUM(H42:H48)</f>
        <v>14462.15</v>
      </c>
    </row>
    <row r="42" spans="1:15" ht="24" x14ac:dyDescent="0.25">
      <c r="A42" s="308" t="s">
        <v>443</v>
      </c>
      <c r="B42" s="315" t="s">
        <v>444</v>
      </c>
      <c r="C42" s="310" t="s">
        <v>445</v>
      </c>
      <c r="D42" s="311" t="s">
        <v>396</v>
      </c>
      <c r="E42" s="312">
        <v>1.2</v>
      </c>
      <c r="F42" s="312">
        <f>'Comp WCs'!H257</f>
        <v>235.7</v>
      </c>
      <c r="G42" s="313">
        <f t="shared" ref="G42:G47" si="2">F42+(F42*$F$9)</f>
        <v>297.54768000000001</v>
      </c>
      <c r="H42" s="314">
        <f t="shared" ref="H42:H47" si="3">ROUND(E42*G42,2)</f>
        <v>357.06</v>
      </c>
      <c r="I42" s="316"/>
      <c r="J42" s="320"/>
      <c r="K42" s="746"/>
      <c r="L42" s="746"/>
      <c r="M42" s="746"/>
      <c r="N42" s="320"/>
      <c r="O42" s="321"/>
    </row>
    <row r="43" spans="1:15" ht="24" x14ac:dyDescent="0.25">
      <c r="A43" s="308" t="s">
        <v>446</v>
      </c>
      <c r="B43" s="315" t="s">
        <v>447</v>
      </c>
      <c r="C43" s="310" t="s">
        <v>448</v>
      </c>
      <c r="D43" s="311" t="s">
        <v>123</v>
      </c>
      <c r="E43" s="312">
        <v>7.7999999999999989</v>
      </c>
      <c r="F43" s="312">
        <f>'Comp WCs'!H270</f>
        <v>72.39</v>
      </c>
      <c r="G43" s="313">
        <f t="shared" si="2"/>
        <v>91.385136000000003</v>
      </c>
      <c r="H43" s="314">
        <f t="shared" si="3"/>
        <v>712.8</v>
      </c>
      <c r="I43" s="316"/>
    </row>
    <row r="44" spans="1:15" ht="36" x14ac:dyDescent="0.25">
      <c r="A44" s="308" t="s">
        <v>449</v>
      </c>
      <c r="B44" s="315">
        <v>85005</v>
      </c>
      <c r="C44" s="310" t="s">
        <v>450</v>
      </c>
      <c r="D44" s="311" t="s">
        <v>396</v>
      </c>
      <c r="E44" s="312">
        <v>15.55</v>
      </c>
      <c r="F44" s="312">
        <f>'Comp WCs'!H292</f>
        <v>312.89999999999998</v>
      </c>
      <c r="G44" s="313">
        <f t="shared" si="2"/>
        <v>395.00495999999998</v>
      </c>
      <c r="H44" s="314">
        <f t="shared" si="3"/>
        <v>6142.33</v>
      </c>
      <c r="I44" s="316"/>
    </row>
    <row r="45" spans="1:15" ht="24" x14ac:dyDescent="0.25">
      <c r="A45" s="308" t="s">
        <v>451</v>
      </c>
      <c r="B45" s="315" t="s">
        <v>452</v>
      </c>
      <c r="C45" s="310" t="s">
        <v>453</v>
      </c>
      <c r="D45" s="311" t="s">
        <v>80</v>
      </c>
      <c r="E45" s="312">
        <v>4</v>
      </c>
      <c r="F45" s="312">
        <f>'Comp WCs'!H309</f>
        <v>499</v>
      </c>
      <c r="G45" s="313">
        <f t="shared" si="2"/>
        <v>629.93759999999997</v>
      </c>
      <c r="H45" s="314">
        <f t="shared" si="3"/>
        <v>2519.75</v>
      </c>
      <c r="I45" s="316"/>
    </row>
    <row r="46" spans="1:15" ht="15.75" customHeight="1" x14ac:dyDescent="0.25">
      <c r="A46" s="308" t="s">
        <v>454</v>
      </c>
      <c r="B46" s="315" t="s">
        <v>455</v>
      </c>
      <c r="C46" s="310" t="s">
        <v>456</v>
      </c>
      <c r="D46" s="311" t="s">
        <v>80</v>
      </c>
      <c r="E46" s="312">
        <v>40</v>
      </c>
      <c r="F46" s="312">
        <f>'Comp WCs'!H319</f>
        <v>20.869999999999997</v>
      </c>
      <c r="G46" s="313">
        <f t="shared" si="2"/>
        <v>26.346287999999998</v>
      </c>
      <c r="H46" s="314">
        <f t="shared" si="3"/>
        <v>1053.8499999999999</v>
      </c>
      <c r="I46" s="316"/>
      <c r="J46" s="316"/>
    </row>
    <row r="47" spans="1:15" ht="17.25" customHeight="1" x14ac:dyDescent="0.25">
      <c r="A47" s="308" t="s">
        <v>457</v>
      </c>
      <c r="B47" s="315">
        <v>9537</v>
      </c>
      <c r="C47" s="310" t="s">
        <v>458</v>
      </c>
      <c r="D47" s="311" t="s">
        <v>396</v>
      </c>
      <c r="E47" s="312">
        <v>124.46</v>
      </c>
      <c r="F47" s="312">
        <f>'Comp WCs'!H328</f>
        <v>1.99</v>
      </c>
      <c r="G47" s="313">
        <f t="shared" si="2"/>
        <v>2.5121760000000002</v>
      </c>
      <c r="H47" s="314">
        <f t="shared" si="3"/>
        <v>312.67</v>
      </c>
      <c r="I47" s="316"/>
    </row>
    <row r="48" spans="1:15" ht="36.75" thickBot="1" x14ac:dyDescent="0.3">
      <c r="A48" s="308" t="s">
        <v>1189</v>
      </c>
      <c r="B48" s="322" t="s">
        <v>1190</v>
      </c>
      <c r="C48" s="323" t="s">
        <v>1191</v>
      </c>
      <c r="D48" s="311" t="s">
        <v>80</v>
      </c>
      <c r="E48" s="324">
        <v>1</v>
      </c>
      <c r="F48" s="324">
        <f>'Inst. Cx D''águas'!H69</f>
        <v>2664.52</v>
      </c>
      <c r="G48" s="654">
        <f>'Inst. Cx D''águas'!H70</f>
        <v>3363.6900479999995</v>
      </c>
      <c r="H48" s="655">
        <f>ROUND(E48*G48,2)</f>
        <v>3363.69</v>
      </c>
      <c r="I48" s="316"/>
    </row>
    <row r="49" spans="1:9" ht="12.75" thickBot="1" x14ac:dyDescent="0.3">
      <c r="A49" s="747" t="s">
        <v>459</v>
      </c>
      <c r="B49" s="748"/>
      <c r="C49" s="748"/>
      <c r="D49" s="748"/>
      <c r="E49" s="748"/>
      <c r="F49" s="748"/>
      <c r="G49" s="749"/>
      <c r="H49" s="325">
        <f>SUM(H16+H22+H24+H27+H29+H41)</f>
        <v>114746.36999999998</v>
      </c>
    </row>
    <row r="52" spans="1:9" x14ac:dyDescent="0.25">
      <c r="A52" s="326"/>
      <c r="B52" s="327"/>
      <c r="C52" s="750"/>
      <c r="D52" s="750"/>
      <c r="E52" s="750"/>
      <c r="F52" s="750"/>
      <c r="G52" s="750"/>
      <c r="H52" s="750"/>
    </row>
    <row r="53" spans="1:9" x14ac:dyDescent="0.25">
      <c r="A53" s="328"/>
      <c r="C53" s="750"/>
      <c r="D53" s="750"/>
      <c r="E53" s="750"/>
      <c r="F53" s="750"/>
      <c r="G53" s="750"/>
      <c r="H53" s="750"/>
    </row>
    <row r="55" spans="1:9" x14ac:dyDescent="0.25">
      <c r="H55" s="330"/>
    </row>
    <row r="56" spans="1:9" x14ac:dyDescent="0.25">
      <c r="H56" s="330"/>
      <c r="I56" s="331"/>
    </row>
    <row r="58" spans="1:9" x14ac:dyDescent="0.25">
      <c r="F58" s="332"/>
      <c r="G58" s="332"/>
    </row>
  </sheetData>
  <sheetProtection selectLockedCells="1" selectUnlockedCells="1"/>
  <mergeCells count="27">
    <mergeCell ref="K42:M42"/>
    <mergeCell ref="A49:G49"/>
    <mergeCell ref="C52:H52"/>
    <mergeCell ref="C53:H53"/>
    <mergeCell ref="B16:G16"/>
    <mergeCell ref="B22:G22"/>
    <mergeCell ref="B24:G24"/>
    <mergeCell ref="B27:G27"/>
    <mergeCell ref="B29:G29"/>
    <mergeCell ref="B41:G41"/>
    <mergeCell ref="B9:D9"/>
    <mergeCell ref="F9:H9"/>
    <mergeCell ref="A12:H13"/>
    <mergeCell ref="A14:A15"/>
    <mergeCell ref="B14:B15"/>
    <mergeCell ref="C14:C15"/>
    <mergeCell ref="D14:D15"/>
    <mergeCell ref="E14:E15"/>
    <mergeCell ref="F14:G14"/>
    <mergeCell ref="H14:H15"/>
    <mergeCell ref="A1:H1"/>
    <mergeCell ref="A2:H2"/>
    <mergeCell ref="A3:H3"/>
    <mergeCell ref="A6:H6"/>
    <mergeCell ref="B7:C7"/>
    <mergeCell ref="E7:E8"/>
    <mergeCell ref="F7:H8"/>
  </mergeCells>
  <printOptions horizontalCentered="1"/>
  <pageMargins left="0.78740157480314965" right="0.59055118110236227" top="0.98425196850393704" bottom="0.59055118110236227" header="0.51181102362204722" footer="0.39370078740157483"/>
  <pageSetup paperSize="9" scale="84" firstPageNumber="0" fitToHeight="0" orientation="portrait" r:id="rId1"/>
  <headerFooter alignWithMargins="0">
    <oddFooter xml:space="preserve">&amp;C&amp;"Times New Roman,Normal"&amp;9	                                           </oddFooter>
  </headerFooter>
  <drawing r:id="rId2"/>
  <legacyDrawing r:id="rId3"/>
  <oleObjects>
    <mc:AlternateContent xmlns:mc="http://schemas.openxmlformats.org/markup-compatibility/2006">
      <mc:Choice Requires="x14">
        <oleObject progId="Figura do Microsoft Photo Editor 3.0" shapeId="22529" r:id="rId4">
          <objectPr defaultSize="0" autoPict="0" r:id="rId5">
            <anchor moveWithCells="1" sizeWithCells="1">
              <from>
                <xdr:col>0</xdr:col>
                <xdr:colOff>66675</xdr:colOff>
                <xdr:row>0</xdr:row>
                <xdr:rowOff>76200</xdr:rowOff>
              </from>
              <to>
                <xdr:col>1</xdr:col>
                <xdr:colOff>85725</xdr:colOff>
                <xdr:row>2</xdr:row>
                <xdr:rowOff>28575</xdr:rowOff>
              </to>
            </anchor>
          </objectPr>
        </oleObject>
      </mc:Choice>
      <mc:Fallback>
        <oleObject progId="Figura do Microsoft Photo Editor 3.0" shapeId="22529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30"/>
  <sheetViews>
    <sheetView workbookViewId="0">
      <selection activeCell="D5" sqref="D5"/>
    </sheetView>
  </sheetViews>
  <sheetFormatPr defaultRowHeight="12.75" x14ac:dyDescent="0.2"/>
  <cols>
    <col min="1" max="1" width="9.42578125" style="233" bestFit="1" customWidth="1"/>
    <col min="2" max="2" width="2.140625" style="233" bestFit="1" customWidth="1"/>
    <col min="3" max="3" width="7.85546875" style="233" bestFit="1" customWidth="1"/>
    <col min="4" max="4" width="62.42578125" style="233" customWidth="1"/>
    <col min="5" max="5" width="3.42578125" style="233" bestFit="1" customWidth="1"/>
    <col min="6" max="6" width="11.140625" style="233" bestFit="1" customWidth="1"/>
    <col min="7" max="7" width="7.85546875" style="233" customWidth="1"/>
    <col min="8" max="8" width="11.140625" style="233" customWidth="1"/>
    <col min="9" max="256" width="9.140625" style="233"/>
    <col min="257" max="257" width="9.42578125" style="233" bestFit="1" customWidth="1"/>
    <col min="258" max="258" width="2.140625" style="233" bestFit="1" customWidth="1"/>
    <col min="259" max="259" width="7.85546875" style="233" bestFit="1" customWidth="1"/>
    <col min="260" max="260" width="62.42578125" style="233" customWidth="1"/>
    <col min="261" max="261" width="3.42578125" style="233" bestFit="1" customWidth="1"/>
    <col min="262" max="262" width="11.140625" style="233" bestFit="1" customWidth="1"/>
    <col min="263" max="263" width="7.85546875" style="233" customWidth="1"/>
    <col min="264" max="264" width="11.140625" style="233" customWidth="1"/>
    <col min="265" max="512" width="9.140625" style="233"/>
    <col min="513" max="513" width="9.42578125" style="233" bestFit="1" customWidth="1"/>
    <col min="514" max="514" width="2.140625" style="233" bestFit="1" customWidth="1"/>
    <col min="515" max="515" width="7.85546875" style="233" bestFit="1" customWidth="1"/>
    <col min="516" max="516" width="62.42578125" style="233" customWidth="1"/>
    <col min="517" max="517" width="3.42578125" style="233" bestFit="1" customWidth="1"/>
    <col min="518" max="518" width="11.140625" style="233" bestFit="1" customWidth="1"/>
    <col min="519" max="519" width="7.85546875" style="233" customWidth="1"/>
    <col min="520" max="520" width="11.140625" style="233" customWidth="1"/>
    <col min="521" max="768" width="9.140625" style="233"/>
    <col min="769" max="769" width="9.42578125" style="233" bestFit="1" customWidth="1"/>
    <col min="770" max="770" width="2.140625" style="233" bestFit="1" customWidth="1"/>
    <col min="771" max="771" width="7.85546875" style="233" bestFit="1" customWidth="1"/>
    <col min="772" max="772" width="62.42578125" style="233" customWidth="1"/>
    <col min="773" max="773" width="3.42578125" style="233" bestFit="1" customWidth="1"/>
    <col min="774" max="774" width="11.140625" style="233" bestFit="1" customWidth="1"/>
    <col min="775" max="775" width="7.85546875" style="233" customWidth="1"/>
    <col min="776" max="776" width="11.140625" style="233" customWidth="1"/>
    <col min="777" max="1024" width="9.140625" style="233"/>
    <col min="1025" max="1025" width="9.42578125" style="233" bestFit="1" customWidth="1"/>
    <col min="1026" max="1026" width="2.140625" style="233" bestFit="1" customWidth="1"/>
    <col min="1027" max="1027" width="7.85546875" style="233" bestFit="1" customWidth="1"/>
    <col min="1028" max="1028" width="62.42578125" style="233" customWidth="1"/>
    <col min="1029" max="1029" width="3.42578125" style="233" bestFit="1" customWidth="1"/>
    <col min="1030" max="1030" width="11.140625" style="233" bestFit="1" customWidth="1"/>
    <col min="1031" max="1031" width="7.85546875" style="233" customWidth="1"/>
    <col min="1032" max="1032" width="11.140625" style="233" customWidth="1"/>
    <col min="1033" max="1280" width="9.140625" style="233"/>
    <col min="1281" max="1281" width="9.42578125" style="233" bestFit="1" customWidth="1"/>
    <col min="1282" max="1282" width="2.140625" style="233" bestFit="1" customWidth="1"/>
    <col min="1283" max="1283" width="7.85546875" style="233" bestFit="1" customWidth="1"/>
    <col min="1284" max="1284" width="62.42578125" style="233" customWidth="1"/>
    <col min="1285" max="1285" width="3.42578125" style="233" bestFit="1" customWidth="1"/>
    <col min="1286" max="1286" width="11.140625" style="233" bestFit="1" customWidth="1"/>
    <col min="1287" max="1287" width="7.85546875" style="233" customWidth="1"/>
    <col min="1288" max="1288" width="11.140625" style="233" customWidth="1"/>
    <col min="1289" max="1536" width="9.140625" style="233"/>
    <col min="1537" max="1537" width="9.42578125" style="233" bestFit="1" customWidth="1"/>
    <col min="1538" max="1538" width="2.140625" style="233" bestFit="1" customWidth="1"/>
    <col min="1539" max="1539" width="7.85546875" style="233" bestFit="1" customWidth="1"/>
    <col min="1540" max="1540" width="62.42578125" style="233" customWidth="1"/>
    <col min="1541" max="1541" width="3.42578125" style="233" bestFit="1" customWidth="1"/>
    <col min="1542" max="1542" width="11.140625" style="233" bestFit="1" customWidth="1"/>
    <col min="1543" max="1543" width="7.85546875" style="233" customWidth="1"/>
    <col min="1544" max="1544" width="11.140625" style="233" customWidth="1"/>
    <col min="1545" max="1792" width="9.140625" style="233"/>
    <col min="1793" max="1793" width="9.42578125" style="233" bestFit="1" customWidth="1"/>
    <col min="1794" max="1794" width="2.140625" style="233" bestFit="1" customWidth="1"/>
    <col min="1795" max="1795" width="7.85546875" style="233" bestFit="1" customWidth="1"/>
    <col min="1796" max="1796" width="62.42578125" style="233" customWidth="1"/>
    <col min="1797" max="1797" width="3.42578125" style="233" bestFit="1" customWidth="1"/>
    <col min="1798" max="1798" width="11.140625" style="233" bestFit="1" customWidth="1"/>
    <col min="1799" max="1799" width="7.85546875" style="233" customWidth="1"/>
    <col min="1800" max="1800" width="11.140625" style="233" customWidth="1"/>
    <col min="1801" max="2048" width="9.140625" style="233"/>
    <col min="2049" max="2049" width="9.42578125" style="233" bestFit="1" customWidth="1"/>
    <col min="2050" max="2050" width="2.140625" style="233" bestFit="1" customWidth="1"/>
    <col min="2051" max="2051" width="7.85546875" style="233" bestFit="1" customWidth="1"/>
    <col min="2052" max="2052" width="62.42578125" style="233" customWidth="1"/>
    <col min="2053" max="2053" width="3.42578125" style="233" bestFit="1" customWidth="1"/>
    <col min="2054" max="2054" width="11.140625" style="233" bestFit="1" customWidth="1"/>
    <col min="2055" max="2055" width="7.85546875" style="233" customWidth="1"/>
    <col min="2056" max="2056" width="11.140625" style="233" customWidth="1"/>
    <col min="2057" max="2304" width="9.140625" style="233"/>
    <col min="2305" max="2305" width="9.42578125" style="233" bestFit="1" customWidth="1"/>
    <col min="2306" max="2306" width="2.140625" style="233" bestFit="1" customWidth="1"/>
    <col min="2307" max="2307" width="7.85546875" style="233" bestFit="1" customWidth="1"/>
    <col min="2308" max="2308" width="62.42578125" style="233" customWidth="1"/>
    <col min="2309" max="2309" width="3.42578125" style="233" bestFit="1" customWidth="1"/>
    <col min="2310" max="2310" width="11.140625" style="233" bestFit="1" customWidth="1"/>
    <col min="2311" max="2311" width="7.85546875" style="233" customWidth="1"/>
    <col min="2312" max="2312" width="11.140625" style="233" customWidth="1"/>
    <col min="2313" max="2560" width="9.140625" style="233"/>
    <col min="2561" max="2561" width="9.42578125" style="233" bestFit="1" customWidth="1"/>
    <col min="2562" max="2562" width="2.140625" style="233" bestFit="1" customWidth="1"/>
    <col min="2563" max="2563" width="7.85546875" style="233" bestFit="1" customWidth="1"/>
    <col min="2564" max="2564" width="62.42578125" style="233" customWidth="1"/>
    <col min="2565" max="2565" width="3.42578125" style="233" bestFit="1" customWidth="1"/>
    <col min="2566" max="2566" width="11.140625" style="233" bestFit="1" customWidth="1"/>
    <col min="2567" max="2567" width="7.85546875" style="233" customWidth="1"/>
    <col min="2568" max="2568" width="11.140625" style="233" customWidth="1"/>
    <col min="2569" max="2816" width="9.140625" style="233"/>
    <col min="2817" max="2817" width="9.42578125" style="233" bestFit="1" customWidth="1"/>
    <col min="2818" max="2818" width="2.140625" style="233" bestFit="1" customWidth="1"/>
    <col min="2819" max="2819" width="7.85546875" style="233" bestFit="1" customWidth="1"/>
    <col min="2820" max="2820" width="62.42578125" style="233" customWidth="1"/>
    <col min="2821" max="2821" width="3.42578125" style="233" bestFit="1" customWidth="1"/>
    <col min="2822" max="2822" width="11.140625" style="233" bestFit="1" customWidth="1"/>
    <col min="2823" max="2823" width="7.85546875" style="233" customWidth="1"/>
    <col min="2824" max="2824" width="11.140625" style="233" customWidth="1"/>
    <col min="2825" max="3072" width="9.140625" style="233"/>
    <col min="3073" max="3073" width="9.42578125" style="233" bestFit="1" customWidth="1"/>
    <col min="3074" max="3074" width="2.140625" style="233" bestFit="1" customWidth="1"/>
    <col min="3075" max="3075" width="7.85546875" style="233" bestFit="1" customWidth="1"/>
    <col min="3076" max="3076" width="62.42578125" style="233" customWidth="1"/>
    <col min="3077" max="3077" width="3.42578125" style="233" bestFit="1" customWidth="1"/>
    <col min="3078" max="3078" width="11.140625" style="233" bestFit="1" customWidth="1"/>
    <col min="3079" max="3079" width="7.85546875" style="233" customWidth="1"/>
    <col min="3080" max="3080" width="11.140625" style="233" customWidth="1"/>
    <col min="3081" max="3328" width="9.140625" style="233"/>
    <col min="3329" max="3329" width="9.42578125" style="233" bestFit="1" customWidth="1"/>
    <col min="3330" max="3330" width="2.140625" style="233" bestFit="1" customWidth="1"/>
    <col min="3331" max="3331" width="7.85546875" style="233" bestFit="1" customWidth="1"/>
    <col min="3332" max="3332" width="62.42578125" style="233" customWidth="1"/>
    <col min="3333" max="3333" width="3.42578125" style="233" bestFit="1" customWidth="1"/>
    <col min="3334" max="3334" width="11.140625" style="233" bestFit="1" customWidth="1"/>
    <col min="3335" max="3335" width="7.85546875" style="233" customWidth="1"/>
    <col min="3336" max="3336" width="11.140625" style="233" customWidth="1"/>
    <col min="3337" max="3584" width="9.140625" style="233"/>
    <col min="3585" max="3585" width="9.42578125" style="233" bestFit="1" customWidth="1"/>
    <col min="3586" max="3586" width="2.140625" style="233" bestFit="1" customWidth="1"/>
    <col min="3587" max="3587" width="7.85546875" style="233" bestFit="1" customWidth="1"/>
    <col min="3588" max="3588" width="62.42578125" style="233" customWidth="1"/>
    <col min="3589" max="3589" width="3.42578125" style="233" bestFit="1" customWidth="1"/>
    <col min="3590" max="3590" width="11.140625" style="233" bestFit="1" customWidth="1"/>
    <col min="3591" max="3591" width="7.85546875" style="233" customWidth="1"/>
    <col min="3592" max="3592" width="11.140625" style="233" customWidth="1"/>
    <col min="3593" max="3840" width="9.140625" style="233"/>
    <col min="3841" max="3841" width="9.42578125" style="233" bestFit="1" customWidth="1"/>
    <col min="3842" max="3842" width="2.140625" style="233" bestFit="1" customWidth="1"/>
    <col min="3843" max="3843" width="7.85546875" style="233" bestFit="1" customWidth="1"/>
    <col min="3844" max="3844" width="62.42578125" style="233" customWidth="1"/>
    <col min="3845" max="3845" width="3.42578125" style="233" bestFit="1" customWidth="1"/>
    <col min="3846" max="3846" width="11.140625" style="233" bestFit="1" customWidth="1"/>
    <col min="3847" max="3847" width="7.85546875" style="233" customWidth="1"/>
    <col min="3848" max="3848" width="11.140625" style="233" customWidth="1"/>
    <col min="3849" max="4096" width="9.140625" style="233"/>
    <col min="4097" max="4097" width="9.42578125" style="233" bestFit="1" customWidth="1"/>
    <col min="4098" max="4098" width="2.140625" style="233" bestFit="1" customWidth="1"/>
    <col min="4099" max="4099" width="7.85546875" style="233" bestFit="1" customWidth="1"/>
    <col min="4100" max="4100" width="62.42578125" style="233" customWidth="1"/>
    <col min="4101" max="4101" width="3.42578125" style="233" bestFit="1" customWidth="1"/>
    <col min="4102" max="4102" width="11.140625" style="233" bestFit="1" customWidth="1"/>
    <col min="4103" max="4103" width="7.85546875" style="233" customWidth="1"/>
    <col min="4104" max="4104" width="11.140625" style="233" customWidth="1"/>
    <col min="4105" max="4352" width="9.140625" style="233"/>
    <col min="4353" max="4353" width="9.42578125" style="233" bestFit="1" customWidth="1"/>
    <col min="4354" max="4354" width="2.140625" style="233" bestFit="1" customWidth="1"/>
    <col min="4355" max="4355" width="7.85546875" style="233" bestFit="1" customWidth="1"/>
    <col min="4356" max="4356" width="62.42578125" style="233" customWidth="1"/>
    <col min="4357" max="4357" width="3.42578125" style="233" bestFit="1" customWidth="1"/>
    <col min="4358" max="4358" width="11.140625" style="233" bestFit="1" customWidth="1"/>
    <col min="4359" max="4359" width="7.85546875" style="233" customWidth="1"/>
    <col min="4360" max="4360" width="11.140625" style="233" customWidth="1"/>
    <col min="4361" max="4608" width="9.140625" style="233"/>
    <col min="4609" max="4609" width="9.42578125" style="233" bestFit="1" customWidth="1"/>
    <col min="4610" max="4610" width="2.140625" style="233" bestFit="1" customWidth="1"/>
    <col min="4611" max="4611" width="7.85546875" style="233" bestFit="1" customWidth="1"/>
    <col min="4612" max="4612" width="62.42578125" style="233" customWidth="1"/>
    <col min="4613" max="4613" width="3.42578125" style="233" bestFit="1" customWidth="1"/>
    <col min="4614" max="4614" width="11.140625" style="233" bestFit="1" customWidth="1"/>
    <col min="4615" max="4615" width="7.85546875" style="233" customWidth="1"/>
    <col min="4616" max="4616" width="11.140625" style="233" customWidth="1"/>
    <col min="4617" max="4864" width="9.140625" style="233"/>
    <col min="4865" max="4865" width="9.42578125" style="233" bestFit="1" customWidth="1"/>
    <col min="4866" max="4866" width="2.140625" style="233" bestFit="1" customWidth="1"/>
    <col min="4867" max="4867" width="7.85546875" style="233" bestFit="1" customWidth="1"/>
    <col min="4868" max="4868" width="62.42578125" style="233" customWidth="1"/>
    <col min="4869" max="4869" width="3.42578125" style="233" bestFit="1" customWidth="1"/>
    <col min="4870" max="4870" width="11.140625" style="233" bestFit="1" customWidth="1"/>
    <col min="4871" max="4871" width="7.85546875" style="233" customWidth="1"/>
    <col min="4872" max="4872" width="11.140625" style="233" customWidth="1"/>
    <col min="4873" max="5120" width="9.140625" style="233"/>
    <col min="5121" max="5121" width="9.42578125" style="233" bestFit="1" customWidth="1"/>
    <col min="5122" max="5122" width="2.140625" style="233" bestFit="1" customWidth="1"/>
    <col min="5123" max="5123" width="7.85546875" style="233" bestFit="1" customWidth="1"/>
    <col min="5124" max="5124" width="62.42578125" style="233" customWidth="1"/>
    <col min="5125" max="5125" width="3.42578125" style="233" bestFit="1" customWidth="1"/>
    <col min="5126" max="5126" width="11.140625" style="233" bestFit="1" customWidth="1"/>
    <col min="5127" max="5127" width="7.85546875" style="233" customWidth="1"/>
    <col min="5128" max="5128" width="11.140625" style="233" customWidth="1"/>
    <col min="5129" max="5376" width="9.140625" style="233"/>
    <col min="5377" max="5377" width="9.42578125" style="233" bestFit="1" customWidth="1"/>
    <col min="5378" max="5378" width="2.140625" style="233" bestFit="1" customWidth="1"/>
    <col min="5379" max="5379" width="7.85546875" style="233" bestFit="1" customWidth="1"/>
    <col min="5380" max="5380" width="62.42578125" style="233" customWidth="1"/>
    <col min="5381" max="5381" width="3.42578125" style="233" bestFit="1" customWidth="1"/>
    <col min="5382" max="5382" width="11.140625" style="233" bestFit="1" customWidth="1"/>
    <col min="5383" max="5383" width="7.85546875" style="233" customWidth="1"/>
    <col min="5384" max="5384" width="11.140625" style="233" customWidth="1"/>
    <col min="5385" max="5632" width="9.140625" style="233"/>
    <col min="5633" max="5633" width="9.42578125" style="233" bestFit="1" customWidth="1"/>
    <col min="5634" max="5634" width="2.140625" style="233" bestFit="1" customWidth="1"/>
    <col min="5635" max="5635" width="7.85546875" style="233" bestFit="1" customWidth="1"/>
    <col min="5636" max="5636" width="62.42578125" style="233" customWidth="1"/>
    <col min="5637" max="5637" width="3.42578125" style="233" bestFit="1" customWidth="1"/>
    <col min="5638" max="5638" width="11.140625" style="233" bestFit="1" customWidth="1"/>
    <col min="5639" max="5639" width="7.85546875" style="233" customWidth="1"/>
    <col min="5640" max="5640" width="11.140625" style="233" customWidth="1"/>
    <col min="5641" max="5888" width="9.140625" style="233"/>
    <col min="5889" max="5889" width="9.42578125" style="233" bestFit="1" customWidth="1"/>
    <col min="5890" max="5890" width="2.140625" style="233" bestFit="1" customWidth="1"/>
    <col min="5891" max="5891" width="7.85546875" style="233" bestFit="1" customWidth="1"/>
    <col min="5892" max="5892" width="62.42578125" style="233" customWidth="1"/>
    <col min="5893" max="5893" width="3.42578125" style="233" bestFit="1" customWidth="1"/>
    <col min="5894" max="5894" width="11.140625" style="233" bestFit="1" customWidth="1"/>
    <col min="5895" max="5895" width="7.85546875" style="233" customWidth="1"/>
    <col min="5896" max="5896" width="11.140625" style="233" customWidth="1"/>
    <col min="5897" max="6144" width="9.140625" style="233"/>
    <col min="6145" max="6145" width="9.42578125" style="233" bestFit="1" customWidth="1"/>
    <col min="6146" max="6146" width="2.140625" style="233" bestFit="1" customWidth="1"/>
    <col min="6147" max="6147" width="7.85546875" style="233" bestFit="1" customWidth="1"/>
    <col min="6148" max="6148" width="62.42578125" style="233" customWidth="1"/>
    <col min="6149" max="6149" width="3.42578125" style="233" bestFit="1" customWidth="1"/>
    <col min="6150" max="6150" width="11.140625" style="233" bestFit="1" customWidth="1"/>
    <col min="6151" max="6151" width="7.85546875" style="233" customWidth="1"/>
    <col min="6152" max="6152" width="11.140625" style="233" customWidth="1"/>
    <col min="6153" max="6400" width="9.140625" style="233"/>
    <col min="6401" max="6401" width="9.42578125" style="233" bestFit="1" customWidth="1"/>
    <col min="6402" max="6402" width="2.140625" style="233" bestFit="1" customWidth="1"/>
    <col min="6403" max="6403" width="7.85546875" style="233" bestFit="1" customWidth="1"/>
    <col min="6404" max="6404" width="62.42578125" style="233" customWidth="1"/>
    <col min="6405" max="6405" width="3.42578125" style="233" bestFit="1" customWidth="1"/>
    <col min="6406" max="6406" width="11.140625" style="233" bestFit="1" customWidth="1"/>
    <col min="6407" max="6407" width="7.85546875" style="233" customWidth="1"/>
    <col min="6408" max="6408" width="11.140625" style="233" customWidth="1"/>
    <col min="6409" max="6656" width="9.140625" style="233"/>
    <col min="6657" max="6657" width="9.42578125" style="233" bestFit="1" customWidth="1"/>
    <col min="6658" max="6658" width="2.140625" style="233" bestFit="1" customWidth="1"/>
    <col min="6659" max="6659" width="7.85546875" style="233" bestFit="1" customWidth="1"/>
    <col min="6660" max="6660" width="62.42578125" style="233" customWidth="1"/>
    <col min="6661" max="6661" width="3.42578125" style="233" bestFit="1" customWidth="1"/>
    <col min="6662" max="6662" width="11.140625" style="233" bestFit="1" customWidth="1"/>
    <col min="6663" max="6663" width="7.85546875" style="233" customWidth="1"/>
    <col min="6664" max="6664" width="11.140625" style="233" customWidth="1"/>
    <col min="6665" max="6912" width="9.140625" style="233"/>
    <col min="6913" max="6913" width="9.42578125" style="233" bestFit="1" customWidth="1"/>
    <col min="6914" max="6914" width="2.140625" style="233" bestFit="1" customWidth="1"/>
    <col min="6915" max="6915" width="7.85546875" style="233" bestFit="1" customWidth="1"/>
    <col min="6916" max="6916" width="62.42578125" style="233" customWidth="1"/>
    <col min="6917" max="6917" width="3.42578125" style="233" bestFit="1" customWidth="1"/>
    <col min="6918" max="6918" width="11.140625" style="233" bestFit="1" customWidth="1"/>
    <col min="6919" max="6919" width="7.85546875" style="233" customWidth="1"/>
    <col min="6920" max="6920" width="11.140625" style="233" customWidth="1"/>
    <col min="6921" max="7168" width="9.140625" style="233"/>
    <col min="7169" max="7169" width="9.42578125" style="233" bestFit="1" customWidth="1"/>
    <col min="7170" max="7170" width="2.140625" style="233" bestFit="1" customWidth="1"/>
    <col min="7171" max="7171" width="7.85546875" style="233" bestFit="1" customWidth="1"/>
    <col min="7172" max="7172" width="62.42578125" style="233" customWidth="1"/>
    <col min="7173" max="7173" width="3.42578125" style="233" bestFit="1" customWidth="1"/>
    <col min="7174" max="7174" width="11.140625" style="233" bestFit="1" customWidth="1"/>
    <col min="7175" max="7175" width="7.85546875" style="233" customWidth="1"/>
    <col min="7176" max="7176" width="11.140625" style="233" customWidth="1"/>
    <col min="7177" max="7424" width="9.140625" style="233"/>
    <col min="7425" max="7425" width="9.42578125" style="233" bestFit="1" customWidth="1"/>
    <col min="7426" max="7426" width="2.140625" style="233" bestFit="1" customWidth="1"/>
    <col min="7427" max="7427" width="7.85546875" style="233" bestFit="1" customWidth="1"/>
    <col min="7428" max="7428" width="62.42578125" style="233" customWidth="1"/>
    <col min="7429" max="7429" width="3.42578125" style="233" bestFit="1" customWidth="1"/>
    <col min="7430" max="7430" width="11.140625" style="233" bestFit="1" customWidth="1"/>
    <col min="7431" max="7431" width="7.85546875" style="233" customWidth="1"/>
    <col min="7432" max="7432" width="11.140625" style="233" customWidth="1"/>
    <col min="7433" max="7680" width="9.140625" style="233"/>
    <col min="7681" max="7681" width="9.42578125" style="233" bestFit="1" customWidth="1"/>
    <col min="7682" max="7682" width="2.140625" style="233" bestFit="1" customWidth="1"/>
    <col min="7683" max="7683" width="7.85546875" style="233" bestFit="1" customWidth="1"/>
    <col min="7684" max="7684" width="62.42578125" style="233" customWidth="1"/>
    <col min="7685" max="7685" width="3.42578125" style="233" bestFit="1" customWidth="1"/>
    <col min="7686" max="7686" width="11.140625" style="233" bestFit="1" customWidth="1"/>
    <col min="7687" max="7687" width="7.85546875" style="233" customWidth="1"/>
    <col min="7688" max="7688" width="11.140625" style="233" customWidth="1"/>
    <col min="7689" max="7936" width="9.140625" style="233"/>
    <col min="7937" max="7937" width="9.42578125" style="233" bestFit="1" customWidth="1"/>
    <col min="7938" max="7938" width="2.140625" style="233" bestFit="1" customWidth="1"/>
    <col min="7939" max="7939" width="7.85546875" style="233" bestFit="1" customWidth="1"/>
    <col min="7940" max="7940" width="62.42578125" style="233" customWidth="1"/>
    <col min="7941" max="7941" width="3.42578125" style="233" bestFit="1" customWidth="1"/>
    <col min="7942" max="7942" width="11.140625" style="233" bestFit="1" customWidth="1"/>
    <col min="7943" max="7943" width="7.85546875" style="233" customWidth="1"/>
    <col min="7944" max="7944" width="11.140625" style="233" customWidth="1"/>
    <col min="7945" max="8192" width="9.140625" style="233"/>
    <col min="8193" max="8193" width="9.42578125" style="233" bestFit="1" customWidth="1"/>
    <col min="8194" max="8194" width="2.140625" style="233" bestFit="1" customWidth="1"/>
    <col min="8195" max="8195" width="7.85546875" style="233" bestFit="1" customWidth="1"/>
    <col min="8196" max="8196" width="62.42578125" style="233" customWidth="1"/>
    <col min="8197" max="8197" width="3.42578125" style="233" bestFit="1" customWidth="1"/>
    <col min="8198" max="8198" width="11.140625" style="233" bestFit="1" customWidth="1"/>
    <col min="8199" max="8199" width="7.85546875" style="233" customWidth="1"/>
    <col min="8200" max="8200" width="11.140625" style="233" customWidth="1"/>
    <col min="8201" max="8448" width="9.140625" style="233"/>
    <col min="8449" max="8449" width="9.42578125" style="233" bestFit="1" customWidth="1"/>
    <col min="8450" max="8450" width="2.140625" style="233" bestFit="1" customWidth="1"/>
    <col min="8451" max="8451" width="7.85546875" style="233" bestFit="1" customWidth="1"/>
    <col min="8452" max="8452" width="62.42578125" style="233" customWidth="1"/>
    <col min="8453" max="8453" width="3.42578125" style="233" bestFit="1" customWidth="1"/>
    <col min="8454" max="8454" width="11.140625" style="233" bestFit="1" customWidth="1"/>
    <col min="8455" max="8455" width="7.85546875" style="233" customWidth="1"/>
    <col min="8456" max="8456" width="11.140625" style="233" customWidth="1"/>
    <col min="8457" max="8704" width="9.140625" style="233"/>
    <col min="8705" max="8705" width="9.42578125" style="233" bestFit="1" customWidth="1"/>
    <col min="8706" max="8706" width="2.140625" style="233" bestFit="1" customWidth="1"/>
    <col min="8707" max="8707" width="7.85546875" style="233" bestFit="1" customWidth="1"/>
    <col min="8708" max="8708" width="62.42578125" style="233" customWidth="1"/>
    <col min="8709" max="8709" width="3.42578125" style="233" bestFit="1" customWidth="1"/>
    <col min="8710" max="8710" width="11.140625" style="233" bestFit="1" customWidth="1"/>
    <col min="8711" max="8711" width="7.85546875" style="233" customWidth="1"/>
    <col min="8712" max="8712" width="11.140625" style="233" customWidth="1"/>
    <col min="8713" max="8960" width="9.140625" style="233"/>
    <col min="8961" max="8961" width="9.42578125" style="233" bestFit="1" customWidth="1"/>
    <col min="8962" max="8962" width="2.140625" style="233" bestFit="1" customWidth="1"/>
    <col min="8963" max="8963" width="7.85546875" style="233" bestFit="1" customWidth="1"/>
    <col min="8964" max="8964" width="62.42578125" style="233" customWidth="1"/>
    <col min="8965" max="8965" width="3.42578125" style="233" bestFit="1" customWidth="1"/>
    <col min="8966" max="8966" width="11.140625" style="233" bestFit="1" customWidth="1"/>
    <col min="8967" max="8967" width="7.85546875" style="233" customWidth="1"/>
    <col min="8968" max="8968" width="11.140625" style="233" customWidth="1"/>
    <col min="8969" max="9216" width="9.140625" style="233"/>
    <col min="9217" max="9217" width="9.42578125" style="233" bestFit="1" customWidth="1"/>
    <col min="9218" max="9218" width="2.140625" style="233" bestFit="1" customWidth="1"/>
    <col min="9219" max="9219" width="7.85546875" style="233" bestFit="1" customWidth="1"/>
    <col min="9220" max="9220" width="62.42578125" style="233" customWidth="1"/>
    <col min="9221" max="9221" width="3.42578125" style="233" bestFit="1" customWidth="1"/>
    <col min="9222" max="9222" width="11.140625" style="233" bestFit="1" customWidth="1"/>
    <col min="9223" max="9223" width="7.85546875" style="233" customWidth="1"/>
    <col min="9224" max="9224" width="11.140625" style="233" customWidth="1"/>
    <col min="9225" max="9472" width="9.140625" style="233"/>
    <col min="9473" max="9473" width="9.42578125" style="233" bestFit="1" customWidth="1"/>
    <col min="9474" max="9474" width="2.140625" style="233" bestFit="1" customWidth="1"/>
    <col min="9475" max="9475" width="7.85546875" style="233" bestFit="1" customWidth="1"/>
    <col min="9476" max="9476" width="62.42578125" style="233" customWidth="1"/>
    <col min="9477" max="9477" width="3.42578125" style="233" bestFit="1" customWidth="1"/>
    <col min="9478" max="9478" width="11.140625" style="233" bestFit="1" customWidth="1"/>
    <col min="9479" max="9479" width="7.85546875" style="233" customWidth="1"/>
    <col min="9480" max="9480" width="11.140625" style="233" customWidth="1"/>
    <col min="9481" max="9728" width="9.140625" style="233"/>
    <col min="9729" max="9729" width="9.42578125" style="233" bestFit="1" customWidth="1"/>
    <col min="9730" max="9730" width="2.140625" style="233" bestFit="1" customWidth="1"/>
    <col min="9731" max="9731" width="7.85546875" style="233" bestFit="1" customWidth="1"/>
    <col min="9732" max="9732" width="62.42578125" style="233" customWidth="1"/>
    <col min="9733" max="9733" width="3.42578125" style="233" bestFit="1" customWidth="1"/>
    <col min="9734" max="9734" width="11.140625" style="233" bestFit="1" customWidth="1"/>
    <col min="9735" max="9735" width="7.85546875" style="233" customWidth="1"/>
    <col min="9736" max="9736" width="11.140625" style="233" customWidth="1"/>
    <col min="9737" max="9984" width="9.140625" style="233"/>
    <col min="9985" max="9985" width="9.42578125" style="233" bestFit="1" customWidth="1"/>
    <col min="9986" max="9986" width="2.140625" style="233" bestFit="1" customWidth="1"/>
    <col min="9987" max="9987" width="7.85546875" style="233" bestFit="1" customWidth="1"/>
    <col min="9988" max="9988" width="62.42578125" style="233" customWidth="1"/>
    <col min="9989" max="9989" width="3.42578125" style="233" bestFit="1" customWidth="1"/>
    <col min="9990" max="9990" width="11.140625" style="233" bestFit="1" customWidth="1"/>
    <col min="9991" max="9991" width="7.85546875" style="233" customWidth="1"/>
    <col min="9992" max="9992" width="11.140625" style="233" customWidth="1"/>
    <col min="9993" max="10240" width="9.140625" style="233"/>
    <col min="10241" max="10241" width="9.42578125" style="233" bestFit="1" customWidth="1"/>
    <col min="10242" max="10242" width="2.140625" style="233" bestFit="1" customWidth="1"/>
    <col min="10243" max="10243" width="7.85546875" style="233" bestFit="1" customWidth="1"/>
    <col min="10244" max="10244" width="62.42578125" style="233" customWidth="1"/>
    <col min="10245" max="10245" width="3.42578125" style="233" bestFit="1" customWidth="1"/>
    <col min="10246" max="10246" width="11.140625" style="233" bestFit="1" customWidth="1"/>
    <col min="10247" max="10247" width="7.85546875" style="233" customWidth="1"/>
    <col min="10248" max="10248" width="11.140625" style="233" customWidth="1"/>
    <col min="10249" max="10496" width="9.140625" style="233"/>
    <col min="10497" max="10497" width="9.42578125" style="233" bestFit="1" customWidth="1"/>
    <col min="10498" max="10498" width="2.140625" style="233" bestFit="1" customWidth="1"/>
    <col min="10499" max="10499" width="7.85546875" style="233" bestFit="1" customWidth="1"/>
    <col min="10500" max="10500" width="62.42578125" style="233" customWidth="1"/>
    <col min="10501" max="10501" width="3.42578125" style="233" bestFit="1" customWidth="1"/>
    <col min="10502" max="10502" width="11.140625" style="233" bestFit="1" customWidth="1"/>
    <col min="10503" max="10503" width="7.85546875" style="233" customWidth="1"/>
    <col min="10504" max="10504" width="11.140625" style="233" customWidth="1"/>
    <col min="10505" max="10752" width="9.140625" style="233"/>
    <col min="10753" max="10753" width="9.42578125" style="233" bestFit="1" customWidth="1"/>
    <col min="10754" max="10754" width="2.140625" style="233" bestFit="1" customWidth="1"/>
    <col min="10755" max="10755" width="7.85546875" style="233" bestFit="1" customWidth="1"/>
    <col min="10756" max="10756" width="62.42578125" style="233" customWidth="1"/>
    <col min="10757" max="10757" width="3.42578125" style="233" bestFit="1" customWidth="1"/>
    <col min="10758" max="10758" width="11.140625" style="233" bestFit="1" customWidth="1"/>
    <col min="10759" max="10759" width="7.85546875" style="233" customWidth="1"/>
    <col min="10760" max="10760" width="11.140625" style="233" customWidth="1"/>
    <col min="10761" max="11008" width="9.140625" style="233"/>
    <col min="11009" max="11009" width="9.42578125" style="233" bestFit="1" customWidth="1"/>
    <col min="11010" max="11010" width="2.140625" style="233" bestFit="1" customWidth="1"/>
    <col min="11011" max="11011" width="7.85546875" style="233" bestFit="1" customWidth="1"/>
    <col min="11012" max="11012" width="62.42578125" style="233" customWidth="1"/>
    <col min="11013" max="11013" width="3.42578125" style="233" bestFit="1" customWidth="1"/>
    <col min="11014" max="11014" width="11.140625" style="233" bestFit="1" customWidth="1"/>
    <col min="11015" max="11015" width="7.85546875" style="233" customWidth="1"/>
    <col min="11016" max="11016" width="11.140625" style="233" customWidth="1"/>
    <col min="11017" max="11264" width="9.140625" style="233"/>
    <col min="11265" max="11265" width="9.42578125" style="233" bestFit="1" customWidth="1"/>
    <col min="11266" max="11266" width="2.140625" style="233" bestFit="1" customWidth="1"/>
    <col min="11267" max="11267" width="7.85546875" style="233" bestFit="1" customWidth="1"/>
    <col min="11268" max="11268" width="62.42578125" style="233" customWidth="1"/>
    <col min="11269" max="11269" width="3.42578125" style="233" bestFit="1" customWidth="1"/>
    <col min="11270" max="11270" width="11.140625" style="233" bestFit="1" customWidth="1"/>
    <col min="11271" max="11271" width="7.85546875" style="233" customWidth="1"/>
    <col min="11272" max="11272" width="11.140625" style="233" customWidth="1"/>
    <col min="11273" max="11520" width="9.140625" style="233"/>
    <col min="11521" max="11521" width="9.42578125" style="233" bestFit="1" customWidth="1"/>
    <col min="11522" max="11522" width="2.140625" style="233" bestFit="1" customWidth="1"/>
    <col min="11523" max="11523" width="7.85546875" style="233" bestFit="1" customWidth="1"/>
    <col min="11524" max="11524" width="62.42578125" style="233" customWidth="1"/>
    <col min="11525" max="11525" width="3.42578125" style="233" bestFit="1" customWidth="1"/>
    <col min="11526" max="11526" width="11.140625" style="233" bestFit="1" customWidth="1"/>
    <col min="11527" max="11527" width="7.85546875" style="233" customWidth="1"/>
    <col min="11528" max="11528" width="11.140625" style="233" customWidth="1"/>
    <col min="11529" max="11776" width="9.140625" style="233"/>
    <col min="11777" max="11777" width="9.42578125" style="233" bestFit="1" customWidth="1"/>
    <col min="11778" max="11778" width="2.140625" style="233" bestFit="1" customWidth="1"/>
    <col min="11779" max="11779" width="7.85546875" style="233" bestFit="1" customWidth="1"/>
    <col min="11780" max="11780" width="62.42578125" style="233" customWidth="1"/>
    <col min="11781" max="11781" width="3.42578125" style="233" bestFit="1" customWidth="1"/>
    <col min="11782" max="11782" width="11.140625" style="233" bestFit="1" customWidth="1"/>
    <col min="11783" max="11783" width="7.85546875" style="233" customWidth="1"/>
    <col min="11784" max="11784" width="11.140625" style="233" customWidth="1"/>
    <col min="11785" max="12032" width="9.140625" style="233"/>
    <col min="12033" max="12033" width="9.42578125" style="233" bestFit="1" customWidth="1"/>
    <col min="12034" max="12034" width="2.140625" style="233" bestFit="1" customWidth="1"/>
    <col min="12035" max="12035" width="7.85546875" style="233" bestFit="1" customWidth="1"/>
    <col min="12036" max="12036" width="62.42578125" style="233" customWidth="1"/>
    <col min="12037" max="12037" width="3.42578125" style="233" bestFit="1" customWidth="1"/>
    <col min="12038" max="12038" width="11.140625" style="233" bestFit="1" customWidth="1"/>
    <col min="12039" max="12039" width="7.85546875" style="233" customWidth="1"/>
    <col min="12040" max="12040" width="11.140625" style="233" customWidth="1"/>
    <col min="12041" max="12288" width="9.140625" style="233"/>
    <col min="12289" max="12289" width="9.42578125" style="233" bestFit="1" customWidth="1"/>
    <col min="12290" max="12290" width="2.140625" style="233" bestFit="1" customWidth="1"/>
    <col min="12291" max="12291" width="7.85546875" style="233" bestFit="1" customWidth="1"/>
    <col min="12292" max="12292" width="62.42578125" style="233" customWidth="1"/>
    <col min="12293" max="12293" width="3.42578125" style="233" bestFit="1" customWidth="1"/>
    <col min="12294" max="12294" width="11.140625" style="233" bestFit="1" customWidth="1"/>
    <col min="12295" max="12295" width="7.85546875" style="233" customWidth="1"/>
    <col min="12296" max="12296" width="11.140625" style="233" customWidth="1"/>
    <col min="12297" max="12544" width="9.140625" style="233"/>
    <col min="12545" max="12545" width="9.42578125" style="233" bestFit="1" customWidth="1"/>
    <col min="12546" max="12546" width="2.140625" style="233" bestFit="1" customWidth="1"/>
    <col min="12547" max="12547" width="7.85546875" style="233" bestFit="1" customWidth="1"/>
    <col min="12548" max="12548" width="62.42578125" style="233" customWidth="1"/>
    <col min="12549" max="12549" width="3.42578125" style="233" bestFit="1" customWidth="1"/>
    <col min="12550" max="12550" width="11.140625" style="233" bestFit="1" customWidth="1"/>
    <col min="12551" max="12551" width="7.85546875" style="233" customWidth="1"/>
    <col min="12552" max="12552" width="11.140625" style="233" customWidth="1"/>
    <col min="12553" max="12800" width="9.140625" style="233"/>
    <col min="12801" max="12801" width="9.42578125" style="233" bestFit="1" customWidth="1"/>
    <col min="12802" max="12802" width="2.140625" style="233" bestFit="1" customWidth="1"/>
    <col min="12803" max="12803" width="7.85546875" style="233" bestFit="1" customWidth="1"/>
    <col min="12804" max="12804" width="62.42578125" style="233" customWidth="1"/>
    <col min="12805" max="12805" width="3.42578125" style="233" bestFit="1" customWidth="1"/>
    <col min="12806" max="12806" width="11.140625" style="233" bestFit="1" customWidth="1"/>
    <col min="12807" max="12807" width="7.85546875" style="233" customWidth="1"/>
    <col min="12808" max="12808" width="11.140625" style="233" customWidth="1"/>
    <col min="12809" max="13056" width="9.140625" style="233"/>
    <col min="13057" max="13057" width="9.42578125" style="233" bestFit="1" customWidth="1"/>
    <col min="13058" max="13058" width="2.140625" style="233" bestFit="1" customWidth="1"/>
    <col min="13059" max="13059" width="7.85546875" style="233" bestFit="1" customWidth="1"/>
    <col min="13060" max="13060" width="62.42578125" style="233" customWidth="1"/>
    <col min="13061" max="13061" width="3.42578125" style="233" bestFit="1" customWidth="1"/>
    <col min="13062" max="13062" width="11.140625" style="233" bestFit="1" customWidth="1"/>
    <col min="13063" max="13063" width="7.85546875" style="233" customWidth="1"/>
    <col min="13064" max="13064" width="11.140625" style="233" customWidth="1"/>
    <col min="13065" max="13312" width="9.140625" style="233"/>
    <col min="13313" max="13313" width="9.42578125" style="233" bestFit="1" customWidth="1"/>
    <col min="13314" max="13314" width="2.140625" style="233" bestFit="1" customWidth="1"/>
    <col min="13315" max="13315" width="7.85546875" style="233" bestFit="1" customWidth="1"/>
    <col min="13316" max="13316" width="62.42578125" style="233" customWidth="1"/>
    <col min="13317" max="13317" width="3.42578125" style="233" bestFit="1" customWidth="1"/>
    <col min="13318" max="13318" width="11.140625" style="233" bestFit="1" customWidth="1"/>
    <col min="13319" max="13319" width="7.85546875" style="233" customWidth="1"/>
    <col min="13320" max="13320" width="11.140625" style="233" customWidth="1"/>
    <col min="13321" max="13568" width="9.140625" style="233"/>
    <col min="13569" max="13569" width="9.42578125" style="233" bestFit="1" customWidth="1"/>
    <col min="13570" max="13570" width="2.140625" style="233" bestFit="1" customWidth="1"/>
    <col min="13571" max="13571" width="7.85546875" style="233" bestFit="1" customWidth="1"/>
    <col min="13572" max="13572" width="62.42578125" style="233" customWidth="1"/>
    <col min="13573" max="13573" width="3.42578125" style="233" bestFit="1" customWidth="1"/>
    <col min="13574" max="13574" width="11.140625" style="233" bestFit="1" customWidth="1"/>
    <col min="13575" max="13575" width="7.85546875" style="233" customWidth="1"/>
    <col min="13576" max="13576" width="11.140625" style="233" customWidth="1"/>
    <col min="13577" max="13824" width="9.140625" style="233"/>
    <col min="13825" max="13825" width="9.42578125" style="233" bestFit="1" customWidth="1"/>
    <col min="13826" max="13826" width="2.140625" style="233" bestFit="1" customWidth="1"/>
    <col min="13827" max="13827" width="7.85546875" style="233" bestFit="1" customWidth="1"/>
    <col min="13828" max="13828" width="62.42578125" style="233" customWidth="1"/>
    <col min="13829" max="13829" width="3.42578125" style="233" bestFit="1" customWidth="1"/>
    <col min="13830" max="13830" width="11.140625" style="233" bestFit="1" customWidth="1"/>
    <col min="13831" max="13831" width="7.85546875" style="233" customWidth="1"/>
    <col min="13832" max="13832" width="11.140625" style="233" customWidth="1"/>
    <col min="13833" max="14080" width="9.140625" style="233"/>
    <col min="14081" max="14081" width="9.42578125" style="233" bestFit="1" customWidth="1"/>
    <col min="14082" max="14082" width="2.140625" style="233" bestFit="1" customWidth="1"/>
    <col min="14083" max="14083" width="7.85546875" style="233" bestFit="1" customWidth="1"/>
    <col min="14084" max="14084" width="62.42578125" style="233" customWidth="1"/>
    <col min="14085" max="14085" width="3.42578125" style="233" bestFit="1" customWidth="1"/>
    <col min="14086" max="14086" width="11.140625" style="233" bestFit="1" customWidth="1"/>
    <col min="14087" max="14087" width="7.85546875" style="233" customWidth="1"/>
    <col min="14088" max="14088" width="11.140625" style="233" customWidth="1"/>
    <col min="14089" max="14336" width="9.140625" style="233"/>
    <col min="14337" max="14337" width="9.42578125" style="233" bestFit="1" customWidth="1"/>
    <col min="14338" max="14338" width="2.140625" style="233" bestFit="1" customWidth="1"/>
    <col min="14339" max="14339" width="7.85546875" style="233" bestFit="1" customWidth="1"/>
    <col min="14340" max="14340" width="62.42578125" style="233" customWidth="1"/>
    <col min="14341" max="14341" width="3.42578125" style="233" bestFit="1" customWidth="1"/>
    <col min="14342" max="14342" width="11.140625" style="233" bestFit="1" customWidth="1"/>
    <col min="14343" max="14343" width="7.85546875" style="233" customWidth="1"/>
    <col min="14344" max="14344" width="11.140625" style="233" customWidth="1"/>
    <col min="14345" max="14592" width="9.140625" style="233"/>
    <col min="14593" max="14593" width="9.42578125" style="233" bestFit="1" customWidth="1"/>
    <col min="14594" max="14594" width="2.140625" style="233" bestFit="1" customWidth="1"/>
    <col min="14595" max="14595" width="7.85546875" style="233" bestFit="1" customWidth="1"/>
    <col min="14596" max="14596" width="62.42578125" style="233" customWidth="1"/>
    <col min="14597" max="14597" width="3.42578125" style="233" bestFit="1" customWidth="1"/>
    <col min="14598" max="14598" width="11.140625" style="233" bestFit="1" customWidth="1"/>
    <col min="14599" max="14599" width="7.85546875" style="233" customWidth="1"/>
    <col min="14600" max="14600" width="11.140625" style="233" customWidth="1"/>
    <col min="14601" max="14848" width="9.140625" style="233"/>
    <col min="14849" max="14849" width="9.42578125" style="233" bestFit="1" customWidth="1"/>
    <col min="14850" max="14850" width="2.140625" style="233" bestFit="1" customWidth="1"/>
    <col min="14851" max="14851" width="7.85546875" style="233" bestFit="1" customWidth="1"/>
    <col min="14852" max="14852" width="62.42578125" style="233" customWidth="1"/>
    <col min="14853" max="14853" width="3.42578125" style="233" bestFit="1" customWidth="1"/>
    <col min="14854" max="14854" width="11.140625" style="233" bestFit="1" customWidth="1"/>
    <col min="14855" max="14855" width="7.85546875" style="233" customWidth="1"/>
    <col min="14856" max="14856" width="11.140625" style="233" customWidth="1"/>
    <col min="14857" max="15104" width="9.140625" style="233"/>
    <col min="15105" max="15105" width="9.42578125" style="233" bestFit="1" customWidth="1"/>
    <col min="15106" max="15106" width="2.140625" style="233" bestFit="1" customWidth="1"/>
    <col min="15107" max="15107" width="7.85546875" style="233" bestFit="1" customWidth="1"/>
    <col min="15108" max="15108" width="62.42578125" style="233" customWidth="1"/>
    <col min="15109" max="15109" width="3.42578125" style="233" bestFit="1" customWidth="1"/>
    <col min="15110" max="15110" width="11.140625" style="233" bestFit="1" customWidth="1"/>
    <col min="15111" max="15111" width="7.85546875" style="233" customWidth="1"/>
    <col min="15112" max="15112" width="11.140625" style="233" customWidth="1"/>
    <col min="15113" max="15360" width="9.140625" style="233"/>
    <col min="15361" max="15361" width="9.42578125" style="233" bestFit="1" customWidth="1"/>
    <col min="15362" max="15362" width="2.140625" style="233" bestFit="1" customWidth="1"/>
    <col min="15363" max="15363" width="7.85546875" style="233" bestFit="1" customWidth="1"/>
    <col min="15364" max="15364" width="62.42578125" style="233" customWidth="1"/>
    <col min="15365" max="15365" width="3.42578125" style="233" bestFit="1" customWidth="1"/>
    <col min="15366" max="15366" width="11.140625" style="233" bestFit="1" customWidth="1"/>
    <col min="15367" max="15367" width="7.85546875" style="233" customWidth="1"/>
    <col min="15368" max="15368" width="11.140625" style="233" customWidth="1"/>
    <col min="15369" max="15616" width="9.140625" style="233"/>
    <col min="15617" max="15617" width="9.42578125" style="233" bestFit="1" customWidth="1"/>
    <col min="15618" max="15618" width="2.140625" style="233" bestFit="1" customWidth="1"/>
    <col min="15619" max="15619" width="7.85546875" style="233" bestFit="1" customWidth="1"/>
    <col min="15620" max="15620" width="62.42578125" style="233" customWidth="1"/>
    <col min="15621" max="15621" width="3.42578125" style="233" bestFit="1" customWidth="1"/>
    <col min="15622" max="15622" width="11.140625" style="233" bestFit="1" customWidth="1"/>
    <col min="15623" max="15623" width="7.85546875" style="233" customWidth="1"/>
    <col min="15624" max="15624" width="11.140625" style="233" customWidth="1"/>
    <col min="15625" max="15872" width="9.140625" style="233"/>
    <col min="15873" max="15873" width="9.42578125" style="233" bestFit="1" customWidth="1"/>
    <col min="15874" max="15874" width="2.140625" style="233" bestFit="1" customWidth="1"/>
    <col min="15875" max="15875" width="7.85546875" style="233" bestFit="1" customWidth="1"/>
    <col min="15876" max="15876" width="62.42578125" style="233" customWidth="1"/>
    <col min="15877" max="15877" width="3.42578125" style="233" bestFit="1" customWidth="1"/>
    <col min="15878" max="15878" width="11.140625" style="233" bestFit="1" customWidth="1"/>
    <col min="15879" max="15879" width="7.85546875" style="233" customWidth="1"/>
    <col min="15880" max="15880" width="11.140625" style="233" customWidth="1"/>
    <col min="15881" max="16128" width="9.140625" style="233"/>
    <col min="16129" max="16129" width="9.42578125" style="233" bestFit="1" customWidth="1"/>
    <col min="16130" max="16130" width="2.140625" style="233" bestFit="1" customWidth="1"/>
    <col min="16131" max="16131" width="7.85546875" style="233" bestFit="1" customWidth="1"/>
    <col min="16132" max="16132" width="62.42578125" style="233" customWidth="1"/>
    <col min="16133" max="16133" width="3.42578125" style="233" bestFit="1" customWidth="1"/>
    <col min="16134" max="16134" width="11.140625" style="233" bestFit="1" customWidth="1"/>
    <col min="16135" max="16135" width="7.85546875" style="233" customWidth="1"/>
    <col min="16136" max="16136" width="11.140625" style="233" customWidth="1"/>
    <col min="16137" max="16384" width="9.140625" style="233"/>
  </cols>
  <sheetData>
    <row r="1" spans="1:10" x14ac:dyDescent="0.2">
      <c r="J1" s="415">
        <v>26.24</v>
      </c>
    </row>
    <row r="4" spans="1:10" s="422" customFormat="1" ht="12" thickBot="1" x14ac:dyDescent="0.3">
      <c r="A4" s="416"/>
      <c r="B4" s="417"/>
      <c r="C4" s="416"/>
      <c r="D4" s="418"/>
      <c r="E4" s="417"/>
      <c r="F4" s="419"/>
      <c r="G4" s="420"/>
      <c r="H4" s="421"/>
    </row>
    <row r="5" spans="1:10" s="422" customFormat="1" x14ac:dyDescent="0.25">
      <c r="A5" s="423" t="s">
        <v>489</v>
      </c>
      <c r="B5" s="424"/>
      <c r="C5" s="425"/>
      <c r="D5" s="426" t="s">
        <v>490</v>
      </c>
      <c r="E5" s="427" t="s">
        <v>491</v>
      </c>
      <c r="F5" s="428"/>
      <c r="G5" s="429"/>
      <c r="H5" s="430"/>
    </row>
    <row r="6" spans="1:10" s="422" customFormat="1" ht="11.25" x14ac:dyDescent="0.25">
      <c r="A6" s="431"/>
      <c r="B6" s="432" t="s">
        <v>492</v>
      </c>
      <c r="C6" s="433">
        <v>88309</v>
      </c>
      <c r="D6" s="434" t="s">
        <v>66</v>
      </c>
      <c r="E6" s="432" t="s">
        <v>137</v>
      </c>
      <c r="F6" s="435">
        <v>0.08</v>
      </c>
      <c r="G6" s="436">
        <v>16.54</v>
      </c>
      <c r="H6" s="437">
        <f>+ROUND(F6*G6,2)</f>
        <v>1.32</v>
      </c>
    </row>
    <row r="7" spans="1:10" s="422" customFormat="1" ht="11.25" x14ac:dyDescent="0.25">
      <c r="A7" s="431"/>
      <c r="B7" s="432" t="s">
        <v>492</v>
      </c>
      <c r="C7" s="433">
        <v>88316</v>
      </c>
      <c r="D7" s="438" t="s">
        <v>35</v>
      </c>
      <c r="E7" s="432" t="s">
        <v>137</v>
      </c>
      <c r="F7" s="435">
        <v>0.8</v>
      </c>
      <c r="G7" s="436">
        <v>13.12</v>
      </c>
      <c r="H7" s="437">
        <f>+ROUND(F7*G7,2)</f>
        <v>10.5</v>
      </c>
    </row>
    <row r="8" spans="1:10" s="422" customFormat="1" ht="11.25" x14ac:dyDescent="0.25">
      <c r="A8" s="431"/>
      <c r="B8" s="439"/>
      <c r="C8" s="440"/>
      <c r="D8" s="438" t="s">
        <v>493</v>
      </c>
      <c r="E8" s="441"/>
      <c r="F8" s="435"/>
      <c r="G8" s="436"/>
      <c r="H8" s="437">
        <f>+SUBTOTAL(9,H6:H7)</f>
        <v>11.82</v>
      </c>
    </row>
    <row r="9" spans="1:10" s="422" customFormat="1" ht="11.25" x14ac:dyDescent="0.25">
      <c r="A9" s="431"/>
      <c r="B9" s="439"/>
      <c r="C9" s="440"/>
      <c r="D9" s="438" t="s">
        <v>494</v>
      </c>
      <c r="E9" s="441"/>
      <c r="F9" s="435"/>
      <c r="G9" s="436"/>
      <c r="H9" s="437">
        <f>+SUBTOTAL(9,H6:H7)</f>
        <v>11.82</v>
      </c>
      <c r="J9" s="442"/>
    </row>
    <row r="10" spans="1:10" s="422" customFormat="1" ht="11.25" x14ac:dyDescent="0.25">
      <c r="A10" s="431"/>
      <c r="B10" s="439"/>
      <c r="C10" s="440"/>
      <c r="D10" s="438" t="s">
        <v>495</v>
      </c>
      <c r="E10" s="441"/>
      <c r="F10" s="436">
        <f>$J$1</f>
        <v>26.24</v>
      </c>
      <c r="G10" s="436"/>
      <c r="H10" s="437">
        <f>+ROUND(H9*F10/100,2)</f>
        <v>3.1</v>
      </c>
    </row>
    <row r="11" spans="1:10" s="422" customFormat="1" ht="12" thickBot="1" x14ac:dyDescent="0.3">
      <c r="A11" s="443"/>
      <c r="B11" s="444"/>
      <c r="C11" s="445"/>
      <c r="D11" s="446" t="s">
        <v>496</v>
      </c>
      <c r="E11" s="447"/>
      <c r="F11" s="448"/>
      <c r="G11" s="449"/>
      <c r="H11" s="450">
        <f>+H9+H10</f>
        <v>14.92</v>
      </c>
    </row>
    <row r="12" spans="1:10" s="422" customFormat="1" ht="11.25" x14ac:dyDescent="0.25">
      <c r="A12" s="416"/>
      <c r="B12" s="417"/>
      <c r="C12" s="416"/>
      <c r="D12" s="418"/>
      <c r="E12" s="417"/>
      <c r="F12" s="419"/>
      <c r="G12" s="420"/>
      <c r="H12" s="421"/>
    </row>
    <row r="13" spans="1:10" s="422" customFormat="1" ht="12" thickBot="1" x14ac:dyDescent="0.3">
      <c r="A13" s="416"/>
      <c r="B13" s="417"/>
      <c r="C13" s="416"/>
      <c r="D13" s="418"/>
      <c r="E13" s="417"/>
      <c r="F13" s="419"/>
      <c r="G13" s="420"/>
      <c r="H13" s="421"/>
    </row>
    <row r="14" spans="1:10" s="422" customFormat="1" x14ac:dyDescent="0.25">
      <c r="A14" s="423" t="s">
        <v>497</v>
      </c>
      <c r="B14" s="424"/>
      <c r="C14" s="425"/>
      <c r="D14" s="426" t="s">
        <v>498</v>
      </c>
      <c r="E14" s="427" t="s">
        <v>491</v>
      </c>
      <c r="F14" s="428"/>
      <c r="G14" s="429"/>
      <c r="H14" s="430"/>
    </row>
    <row r="15" spans="1:10" s="422" customFormat="1" ht="11.25" x14ac:dyDescent="0.25">
      <c r="A15" s="431"/>
      <c r="B15" s="432" t="s">
        <v>492</v>
      </c>
      <c r="C15" s="433">
        <v>88309</v>
      </c>
      <c r="D15" s="438" t="str">
        <f>D6</f>
        <v>PEDREIRO COM ENCARGOS COMPLEMENTARES</v>
      </c>
      <c r="E15" s="432" t="s">
        <v>137</v>
      </c>
      <c r="F15" s="435">
        <v>7.0000000000000007E-2</v>
      </c>
      <c r="G15" s="436">
        <v>16.54</v>
      </c>
      <c r="H15" s="437">
        <f>+ROUND(F15*G15,2)</f>
        <v>1.1599999999999999</v>
      </c>
    </row>
    <row r="16" spans="1:10" s="422" customFormat="1" ht="11.25" x14ac:dyDescent="0.25">
      <c r="A16" s="431"/>
      <c r="B16" s="432" t="s">
        <v>492</v>
      </c>
      <c r="C16" s="433">
        <v>88316</v>
      </c>
      <c r="D16" s="438" t="str">
        <f>D7</f>
        <v>SERVENTE COM ENCARGOS COMPLEMENTARES</v>
      </c>
      <c r="E16" s="432" t="s">
        <v>137</v>
      </c>
      <c r="F16" s="435">
        <v>0.7</v>
      </c>
      <c r="G16" s="436">
        <v>13.12</v>
      </c>
      <c r="H16" s="437">
        <f>+ROUND(F16*G16,2)</f>
        <v>9.18</v>
      </c>
    </row>
    <row r="17" spans="1:10" s="422" customFormat="1" ht="11.25" x14ac:dyDescent="0.25">
      <c r="A17" s="431"/>
      <c r="B17" s="439"/>
      <c r="C17" s="440"/>
      <c r="D17" s="438" t="s">
        <v>493</v>
      </c>
      <c r="E17" s="441"/>
      <c r="F17" s="435"/>
      <c r="G17" s="436"/>
      <c r="H17" s="437">
        <f>+SUBTOTAL(9,H15:H16)</f>
        <v>10.34</v>
      </c>
    </row>
    <row r="18" spans="1:10" s="422" customFormat="1" ht="11.25" x14ac:dyDescent="0.25">
      <c r="A18" s="431"/>
      <c r="B18" s="439"/>
      <c r="C18" s="440"/>
      <c r="D18" s="438" t="s">
        <v>494</v>
      </c>
      <c r="E18" s="441"/>
      <c r="F18" s="435"/>
      <c r="G18" s="436"/>
      <c r="H18" s="437">
        <f>+SUBTOTAL(9,H15:H16)</f>
        <v>10.34</v>
      </c>
      <c r="J18" s="442"/>
    </row>
    <row r="19" spans="1:10" s="422" customFormat="1" ht="11.25" x14ac:dyDescent="0.25">
      <c r="A19" s="431"/>
      <c r="B19" s="439"/>
      <c r="C19" s="440"/>
      <c r="D19" s="438" t="s">
        <v>495</v>
      </c>
      <c r="E19" s="441"/>
      <c r="F19" s="436">
        <f>$J$1</f>
        <v>26.24</v>
      </c>
      <c r="G19" s="436"/>
      <c r="H19" s="437">
        <f>+ROUND(H18*F19/100,2)</f>
        <v>2.71</v>
      </c>
    </row>
    <row r="20" spans="1:10" s="422" customFormat="1" ht="12" thickBot="1" x14ac:dyDescent="0.3">
      <c r="A20" s="443"/>
      <c r="B20" s="444"/>
      <c r="C20" s="445"/>
      <c r="D20" s="446" t="s">
        <v>496</v>
      </c>
      <c r="E20" s="447"/>
      <c r="F20" s="448"/>
      <c r="G20" s="449"/>
      <c r="H20" s="450">
        <f>+H18+H19</f>
        <v>13.05</v>
      </c>
    </row>
    <row r="21" spans="1:10" s="422" customFormat="1" ht="12" thickBot="1" x14ac:dyDescent="0.3">
      <c r="A21" s="416"/>
      <c r="B21" s="417"/>
      <c r="C21" s="416"/>
      <c r="D21" s="418"/>
      <c r="E21" s="417"/>
      <c r="F21" s="419"/>
      <c r="G21" s="420"/>
      <c r="H21" s="421"/>
    </row>
    <row r="22" spans="1:10" s="422" customFormat="1" ht="12" hidden="1" thickBot="1" x14ac:dyDescent="0.3">
      <c r="A22" s="416"/>
      <c r="B22" s="417"/>
      <c r="C22" s="416"/>
      <c r="D22" s="418"/>
      <c r="E22" s="417"/>
      <c r="F22" s="419"/>
      <c r="G22" s="420"/>
      <c r="H22" s="421"/>
    </row>
    <row r="23" spans="1:10" s="422" customFormat="1" ht="13.5" hidden="1" thickBot="1" x14ac:dyDescent="0.3">
      <c r="A23" s="423" t="s">
        <v>499</v>
      </c>
      <c r="B23" s="424"/>
      <c r="C23" s="425"/>
      <c r="D23" s="426" t="s">
        <v>500</v>
      </c>
      <c r="E23" s="427" t="s">
        <v>75</v>
      </c>
      <c r="F23" s="428"/>
      <c r="G23" s="429"/>
      <c r="H23" s="430"/>
    </row>
    <row r="24" spans="1:10" s="422" customFormat="1" ht="12" hidden="1" thickBot="1" x14ac:dyDescent="0.3">
      <c r="A24" s="431"/>
      <c r="B24" s="432" t="s">
        <v>492</v>
      </c>
      <c r="C24" s="440" t="s">
        <v>501</v>
      </c>
      <c r="D24" s="438" t="s">
        <v>502</v>
      </c>
      <c r="E24" s="441" t="s">
        <v>137</v>
      </c>
      <c r="F24" s="435">
        <v>0.2</v>
      </c>
      <c r="G24" s="436">
        <v>14.1</v>
      </c>
      <c r="H24" s="437">
        <f>+ROUND(F24*G24,2)</f>
        <v>2.82</v>
      </c>
    </row>
    <row r="25" spans="1:10" s="422" customFormat="1" ht="12" hidden="1" thickBot="1" x14ac:dyDescent="0.3">
      <c r="A25" s="431"/>
      <c r="B25" s="432" t="s">
        <v>492</v>
      </c>
      <c r="C25" s="433">
        <v>88309</v>
      </c>
      <c r="D25" s="438" t="str">
        <f>D15</f>
        <v>PEDREIRO COM ENCARGOS COMPLEMENTARES</v>
      </c>
      <c r="E25" s="441" t="s">
        <v>137</v>
      </c>
      <c r="F25" s="435">
        <v>0.2</v>
      </c>
      <c r="G25" s="436">
        <v>14.1</v>
      </c>
      <c r="H25" s="437">
        <f>+ROUND(F25*G25,2)</f>
        <v>2.82</v>
      </c>
    </row>
    <row r="26" spans="1:10" s="422" customFormat="1" ht="12" hidden="1" thickBot="1" x14ac:dyDescent="0.3">
      <c r="A26" s="431"/>
      <c r="B26" s="432" t="s">
        <v>492</v>
      </c>
      <c r="C26" s="440" t="s">
        <v>503</v>
      </c>
      <c r="D26" s="438" t="str">
        <f>D16</f>
        <v>SERVENTE COM ENCARGOS COMPLEMENTARES</v>
      </c>
      <c r="E26" s="441" t="s">
        <v>137</v>
      </c>
      <c r="F26" s="435">
        <v>0.6</v>
      </c>
      <c r="G26" s="436">
        <v>11.01</v>
      </c>
      <c r="H26" s="437">
        <f>+ROUND(F26*G26,2)</f>
        <v>6.61</v>
      </c>
    </row>
    <row r="27" spans="1:10" s="422" customFormat="1" ht="12" hidden="1" thickBot="1" x14ac:dyDescent="0.3">
      <c r="A27" s="431"/>
      <c r="B27" s="439"/>
      <c r="C27" s="440"/>
      <c r="D27" s="438" t="s">
        <v>493</v>
      </c>
      <c r="E27" s="441"/>
      <c r="F27" s="435"/>
      <c r="G27" s="436"/>
      <c r="H27" s="437">
        <f>+SUBTOTAL(9,H24:H26)</f>
        <v>12.25</v>
      </c>
    </row>
    <row r="28" spans="1:10" s="422" customFormat="1" ht="12" hidden="1" thickBot="1" x14ac:dyDescent="0.3">
      <c r="A28" s="431"/>
      <c r="B28" s="439"/>
      <c r="C28" s="440"/>
      <c r="D28" s="438" t="s">
        <v>494</v>
      </c>
      <c r="E28" s="441"/>
      <c r="F28" s="435"/>
      <c r="G28" s="436"/>
      <c r="H28" s="437">
        <f>+SUBTOTAL(9,H24:H26)</f>
        <v>12.25</v>
      </c>
      <c r="J28" s="442"/>
    </row>
    <row r="29" spans="1:10" s="422" customFormat="1" ht="12" hidden="1" thickBot="1" x14ac:dyDescent="0.3">
      <c r="A29" s="431"/>
      <c r="B29" s="439"/>
      <c r="C29" s="440"/>
      <c r="D29" s="438" t="s">
        <v>495</v>
      </c>
      <c r="E29" s="441"/>
      <c r="F29" s="436">
        <f>$J$1</f>
        <v>26.24</v>
      </c>
      <c r="G29" s="436"/>
      <c r="H29" s="437">
        <f>+ROUND(H28*F29/100,2)</f>
        <v>3.21</v>
      </c>
    </row>
    <row r="30" spans="1:10" s="422" customFormat="1" ht="12" hidden="1" thickBot="1" x14ac:dyDescent="0.3">
      <c r="A30" s="443"/>
      <c r="B30" s="444"/>
      <c r="C30" s="445"/>
      <c r="D30" s="446" t="s">
        <v>496</v>
      </c>
      <c r="E30" s="447"/>
      <c r="F30" s="448"/>
      <c r="G30" s="449"/>
      <c r="H30" s="450">
        <f>+H28+H29</f>
        <v>15.46</v>
      </c>
    </row>
    <row r="31" spans="1:10" s="422" customFormat="1" ht="12" hidden="1" thickBot="1" x14ac:dyDescent="0.3">
      <c r="A31" s="416"/>
      <c r="B31" s="417"/>
      <c r="C31" s="416"/>
      <c r="D31" s="418"/>
      <c r="E31" s="417"/>
      <c r="F31" s="419"/>
      <c r="G31" s="420"/>
      <c r="H31" s="421"/>
    </row>
    <row r="32" spans="1:10" ht="25.5" x14ac:dyDescent="0.2">
      <c r="A32" s="451" t="s">
        <v>504</v>
      </c>
      <c r="B32" s="452"/>
      <c r="C32" s="453"/>
      <c r="D32" s="426" t="s">
        <v>505</v>
      </c>
      <c r="E32" s="427" t="s">
        <v>491</v>
      </c>
      <c r="F32" s="454"/>
      <c r="G32" s="455"/>
      <c r="H32" s="456"/>
    </row>
    <row r="33" spans="1:10" x14ac:dyDescent="0.2">
      <c r="A33" s="457"/>
      <c r="B33" s="432" t="s">
        <v>492</v>
      </c>
      <c r="C33" s="433">
        <v>88316</v>
      </c>
      <c r="D33" s="434" t="s">
        <v>35</v>
      </c>
      <c r="E33" s="432" t="s">
        <v>137</v>
      </c>
      <c r="F33" s="458">
        <v>1.5</v>
      </c>
      <c r="G33" s="459">
        <v>13.12</v>
      </c>
      <c r="H33" s="460">
        <f>+ROUND(F33*G33,2)</f>
        <v>19.68</v>
      </c>
    </row>
    <row r="34" spans="1:10" x14ac:dyDescent="0.2">
      <c r="A34" s="457"/>
      <c r="B34" s="432"/>
      <c r="C34" s="461"/>
      <c r="D34" s="434" t="s">
        <v>506</v>
      </c>
      <c r="E34" s="432"/>
      <c r="F34" s="458"/>
      <c r="G34" s="462"/>
      <c r="H34" s="460">
        <f>+SUBTOTAL(9,H33:H33)</f>
        <v>19.68</v>
      </c>
    </row>
    <row r="35" spans="1:10" x14ac:dyDescent="0.2">
      <c r="A35" s="457"/>
      <c r="B35" s="432"/>
      <c r="C35" s="461"/>
      <c r="D35" s="434" t="s">
        <v>494</v>
      </c>
      <c r="E35" s="432"/>
      <c r="F35" s="458"/>
      <c r="G35" s="462"/>
      <c r="H35" s="460">
        <f>+SUBTOTAL(9,H32:H33)</f>
        <v>19.68</v>
      </c>
      <c r="I35" s="463"/>
      <c r="J35" s="442"/>
    </row>
    <row r="36" spans="1:10" x14ac:dyDescent="0.2">
      <c r="A36" s="457"/>
      <c r="B36" s="432"/>
      <c r="C36" s="461"/>
      <c r="D36" s="434" t="s">
        <v>495</v>
      </c>
      <c r="E36" s="432"/>
      <c r="F36" s="459">
        <f>$J$1</f>
        <v>26.24</v>
      </c>
      <c r="G36" s="462"/>
      <c r="H36" s="460">
        <f>+ROUND(H35*F36/100,2)</f>
        <v>5.16</v>
      </c>
    </row>
    <row r="37" spans="1:10" ht="13.5" thickBot="1" x14ac:dyDescent="0.25">
      <c r="A37" s="464"/>
      <c r="B37" s="465"/>
      <c r="C37" s="466"/>
      <c r="D37" s="467" t="s">
        <v>496</v>
      </c>
      <c r="E37" s="465"/>
      <c r="F37" s="468"/>
      <c r="G37" s="469"/>
      <c r="H37" s="470">
        <f>+H35+H36</f>
        <v>24.84</v>
      </c>
    </row>
    <row r="39" spans="1:10" x14ac:dyDescent="0.2">
      <c r="A39" s="471">
        <v>85406</v>
      </c>
      <c r="B39" s="432"/>
      <c r="C39" s="472"/>
      <c r="D39" s="473" t="s">
        <v>507</v>
      </c>
      <c r="E39" s="474" t="s">
        <v>491</v>
      </c>
      <c r="F39" s="458"/>
      <c r="G39" s="462"/>
      <c r="H39" s="459"/>
    </row>
    <row r="40" spans="1:10" x14ac:dyDescent="0.2">
      <c r="A40" s="461"/>
      <c r="B40" s="432" t="s">
        <v>492</v>
      </c>
      <c r="C40" s="433">
        <v>88309</v>
      </c>
      <c r="D40" s="434" t="s">
        <v>66</v>
      </c>
      <c r="E40" s="432" t="s">
        <v>137</v>
      </c>
      <c r="F40" s="458">
        <v>0.25</v>
      </c>
      <c r="G40" s="459">
        <v>16.54</v>
      </c>
      <c r="H40" s="459">
        <f>+ROUND(F40*G40,2)</f>
        <v>4.1399999999999997</v>
      </c>
    </row>
    <row r="41" spans="1:10" x14ac:dyDescent="0.2">
      <c r="A41" s="461"/>
      <c r="B41" s="432" t="s">
        <v>492</v>
      </c>
      <c r="C41" s="433">
        <v>88316</v>
      </c>
      <c r="D41" s="434" t="s">
        <v>35</v>
      </c>
      <c r="E41" s="432" t="s">
        <v>137</v>
      </c>
      <c r="F41" s="458">
        <v>2.5</v>
      </c>
      <c r="G41" s="459">
        <v>13.12</v>
      </c>
      <c r="H41" s="459">
        <f>+ROUND(F41*G41,2)</f>
        <v>32.799999999999997</v>
      </c>
    </row>
    <row r="42" spans="1:10" x14ac:dyDescent="0.2">
      <c r="A42" s="461"/>
      <c r="B42" s="432"/>
      <c r="C42" s="461"/>
      <c r="D42" s="434" t="s">
        <v>506</v>
      </c>
      <c r="E42" s="432"/>
      <c r="F42" s="458"/>
      <c r="G42" s="462"/>
      <c r="H42" s="459">
        <f>+SUBTOTAL(9,H40:H41)</f>
        <v>36.94</v>
      </c>
    </row>
    <row r="43" spans="1:10" x14ac:dyDescent="0.2">
      <c r="A43" s="461"/>
      <c r="B43" s="432"/>
      <c r="C43" s="461"/>
      <c r="D43" s="434" t="s">
        <v>494</v>
      </c>
      <c r="E43" s="432"/>
      <c r="F43" s="458"/>
      <c r="G43" s="462"/>
      <c r="H43" s="459">
        <f>+SUBTOTAL(9,H39:H41)</f>
        <v>36.94</v>
      </c>
    </row>
    <row r="44" spans="1:10" x14ac:dyDescent="0.2">
      <c r="A44" s="461"/>
      <c r="B44" s="432"/>
      <c r="C44" s="461"/>
      <c r="D44" s="434" t="s">
        <v>495</v>
      </c>
      <c r="E44" s="432"/>
      <c r="F44" s="459">
        <f>$J$1</f>
        <v>26.24</v>
      </c>
      <c r="G44" s="462"/>
      <c r="H44" s="459">
        <f>+ROUND(H43*F44/100,2)</f>
        <v>9.69</v>
      </c>
    </row>
    <row r="45" spans="1:10" x14ac:dyDescent="0.2">
      <c r="A45" s="461"/>
      <c r="B45" s="432"/>
      <c r="C45" s="461"/>
      <c r="D45" s="434" t="s">
        <v>496</v>
      </c>
      <c r="E45" s="432"/>
      <c r="F45" s="458"/>
      <c r="G45" s="462"/>
      <c r="H45" s="459">
        <f>+H43+H44</f>
        <v>46.629999999999995</v>
      </c>
    </row>
    <row r="47" spans="1:10" s="422" customFormat="1" ht="12" thickBot="1" x14ac:dyDescent="0.3">
      <c r="A47" s="416"/>
      <c r="B47" s="417"/>
      <c r="C47" s="416"/>
      <c r="D47" s="418"/>
      <c r="E47" s="417"/>
      <c r="F47" s="419"/>
      <c r="G47" s="420"/>
      <c r="H47" s="421"/>
    </row>
    <row r="48" spans="1:10" x14ac:dyDescent="0.2">
      <c r="A48" s="451" t="s">
        <v>402</v>
      </c>
      <c r="B48" s="452"/>
      <c r="C48" s="453"/>
      <c r="D48" s="426" t="s">
        <v>508</v>
      </c>
      <c r="E48" s="427" t="s">
        <v>491</v>
      </c>
      <c r="F48" s="454"/>
      <c r="G48" s="455"/>
      <c r="H48" s="456"/>
    </row>
    <row r="49" spans="1:10" x14ac:dyDescent="0.2">
      <c r="A49" s="457"/>
      <c r="B49" s="432" t="s">
        <v>492</v>
      </c>
      <c r="C49" s="433">
        <v>88316</v>
      </c>
      <c r="D49" s="434" t="s">
        <v>35</v>
      </c>
      <c r="E49" s="432" t="s">
        <v>137</v>
      </c>
      <c r="F49" s="458">
        <v>0.5</v>
      </c>
      <c r="G49" s="459">
        <v>13.12</v>
      </c>
      <c r="H49" s="460">
        <f>+ROUND(F49*G49,2)</f>
        <v>6.56</v>
      </c>
    </row>
    <row r="50" spans="1:10" x14ac:dyDescent="0.2">
      <c r="A50" s="457"/>
      <c r="B50" s="432"/>
      <c r="C50" s="461"/>
      <c r="D50" s="434" t="s">
        <v>506</v>
      </c>
      <c r="E50" s="432"/>
      <c r="F50" s="458"/>
      <c r="G50" s="462"/>
      <c r="H50" s="460">
        <f>+SUBTOTAL(9,H49:H49)</f>
        <v>6.56</v>
      </c>
    </row>
    <row r="51" spans="1:10" x14ac:dyDescent="0.2">
      <c r="A51" s="457"/>
      <c r="B51" s="432"/>
      <c r="C51" s="461"/>
      <c r="D51" s="434" t="s">
        <v>494</v>
      </c>
      <c r="E51" s="432"/>
      <c r="F51" s="458"/>
      <c r="G51" s="462"/>
      <c r="H51" s="460">
        <f>+SUBTOTAL(9,H48:H49)</f>
        <v>6.56</v>
      </c>
      <c r="I51" s="463"/>
      <c r="J51" s="442"/>
    </row>
    <row r="52" spans="1:10" x14ac:dyDescent="0.2">
      <c r="A52" s="457"/>
      <c r="B52" s="432"/>
      <c r="C52" s="461"/>
      <c r="D52" s="434" t="s">
        <v>495</v>
      </c>
      <c r="E52" s="432"/>
      <c r="F52" s="459">
        <f>$J$1</f>
        <v>26.24</v>
      </c>
      <c r="G52" s="462"/>
      <c r="H52" s="460">
        <f>+ROUND(H51*F52/100,2)</f>
        <v>1.72</v>
      </c>
    </row>
    <row r="53" spans="1:10" ht="13.5" thickBot="1" x14ac:dyDescent="0.25">
      <c r="A53" s="464"/>
      <c r="B53" s="465"/>
      <c r="C53" s="466"/>
      <c r="D53" s="467" t="s">
        <v>496</v>
      </c>
      <c r="E53" s="465"/>
      <c r="F53" s="468"/>
      <c r="G53" s="469"/>
      <c r="H53" s="470">
        <f>+H51+H52</f>
        <v>8.2799999999999994</v>
      </c>
    </row>
    <row r="55" spans="1:10" ht="13.5" thickBot="1" x14ac:dyDescent="0.25"/>
    <row r="56" spans="1:10" ht="38.25" x14ac:dyDescent="0.2">
      <c r="A56" s="475">
        <v>87250</v>
      </c>
      <c r="B56" s="452"/>
      <c r="C56" s="453"/>
      <c r="D56" s="426" t="s">
        <v>509</v>
      </c>
      <c r="E56" s="427" t="s">
        <v>491</v>
      </c>
      <c r="F56" s="454"/>
      <c r="G56" s="455"/>
      <c r="H56" s="456"/>
    </row>
    <row r="57" spans="1:10" ht="22.5" x14ac:dyDescent="0.2">
      <c r="A57" s="457"/>
      <c r="B57" s="432">
        <v>2</v>
      </c>
      <c r="C57" s="461" t="s">
        <v>510</v>
      </c>
      <c r="D57" s="434" t="s">
        <v>511</v>
      </c>
      <c r="E57" s="432" t="s">
        <v>491</v>
      </c>
      <c r="F57" s="458">
        <v>1.0720000000000001</v>
      </c>
      <c r="G57" s="459">
        <v>28.8</v>
      </c>
      <c r="H57" s="460">
        <f>+ROUND(F57*G57,2)</f>
        <v>30.87</v>
      </c>
    </row>
    <row r="58" spans="1:10" x14ac:dyDescent="0.2">
      <c r="A58" s="457"/>
      <c r="B58" s="432">
        <v>2</v>
      </c>
      <c r="C58" s="461" t="s">
        <v>512</v>
      </c>
      <c r="D58" s="434" t="s">
        <v>513</v>
      </c>
      <c r="E58" s="432" t="s">
        <v>55</v>
      </c>
      <c r="F58" s="458">
        <v>6.14</v>
      </c>
      <c r="G58" s="459">
        <v>0.61</v>
      </c>
      <c r="H58" s="460">
        <f>+ROUND(F58*G58,2)</f>
        <v>3.75</v>
      </c>
    </row>
    <row r="59" spans="1:10" x14ac:dyDescent="0.2">
      <c r="A59" s="457"/>
      <c r="B59" s="432">
        <v>2</v>
      </c>
      <c r="C59" s="461" t="s">
        <v>514</v>
      </c>
      <c r="D59" s="434" t="s">
        <v>515</v>
      </c>
      <c r="E59" s="432" t="s">
        <v>55</v>
      </c>
      <c r="F59" s="458">
        <v>0.19</v>
      </c>
      <c r="G59" s="459">
        <v>3.89</v>
      </c>
      <c r="H59" s="460">
        <f>+ROUND(F59*G59,2)</f>
        <v>0.74</v>
      </c>
    </row>
    <row r="60" spans="1:10" x14ac:dyDescent="0.2">
      <c r="A60" s="457"/>
      <c r="B60" s="432"/>
      <c r="C60" s="461"/>
      <c r="D60" s="434" t="s">
        <v>516</v>
      </c>
      <c r="E60" s="432"/>
      <c r="F60" s="458"/>
      <c r="G60" s="462"/>
      <c r="H60" s="460">
        <f>+SUBTOTAL(9,H57:H59)</f>
        <v>35.360000000000007</v>
      </c>
    </row>
    <row r="61" spans="1:10" x14ac:dyDescent="0.2">
      <c r="A61" s="457"/>
      <c r="B61" s="432" t="s">
        <v>492</v>
      </c>
      <c r="C61" s="433">
        <v>88256</v>
      </c>
      <c r="D61" s="434" t="s">
        <v>517</v>
      </c>
      <c r="E61" s="432" t="s">
        <v>137</v>
      </c>
      <c r="F61" s="458">
        <v>0.48649999999999999</v>
      </c>
      <c r="G61" s="459">
        <v>15.42</v>
      </c>
      <c r="H61" s="460">
        <f>+ROUND(F61*G61,2)</f>
        <v>7.5</v>
      </c>
    </row>
    <row r="62" spans="1:10" x14ac:dyDescent="0.2">
      <c r="A62" s="457"/>
      <c r="B62" s="432" t="s">
        <v>492</v>
      </c>
      <c r="C62" s="433">
        <v>88316</v>
      </c>
      <c r="D62" s="434" t="s">
        <v>35</v>
      </c>
      <c r="E62" s="432" t="s">
        <v>137</v>
      </c>
      <c r="F62" s="458">
        <v>0.21</v>
      </c>
      <c r="G62" s="459">
        <v>13.12</v>
      </c>
      <c r="H62" s="460">
        <f>+ROUND(F62*G62,2)</f>
        <v>2.76</v>
      </c>
    </row>
    <row r="63" spans="1:10" x14ac:dyDescent="0.2">
      <c r="A63" s="457"/>
      <c r="B63" s="432"/>
      <c r="C63" s="461"/>
      <c r="D63" s="434" t="s">
        <v>506</v>
      </c>
      <c r="E63" s="432"/>
      <c r="F63" s="458"/>
      <c r="G63" s="462"/>
      <c r="H63" s="460">
        <f>+SUBTOTAL(9,H61:H62)</f>
        <v>10.26</v>
      </c>
    </row>
    <row r="64" spans="1:10" x14ac:dyDescent="0.2">
      <c r="A64" s="457"/>
      <c r="B64" s="432"/>
      <c r="C64" s="461"/>
      <c r="D64" s="434" t="s">
        <v>494</v>
      </c>
      <c r="E64" s="432"/>
      <c r="F64" s="458"/>
      <c r="G64" s="462"/>
      <c r="H64" s="460">
        <f>+SUBTOTAL(9,H56:H62)</f>
        <v>45.620000000000005</v>
      </c>
      <c r="I64" s="463"/>
      <c r="J64" s="442"/>
    </row>
    <row r="65" spans="1:10" x14ac:dyDescent="0.2">
      <c r="A65" s="457"/>
      <c r="B65" s="432"/>
      <c r="C65" s="461"/>
      <c r="D65" s="434" t="s">
        <v>495</v>
      </c>
      <c r="E65" s="432"/>
      <c r="F65" s="459">
        <f>$J$1</f>
        <v>26.24</v>
      </c>
      <c r="G65" s="462"/>
      <c r="H65" s="460">
        <f>+ROUND(H64*F65/100,2)</f>
        <v>11.97</v>
      </c>
    </row>
    <row r="66" spans="1:10" ht="13.5" thickBot="1" x14ac:dyDescent="0.25">
      <c r="A66" s="464"/>
      <c r="B66" s="465"/>
      <c r="C66" s="466"/>
      <c r="D66" s="467" t="s">
        <v>496</v>
      </c>
      <c r="E66" s="465"/>
      <c r="F66" s="468"/>
      <c r="G66" s="469"/>
      <c r="H66" s="470">
        <f>+H64+H65</f>
        <v>57.59</v>
      </c>
    </row>
    <row r="68" spans="1:10" ht="13.5" thickBot="1" x14ac:dyDescent="0.25"/>
    <row r="69" spans="1:10" ht="63.75" x14ac:dyDescent="0.2">
      <c r="A69" s="475">
        <v>87535</v>
      </c>
      <c r="B69" s="452"/>
      <c r="C69" s="453"/>
      <c r="D69" s="426" t="s">
        <v>518</v>
      </c>
      <c r="E69" s="427" t="s">
        <v>491</v>
      </c>
      <c r="F69" s="454"/>
      <c r="G69" s="455"/>
      <c r="H69" s="456"/>
    </row>
    <row r="70" spans="1:10" ht="33.75" x14ac:dyDescent="0.2">
      <c r="A70" s="457"/>
      <c r="B70" s="432" t="s">
        <v>492</v>
      </c>
      <c r="C70" s="433">
        <v>87292</v>
      </c>
      <c r="D70" s="434" t="s">
        <v>519</v>
      </c>
      <c r="E70" s="432" t="s">
        <v>520</v>
      </c>
      <c r="F70" s="458">
        <v>3.7600000000000001E-2</v>
      </c>
      <c r="G70" s="459">
        <v>272.14</v>
      </c>
      <c r="H70" s="460">
        <f>+ROUND(F70*G70,2)</f>
        <v>10.23</v>
      </c>
    </row>
    <row r="71" spans="1:10" x14ac:dyDescent="0.2">
      <c r="A71" s="457"/>
      <c r="B71" s="432" t="s">
        <v>492</v>
      </c>
      <c r="C71" s="433">
        <v>88309</v>
      </c>
      <c r="D71" s="434" t="s">
        <v>66</v>
      </c>
      <c r="E71" s="432" t="s">
        <v>137</v>
      </c>
      <c r="F71" s="458">
        <v>0.32</v>
      </c>
      <c r="G71" s="459">
        <v>16.54</v>
      </c>
      <c r="H71" s="460">
        <f>+ROUND(F71*G71,2)</f>
        <v>5.29</v>
      </c>
    </row>
    <row r="72" spans="1:10" x14ac:dyDescent="0.2">
      <c r="A72" s="457"/>
      <c r="B72" s="432" t="s">
        <v>492</v>
      </c>
      <c r="C72" s="433">
        <v>88316</v>
      </c>
      <c r="D72" s="434" t="s">
        <v>35</v>
      </c>
      <c r="E72" s="432" t="s">
        <v>137</v>
      </c>
      <c r="F72" s="458">
        <v>0.11799999999999999</v>
      </c>
      <c r="G72" s="459">
        <v>13.12</v>
      </c>
      <c r="H72" s="460">
        <f>+ROUND(F72*G72,2)</f>
        <v>1.55</v>
      </c>
    </row>
    <row r="73" spans="1:10" x14ac:dyDescent="0.2">
      <c r="A73" s="457"/>
      <c r="B73" s="432"/>
      <c r="C73" s="461"/>
      <c r="D73" s="434" t="s">
        <v>506</v>
      </c>
      <c r="E73" s="432"/>
      <c r="F73" s="458"/>
      <c r="G73" s="462"/>
      <c r="H73" s="460">
        <f>+SUBTOTAL(9,H70:H72)</f>
        <v>17.07</v>
      </c>
    </row>
    <row r="74" spans="1:10" x14ac:dyDescent="0.2">
      <c r="A74" s="457"/>
      <c r="B74" s="432"/>
      <c r="C74" s="461"/>
      <c r="D74" s="434" t="s">
        <v>494</v>
      </c>
      <c r="E74" s="432"/>
      <c r="F74" s="458"/>
      <c r="G74" s="462"/>
      <c r="H74" s="460">
        <f>+SUBTOTAL(9,H69:H72)</f>
        <v>17.07</v>
      </c>
      <c r="I74" s="463"/>
      <c r="J74" s="442"/>
    </row>
    <row r="75" spans="1:10" x14ac:dyDescent="0.2">
      <c r="A75" s="457"/>
      <c r="B75" s="432"/>
      <c r="C75" s="461"/>
      <c r="D75" s="434" t="s">
        <v>495</v>
      </c>
      <c r="E75" s="432"/>
      <c r="F75" s="459">
        <f>$J$1</f>
        <v>26.24</v>
      </c>
      <c r="G75" s="462"/>
      <c r="H75" s="460">
        <f>+ROUND(H74*F75/100,2)</f>
        <v>4.4800000000000004</v>
      </c>
    </row>
    <row r="76" spans="1:10" ht="13.5" thickBot="1" x14ac:dyDescent="0.25">
      <c r="A76" s="464"/>
      <c r="B76" s="465"/>
      <c r="C76" s="466"/>
      <c r="D76" s="467" t="s">
        <v>496</v>
      </c>
      <c r="E76" s="465"/>
      <c r="F76" s="468"/>
      <c r="G76" s="469"/>
      <c r="H76" s="470">
        <f>+H74+H75</f>
        <v>21.55</v>
      </c>
    </row>
    <row r="78" spans="1:10" ht="13.5" thickBot="1" x14ac:dyDescent="0.25"/>
    <row r="79" spans="1:10" ht="51" x14ac:dyDescent="0.2">
      <c r="A79" s="475">
        <v>87273</v>
      </c>
      <c r="B79" s="452"/>
      <c r="C79" s="453"/>
      <c r="D79" s="426" t="s">
        <v>521</v>
      </c>
      <c r="E79" s="427" t="s">
        <v>491</v>
      </c>
      <c r="F79" s="454"/>
      <c r="G79" s="455"/>
      <c r="H79" s="456"/>
    </row>
    <row r="80" spans="1:10" ht="22.5" x14ac:dyDescent="0.2">
      <c r="A80" s="457"/>
      <c r="B80" s="432">
        <v>2</v>
      </c>
      <c r="C80" s="461" t="s">
        <v>522</v>
      </c>
      <c r="D80" s="434" t="s">
        <v>523</v>
      </c>
      <c r="E80" s="432" t="s">
        <v>491</v>
      </c>
      <c r="F80" s="458">
        <v>1.0828</v>
      </c>
      <c r="G80" s="459">
        <v>17.7</v>
      </c>
      <c r="H80" s="460">
        <f>+ROUND(F80*G80,2)</f>
        <v>19.170000000000002</v>
      </c>
    </row>
    <row r="81" spans="1:10" x14ac:dyDescent="0.2">
      <c r="A81" s="457"/>
      <c r="B81" s="432">
        <v>2</v>
      </c>
      <c r="C81" s="461" t="s">
        <v>512</v>
      </c>
      <c r="D81" s="434" t="s">
        <v>513</v>
      </c>
      <c r="E81" s="432" t="s">
        <v>55</v>
      </c>
      <c r="F81" s="458">
        <v>6.14</v>
      </c>
      <c r="G81" s="459">
        <v>0.61</v>
      </c>
      <c r="H81" s="460">
        <f>+ROUND(F81*G81,2)</f>
        <v>3.75</v>
      </c>
    </row>
    <row r="82" spans="1:10" x14ac:dyDescent="0.2">
      <c r="A82" s="457"/>
      <c r="B82" s="432">
        <v>2</v>
      </c>
      <c r="C82" s="461" t="s">
        <v>514</v>
      </c>
      <c r="D82" s="434" t="s">
        <v>515</v>
      </c>
      <c r="E82" s="432" t="s">
        <v>55</v>
      </c>
      <c r="F82" s="458">
        <v>0.22</v>
      </c>
      <c r="G82" s="459">
        <v>3.89</v>
      </c>
      <c r="H82" s="460">
        <f>+ROUND(F82*G82,2)</f>
        <v>0.86</v>
      </c>
    </row>
    <row r="83" spans="1:10" x14ac:dyDescent="0.2">
      <c r="A83" s="457"/>
      <c r="B83" s="432"/>
      <c r="C83" s="461"/>
      <c r="D83" s="434" t="s">
        <v>516</v>
      </c>
      <c r="E83" s="432"/>
      <c r="F83" s="458"/>
      <c r="G83" s="462"/>
      <c r="H83" s="460">
        <f>+SUBTOTAL(9,H80:H82)</f>
        <v>23.78</v>
      </c>
    </row>
    <row r="84" spans="1:10" x14ac:dyDescent="0.2">
      <c r="A84" s="457"/>
      <c r="B84" s="432" t="s">
        <v>492</v>
      </c>
      <c r="C84" s="433">
        <v>88256</v>
      </c>
      <c r="D84" s="434" t="s">
        <v>517</v>
      </c>
      <c r="E84" s="432" t="s">
        <v>137</v>
      </c>
      <c r="F84" s="458">
        <v>0.65600000000000003</v>
      </c>
      <c r="G84" s="459">
        <v>15.42</v>
      </c>
      <c r="H84" s="460">
        <f>+ROUND(F84*G84,2)</f>
        <v>10.119999999999999</v>
      </c>
    </row>
    <row r="85" spans="1:10" x14ac:dyDescent="0.2">
      <c r="A85" s="457"/>
      <c r="B85" s="432" t="s">
        <v>492</v>
      </c>
      <c r="C85" s="433">
        <v>88316</v>
      </c>
      <c r="D85" s="434" t="s">
        <v>35</v>
      </c>
      <c r="E85" s="432" t="s">
        <v>137</v>
      </c>
      <c r="F85" s="458">
        <v>0.36</v>
      </c>
      <c r="G85" s="459">
        <v>13.12</v>
      </c>
      <c r="H85" s="460">
        <f>+ROUND(F85*G85,2)</f>
        <v>4.72</v>
      </c>
    </row>
    <row r="86" spans="1:10" x14ac:dyDescent="0.2">
      <c r="A86" s="457"/>
      <c r="B86" s="432"/>
      <c r="C86" s="461"/>
      <c r="D86" s="434" t="s">
        <v>506</v>
      </c>
      <c r="E86" s="432"/>
      <c r="F86" s="458"/>
      <c r="G86" s="462"/>
      <c r="H86" s="460">
        <f>+SUBTOTAL(9,H84:H85)</f>
        <v>14.84</v>
      </c>
    </row>
    <row r="87" spans="1:10" x14ac:dyDescent="0.2">
      <c r="A87" s="457"/>
      <c r="B87" s="432"/>
      <c r="C87" s="461"/>
      <c r="D87" s="434" t="s">
        <v>494</v>
      </c>
      <c r="E87" s="432"/>
      <c r="F87" s="458"/>
      <c r="G87" s="462"/>
      <c r="H87" s="460">
        <f>+SUBTOTAL(9,H79:H85)</f>
        <v>38.619999999999997</v>
      </c>
      <c r="I87" s="463"/>
      <c r="J87" s="442"/>
    </row>
    <row r="88" spans="1:10" x14ac:dyDescent="0.2">
      <c r="A88" s="457"/>
      <c r="B88" s="432"/>
      <c r="C88" s="461"/>
      <c r="D88" s="434" t="s">
        <v>495</v>
      </c>
      <c r="E88" s="432"/>
      <c r="F88" s="459">
        <f>$J$1</f>
        <v>26.24</v>
      </c>
      <c r="G88" s="462"/>
      <c r="H88" s="460">
        <f>+ROUND(H87*F88/100,2)</f>
        <v>10.130000000000001</v>
      </c>
    </row>
    <row r="89" spans="1:10" ht="13.5" thickBot="1" x14ac:dyDescent="0.25">
      <c r="A89" s="464"/>
      <c r="B89" s="465"/>
      <c r="C89" s="466"/>
      <c r="D89" s="467" t="s">
        <v>496</v>
      </c>
      <c r="E89" s="465"/>
      <c r="F89" s="468"/>
      <c r="G89" s="469"/>
      <c r="H89" s="470">
        <f>+H87+H88</f>
        <v>48.75</v>
      </c>
    </row>
    <row r="90" spans="1:10" x14ac:dyDescent="0.2">
      <c r="A90" s="416"/>
      <c r="B90" s="417"/>
      <c r="C90" s="416"/>
      <c r="D90" s="418"/>
      <c r="E90" s="417"/>
      <c r="F90" s="419"/>
      <c r="G90" s="420"/>
      <c r="H90" s="421"/>
    </row>
    <row r="91" spans="1:10" ht="13.5" thickBot="1" x14ac:dyDescent="0.25">
      <c r="A91" s="416"/>
      <c r="B91" s="417"/>
      <c r="C91" s="416"/>
      <c r="D91" s="418"/>
      <c r="E91" s="417"/>
      <c r="F91" s="419"/>
      <c r="G91" s="420"/>
      <c r="H91" s="421"/>
    </row>
    <row r="92" spans="1:10" x14ac:dyDescent="0.2">
      <c r="A92" s="423" t="s">
        <v>524</v>
      </c>
      <c r="B92" s="424"/>
      <c r="C92" s="425"/>
      <c r="D92" s="476" t="s">
        <v>525</v>
      </c>
      <c r="E92" s="427" t="s">
        <v>491</v>
      </c>
      <c r="F92" s="428"/>
      <c r="G92" s="429"/>
      <c r="H92" s="430"/>
    </row>
    <row r="93" spans="1:10" x14ac:dyDescent="0.2">
      <c r="A93" s="431"/>
      <c r="B93" s="432" t="s">
        <v>492</v>
      </c>
      <c r="C93" s="440" t="s">
        <v>526</v>
      </c>
      <c r="D93" s="438" t="s">
        <v>527</v>
      </c>
      <c r="E93" s="441" t="s">
        <v>137</v>
      </c>
      <c r="F93" s="435">
        <v>2.5</v>
      </c>
      <c r="G93" s="436">
        <v>15.81</v>
      </c>
      <c r="H93" s="437">
        <f>+ROUND(F93*G93,2)</f>
        <v>39.53</v>
      </c>
    </row>
    <row r="94" spans="1:10" x14ac:dyDescent="0.2">
      <c r="A94" s="431"/>
      <c r="B94" s="432" t="s">
        <v>492</v>
      </c>
      <c r="C94" s="440" t="s">
        <v>528</v>
      </c>
      <c r="D94" s="438" t="s">
        <v>529</v>
      </c>
      <c r="E94" s="441" t="s">
        <v>137</v>
      </c>
      <c r="F94" s="435">
        <v>2.5</v>
      </c>
      <c r="G94" s="436">
        <v>13.06</v>
      </c>
      <c r="H94" s="437">
        <f>+ROUND(F94*G94,2)</f>
        <v>32.65</v>
      </c>
    </row>
    <row r="95" spans="1:10" x14ac:dyDescent="0.2">
      <c r="A95" s="431"/>
      <c r="B95" s="439"/>
      <c r="C95" s="440"/>
      <c r="D95" s="438" t="s">
        <v>493</v>
      </c>
      <c r="E95" s="441"/>
      <c r="F95" s="435"/>
      <c r="G95" s="436"/>
      <c r="H95" s="437">
        <f>+SUBTOTAL(9,H93:H94)</f>
        <v>72.180000000000007</v>
      </c>
    </row>
    <row r="96" spans="1:10" x14ac:dyDescent="0.2">
      <c r="A96" s="431"/>
      <c r="B96" s="439">
        <v>2</v>
      </c>
      <c r="C96" s="440" t="s">
        <v>530</v>
      </c>
      <c r="D96" s="438" t="s">
        <v>531</v>
      </c>
      <c r="E96" s="441" t="s">
        <v>491</v>
      </c>
      <c r="F96" s="435">
        <v>0.4</v>
      </c>
      <c r="G96" s="436">
        <v>238.2</v>
      </c>
      <c r="H96" s="437">
        <f>+ROUND(F96*G96,2)</f>
        <v>95.28</v>
      </c>
    </row>
    <row r="97" spans="1:10" x14ac:dyDescent="0.2">
      <c r="A97" s="431"/>
      <c r="B97" s="439">
        <v>2</v>
      </c>
      <c r="C97" s="440" t="s">
        <v>532</v>
      </c>
      <c r="D97" s="438" t="s">
        <v>533</v>
      </c>
      <c r="E97" s="441" t="s">
        <v>491</v>
      </c>
      <c r="F97" s="435">
        <v>0.4</v>
      </c>
      <c r="G97" s="436">
        <v>343.83</v>
      </c>
      <c r="H97" s="437">
        <f>+ROUND(F97*G97,2)</f>
        <v>137.53</v>
      </c>
    </row>
    <row r="98" spans="1:10" x14ac:dyDescent="0.2">
      <c r="A98" s="431"/>
      <c r="B98" s="439">
        <v>2</v>
      </c>
      <c r="C98" s="440" t="s">
        <v>534</v>
      </c>
      <c r="D98" s="438" t="s">
        <v>535</v>
      </c>
      <c r="E98" s="441" t="s">
        <v>55</v>
      </c>
      <c r="F98" s="435">
        <v>0.1</v>
      </c>
      <c r="G98" s="436">
        <v>37.4</v>
      </c>
      <c r="H98" s="437">
        <f>+ROUND(F98*G98,2)</f>
        <v>3.74</v>
      </c>
    </row>
    <row r="99" spans="1:10" x14ac:dyDescent="0.2">
      <c r="A99" s="431"/>
      <c r="B99" s="439"/>
      <c r="C99" s="440"/>
      <c r="D99" s="438" t="s">
        <v>516</v>
      </c>
      <c r="E99" s="441"/>
      <c r="F99" s="435"/>
      <c r="G99" s="436"/>
      <c r="H99" s="437">
        <f>+SUBTOTAL(9,H96:H98)</f>
        <v>236.55</v>
      </c>
    </row>
    <row r="100" spans="1:10" x14ac:dyDescent="0.2">
      <c r="A100" s="431"/>
      <c r="B100" s="439"/>
      <c r="C100" s="440"/>
      <c r="D100" s="438" t="s">
        <v>494</v>
      </c>
      <c r="E100" s="441"/>
      <c r="F100" s="435"/>
      <c r="G100" s="436"/>
      <c r="H100" s="437">
        <f>+SUBTOTAL(9,H93:H98)</f>
        <v>308.73</v>
      </c>
      <c r="I100" s="463"/>
      <c r="J100" s="442"/>
    </row>
    <row r="101" spans="1:10" x14ac:dyDescent="0.2">
      <c r="A101" s="431"/>
      <c r="B101" s="439"/>
      <c r="C101" s="440"/>
      <c r="D101" s="438" t="s">
        <v>495</v>
      </c>
      <c r="E101" s="441"/>
      <c r="F101" s="436">
        <f>$J$1</f>
        <v>26.24</v>
      </c>
      <c r="G101" s="436"/>
      <c r="H101" s="437">
        <f>+ROUND(H100*F101/100,2)</f>
        <v>81.010000000000005</v>
      </c>
    </row>
    <row r="102" spans="1:10" ht="13.5" thickBot="1" x14ac:dyDescent="0.25">
      <c r="A102" s="443"/>
      <c r="B102" s="444"/>
      <c r="C102" s="445"/>
      <c r="D102" s="446" t="s">
        <v>496</v>
      </c>
      <c r="E102" s="447"/>
      <c r="F102" s="448"/>
      <c r="G102" s="449"/>
      <c r="H102" s="450">
        <f>+H100+H101</f>
        <v>389.74</v>
      </c>
    </row>
    <row r="103" spans="1:10" x14ac:dyDescent="0.2">
      <c r="A103" s="416"/>
      <c r="B103" s="417"/>
      <c r="C103" s="416"/>
      <c r="D103" s="418"/>
      <c r="E103" s="417"/>
      <c r="F103" s="419"/>
      <c r="G103" s="420"/>
      <c r="H103" s="421"/>
    </row>
    <row r="104" spans="1:10" ht="13.5" thickBot="1" x14ac:dyDescent="0.25"/>
    <row r="105" spans="1:10" ht="38.25" x14ac:dyDescent="0.2">
      <c r="A105" s="475">
        <v>86888</v>
      </c>
      <c r="B105" s="452"/>
      <c r="C105" s="453"/>
      <c r="D105" s="426" t="s">
        <v>536</v>
      </c>
      <c r="E105" s="427" t="s">
        <v>75</v>
      </c>
      <c r="F105" s="454"/>
      <c r="G105" s="455"/>
      <c r="H105" s="456"/>
    </row>
    <row r="106" spans="1:10" ht="22.5" x14ac:dyDescent="0.2">
      <c r="A106" s="457"/>
      <c r="B106" s="432">
        <v>2</v>
      </c>
      <c r="C106" s="461" t="s">
        <v>537</v>
      </c>
      <c r="D106" s="434" t="s">
        <v>538</v>
      </c>
      <c r="E106" s="432" t="s">
        <v>75</v>
      </c>
      <c r="F106" s="458">
        <v>2</v>
      </c>
      <c r="G106" s="459">
        <v>7.7939999999999996</v>
      </c>
      <c r="H106" s="460">
        <f>+ROUND(F106*G106,2)</f>
        <v>15.59</v>
      </c>
    </row>
    <row r="107" spans="1:10" x14ac:dyDescent="0.2">
      <c r="A107" s="457"/>
      <c r="B107" s="432">
        <v>2</v>
      </c>
      <c r="C107" s="461" t="s">
        <v>539</v>
      </c>
      <c r="D107" s="434" t="s">
        <v>540</v>
      </c>
      <c r="E107" s="432" t="s">
        <v>75</v>
      </c>
      <c r="F107" s="458">
        <v>1</v>
      </c>
      <c r="G107" s="459">
        <v>1.51</v>
      </c>
      <c r="H107" s="460">
        <f>+ROUND(F107*G107,2)</f>
        <v>1.51</v>
      </c>
    </row>
    <row r="108" spans="1:10" x14ac:dyDescent="0.2">
      <c r="A108" s="457"/>
      <c r="B108" s="432">
        <v>2</v>
      </c>
      <c r="C108" s="461" t="s">
        <v>541</v>
      </c>
      <c r="D108" s="434" t="s">
        <v>542</v>
      </c>
      <c r="E108" s="432" t="s">
        <v>75</v>
      </c>
      <c r="F108" s="458">
        <v>1</v>
      </c>
      <c r="G108" s="459">
        <v>249.8</v>
      </c>
      <c r="H108" s="460">
        <f>+ROUND(F108*G108,2)</f>
        <v>249.8</v>
      </c>
    </row>
    <row r="109" spans="1:10" x14ac:dyDescent="0.2">
      <c r="A109" s="457"/>
      <c r="B109" s="432">
        <v>2</v>
      </c>
      <c r="C109" s="461" t="s">
        <v>543</v>
      </c>
      <c r="D109" s="434" t="s">
        <v>544</v>
      </c>
      <c r="E109" s="432" t="s">
        <v>55</v>
      </c>
      <c r="F109" s="458">
        <v>0.14699999999999999</v>
      </c>
      <c r="G109" s="459">
        <v>53.64</v>
      </c>
      <c r="H109" s="460">
        <f>+ROUND(F109*G109,2)</f>
        <v>7.89</v>
      </c>
    </row>
    <row r="110" spans="1:10" x14ac:dyDescent="0.2">
      <c r="A110" s="457"/>
      <c r="B110" s="432"/>
      <c r="C110" s="461"/>
      <c r="D110" s="434" t="s">
        <v>516</v>
      </c>
      <c r="E110" s="432"/>
      <c r="F110" s="458"/>
      <c r="G110" s="462"/>
      <c r="H110" s="460">
        <f>+SUBTOTAL(9,H106:H109)</f>
        <v>274.79000000000002</v>
      </c>
    </row>
    <row r="111" spans="1:10" x14ac:dyDescent="0.2">
      <c r="A111" s="457"/>
      <c r="B111" s="432" t="s">
        <v>492</v>
      </c>
      <c r="C111" s="433">
        <v>88267</v>
      </c>
      <c r="D111" s="434" t="s">
        <v>502</v>
      </c>
      <c r="E111" s="432" t="s">
        <v>137</v>
      </c>
      <c r="F111" s="458">
        <v>0.78</v>
      </c>
      <c r="G111" s="459">
        <v>16.510000000000002</v>
      </c>
      <c r="H111" s="460">
        <f>+ROUND(F111*G111,2)</f>
        <v>12.88</v>
      </c>
    </row>
    <row r="112" spans="1:10" x14ac:dyDescent="0.2">
      <c r="A112" s="457"/>
      <c r="B112" s="432" t="s">
        <v>492</v>
      </c>
      <c r="C112" s="433">
        <v>88316</v>
      </c>
      <c r="D112" s="434" t="s">
        <v>35</v>
      </c>
      <c r="E112" s="432" t="s">
        <v>137</v>
      </c>
      <c r="F112" s="458">
        <v>0.44</v>
      </c>
      <c r="G112" s="459">
        <v>13.12</v>
      </c>
      <c r="H112" s="460">
        <f>+ROUND(F112*G112,2)</f>
        <v>5.77</v>
      </c>
    </row>
    <row r="113" spans="1:10" x14ac:dyDescent="0.2">
      <c r="A113" s="457"/>
      <c r="B113" s="432"/>
      <c r="C113" s="461"/>
      <c r="D113" s="434" t="s">
        <v>506</v>
      </c>
      <c r="E113" s="432"/>
      <c r="F113" s="458"/>
      <c r="G113" s="462"/>
      <c r="H113" s="460">
        <f>+SUBTOTAL(9,H111:H112)</f>
        <v>18.649999999999999</v>
      </c>
    </row>
    <row r="114" spans="1:10" x14ac:dyDescent="0.2">
      <c r="A114" s="457"/>
      <c r="B114" s="432"/>
      <c r="C114" s="461"/>
      <c r="D114" s="434" t="s">
        <v>494</v>
      </c>
      <c r="E114" s="432"/>
      <c r="F114" s="458"/>
      <c r="G114" s="462"/>
      <c r="H114" s="460">
        <f>+SUBTOTAL(9,H105:H112)</f>
        <v>293.44</v>
      </c>
      <c r="I114" s="477"/>
      <c r="J114" s="442"/>
    </row>
    <row r="115" spans="1:10" x14ac:dyDescent="0.2">
      <c r="A115" s="457"/>
      <c r="B115" s="432"/>
      <c r="C115" s="461"/>
      <c r="D115" s="434" t="s">
        <v>495</v>
      </c>
      <c r="E115" s="432"/>
      <c r="F115" s="459">
        <f>$J$1</f>
        <v>26.24</v>
      </c>
      <c r="G115" s="462"/>
      <c r="H115" s="460">
        <f>+ROUND(H114*F115/100,2)</f>
        <v>77</v>
      </c>
    </row>
    <row r="116" spans="1:10" ht="13.5" thickBot="1" x14ac:dyDescent="0.25">
      <c r="A116" s="464"/>
      <c r="B116" s="465"/>
      <c r="C116" s="466"/>
      <c r="D116" s="467" t="s">
        <v>496</v>
      </c>
      <c r="E116" s="465"/>
      <c r="F116" s="468"/>
      <c r="G116" s="469"/>
      <c r="H116" s="470">
        <f>+H114+H115</f>
        <v>370.44</v>
      </c>
    </row>
    <row r="118" spans="1:10" ht="13.5" thickBot="1" x14ac:dyDescent="0.25"/>
    <row r="119" spans="1:10" ht="25.5" x14ac:dyDescent="0.2">
      <c r="A119" s="475">
        <v>86901</v>
      </c>
      <c r="B119" s="452"/>
      <c r="C119" s="453"/>
      <c r="D119" s="426" t="s">
        <v>545</v>
      </c>
      <c r="E119" s="427" t="s">
        <v>75</v>
      </c>
      <c r="F119" s="454"/>
      <c r="G119" s="455"/>
      <c r="H119" s="456"/>
    </row>
    <row r="120" spans="1:10" x14ac:dyDescent="0.2">
      <c r="A120" s="457"/>
      <c r="B120" s="432">
        <v>2</v>
      </c>
      <c r="C120" s="461" t="s">
        <v>546</v>
      </c>
      <c r="D120" s="434" t="s">
        <v>547</v>
      </c>
      <c r="E120" s="432" t="s">
        <v>55</v>
      </c>
      <c r="F120" s="458">
        <v>0.52729999999999999</v>
      </c>
      <c r="G120" s="459">
        <v>30.65</v>
      </c>
      <c r="H120" s="460">
        <f>+ROUND(F120*G120,2)</f>
        <v>16.16</v>
      </c>
    </row>
    <row r="121" spans="1:10" x14ac:dyDescent="0.2">
      <c r="A121" s="457"/>
      <c r="B121" s="432">
        <v>2</v>
      </c>
      <c r="C121" s="461" t="s">
        <v>548</v>
      </c>
      <c r="D121" s="434" t="s">
        <v>549</v>
      </c>
      <c r="E121" s="432" t="s">
        <v>75</v>
      </c>
      <c r="F121" s="458">
        <v>1</v>
      </c>
      <c r="G121" s="459">
        <v>60.1</v>
      </c>
      <c r="H121" s="460">
        <f>+ROUND(F121*G121,2)</f>
        <v>60.1</v>
      </c>
    </row>
    <row r="122" spans="1:10" x14ac:dyDescent="0.2">
      <c r="A122" s="457"/>
      <c r="B122" s="432"/>
      <c r="C122" s="461"/>
      <c r="D122" s="434" t="s">
        <v>516</v>
      </c>
      <c r="E122" s="432"/>
      <c r="F122" s="458"/>
      <c r="G122" s="462"/>
      <c r="H122" s="460">
        <f>+SUBTOTAL(9,H120:H121)</f>
        <v>76.260000000000005</v>
      </c>
    </row>
    <row r="123" spans="1:10" x14ac:dyDescent="0.2">
      <c r="A123" s="457"/>
      <c r="B123" s="432" t="s">
        <v>492</v>
      </c>
      <c r="C123" s="433">
        <v>88274</v>
      </c>
      <c r="D123" s="434" t="s">
        <v>550</v>
      </c>
      <c r="E123" s="432" t="s">
        <v>137</v>
      </c>
      <c r="F123" s="458">
        <v>0.85</v>
      </c>
      <c r="G123" s="459">
        <v>15.8</v>
      </c>
      <c r="H123" s="460">
        <f>+ROUND(F123*G123,2)</f>
        <v>13.43</v>
      </c>
    </row>
    <row r="124" spans="1:10" x14ac:dyDescent="0.2">
      <c r="A124" s="457"/>
      <c r="B124" s="432" t="s">
        <v>492</v>
      </c>
      <c r="C124" s="433">
        <v>88316</v>
      </c>
      <c r="D124" s="434" t="s">
        <v>35</v>
      </c>
      <c r="E124" s="432" t="s">
        <v>137</v>
      </c>
      <c r="F124" s="458">
        <v>0.27</v>
      </c>
      <c r="G124" s="459">
        <v>13.12</v>
      </c>
      <c r="H124" s="460">
        <f>+ROUND(F124*G124,2)</f>
        <v>3.54</v>
      </c>
    </row>
    <row r="125" spans="1:10" x14ac:dyDescent="0.2">
      <c r="A125" s="457"/>
      <c r="B125" s="432"/>
      <c r="C125" s="461"/>
      <c r="D125" s="434" t="s">
        <v>506</v>
      </c>
      <c r="E125" s="432"/>
      <c r="F125" s="458"/>
      <c r="G125" s="462"/>
      <c r="H125" s="460">
        <f>+SUBTOTAL(9,H123:H124)</f>
        <v>16.97</v>
      </c>
    </row>
    <row r="126" spans="1:10" x14ac:dyDescent="0.2">
      <c r="A126" s="457"/>
      <c r="B126" s="432"/>
      <c r="C126" s="461"/>
      <c r="D126" s="434" t="s">
        <v>494</v>
      </c>
      <c r="E126" s="432"/>
      <c r="F126" s="458"/>
      <c r="G126" s="462"/>
      <c r="H126" s="460">
        <f>+SUBTOTAL(9,H119:H124)</f>
        <v>93.23</v>
      </c>
      <c r="I126" s="463"/>
      <c r="J126" s="442"/>
    </row>
    <row r="127" spans="1:10" x14ac:dyDescent="0.2">
      <c r="A127" s="457"/>
      <c r="B127" s="432"/>
      <c r="C127" s="461"/>
      <c r="D127" s="434" t="s">
        <v>495</v>
      </c>
      <c r="E127" s="432"/>
      <c r="F127" s="459">
        <f>$J$1</f>
        <v>26.24</v>
      </c>
      <c r="G127" s="462"/>
      <c r="H127" s="460">
        <f>+ROUND(H126*F127/100,2)</f>
        <v>24.46</v>
      </c>
    </row>
    <row r="128" spans="1:10" ht="13.5" thickBot="1" x14ac:dyDescent="0.25">
      <c r="A128" s="464"/>
      <c r="B128" s="465"/>
      <c r="C128" s="466"/>
      <c r="D128" s="467" t="s">
        <v>496</v>
      </c>
      <c r="E128" s="465"/>
      <c r="F128" s="468"/>
      <c r="G128" s="469"/>
      <c r="H128" s="470">
        <f>+H126+H127</f>
        <v>117.69</v>
      </c>
    </row>
    <row r="130" spans="1:10" ht="13.5" thickBot="1" x14ac:dyDescent="0.25"/>
    <row r="131" spans="1:10" x14ac:dyDescent="0.2">
      <c r="A131" s="475" t="s">
        <v>551</v>
      </c>
      <c r="B131" s="452"/>
      <c r="C131" s="453"/>
      <c r="D131" s="426" t="s">
        <v>552</v>
      </c>
      <c r="E131" s="427" t="s">
        <v>75</v>
      </c>
      <c r="F131" s="454"/>
      <c r="G131" s="455"/>
      <c r="H131" s="456"/>
    </row>
    <row r="132" spans="1:10" x14ac:dyDescent="0.2">
      <c r="A132" s="457"/>
      <c r="B132" s="432">
        <v>2</v>
      </c>
      <c r="C132" s="461" t="s">
        <v>553</v>
      </c>
      <c r="D132" s="434" t="s">
        <v>554</v>
      </c>
      <c r="E132" s="432" t="s">
        <v>75</v>
      </c>
      <c r="F132" s="458">
        <v>1</v>
      </c>
      <c r="G132" s="459">
        <v>6.5</v>
      </c>
      <c r="H132" s="460">
        <f>+ROUND(F132*G132,2)</f>
        <v>6.5</v>
      </c>
    </row>
    <row r="133" spans="1:10" x14ac:dyDescent="0.2">
      <c r="A133" s="457"/>
      <c r="B133" s="432">
        <v>2</v>
      </c>
      <c r="C133" s="461" t="s">
        <v>134</v>
      </c>
      <c r="D133" s="434" t="s">
        <v>133</v>
      </c>
      <c r="E133" s="432" t="s">
        <v>34</v>
      </c>
      <c r="F133" s="458">
        <v>0.35</v>
      </c>
      <c r="G133" s="459">
        <v>0.38</v>
      </c>
      <c r="H133" s="460">
        <f>+ROUND(F133*G133,2)</f>
        <v>0.13</v>
      </c>
    </row>
    <row r="134" spans="1:10" x14ac:dyDescent="0.2">
      <c r="A134" s="457"/>
      <c r="B134" s="432"/>
      <c r="C134" s="461"/>
      <c r="D134" s="434" t="s">
        <v>516</v>
      </c>
      <c r="E134" s="432"/>
      <c r="F134" s="458"/>
      <c r="G134" s="462"/>
      <c r="H134" s="460">
        <f>+SUBTOTAL(9,H132:H133)</f>
        <v>6.63</v>
      </c>
    </row>
    <row r="135" spans="1:10" x14ac:dyDescent="0.2">
      <c r="A135" s="457"/>
      <c r="B135" s="432" t="s">
        <v>492</v>
      </c>
      <c r="C135" s="433">
        <v>88267</v>
      </c>
      <c r="D135" s="434" t="s">
        <v>502</v>
      </c>
      <c r="E135" s="432" t="s">
        <v>137</v>
      </c>
      <c r="F135" s="458">
        <v>0.25</v>
      </c>
      <c r="G135" s="459">
        <v>16.510000000000002</v>
      </c>
      <c r="H135" s="460">
        <f>+ROUND(F135*G135,2)</f>
        <v>4.13</v>
      </c>
    </row>
    <row r="136" spans="1:10" x14ac:dyDescent="0.2">
      <c r="A136" s="457"/>
      <c r="B136" s="432"/>
      <c r="C136" s="461"/>
      <c r="D136" s="434" t="s">
        <v>506</v>
      </c>
      <c r="E136" s="432"/>
      <c r="F136" s="458"/>
      <c r="G136" s="462"/>
      <c r="H136" s="460">
        <f>+SUBTOTAL(9,H135:H135)</f>
        <v>4.13</v>
      </c>
    </row>
    <row r="137" spans="1:10" x14ac:dyDescent="0.2">
      <c r="A137" s="457"/>
      <c r="B137" s="432"/>
      <c r="C137" s="461"/>
      <c r="D137" s="434" t="s">
        <v>494</v>
      </c>
      <c r="E137" s="432"/>
      <c r="F137" s="458"/>
      <c r="G137" s="462"/>
      <c r="H137" s="460">
        <f>+SUBTOTAL(9,H131:H135)</f>
        <v>10.76</v>
      </c>
      <c r="I137" s="463"/>
      <c r="J137" s="442"/>
    </row>
    <row r="138" spans="1:10" x14ac:dyDescent="0.2">
      <c r="A138" s="457"/>
      <c r="B138" s="432"/>
      <c r="C138" s="461"/>
      <c r="D138" s="434" t="s">
        <v>495</v>
      </c>
      <c r="E138" s="432"/>
      <c r="F138" s="459">
        <f>$J$1</f>
        <v>26.24</v>
      </c>
      <c r="G138" s="462"/>
      <c r="H138" s="460">
        <f>+ROUND(H137*F138/100,2)</f>
        <v>2.82</v>
      </c>
    </row>
    <row r="139" spans="1:10" ht="13.5" thickBot="1" x14ac:dyDescent="0.25">
      <c r="A139" s="464"/>
      <c r="B139" s="465"/>
      <c r="C139" s="466"/>
      <c r="D139" s="467" t="s">
        <v>496</v>
      </c>
      <c r="E139" s="465"/>
      <c r="F139" s="468"/>
      <c r="G139" s="469"/>
      <c r="H139" s="470">
        <f>+H137+H138</f>
        <v>13.58</v>
      </c>
    </row>
    <row r="140" spans="1:10" x14ac:dyDescent="0.2">
      <c r="A140" s="416"/>
      <c r="B140" s="417"/>
      <c r="C140" s="416"/>
      <c r="D140" s="418"/>
      <c r="E140" s="417"/>
      <c r="F140" s="419"/>
      <c r="G140" s="420"/>
      <c r="H140" s="421"/>
    </row>
    <row r="141" spans="1:10" ht="13.5" thickBot="1" x14ac:dyDescent="0.25">
      <c r="A141" s="416"/>
      <c r="B141" s="417"/>
      <c r="C141" s="416"/>
      <c r="D141" s="418"/>
      <c r="E141" s="417"/>
      <c r="F141" s="419"/>
      <c r="G141" s="420"/>
      <c r="H141" s="421"/>
    </row>
    <row r="142" spans="1:10" x14ac:dyDescent="0.2">
      <c r="A142" s="423" t="s">
        <v>555</v>
      </c>
      <c r="B142" s="424"/>
      <c r="C142" s="425"/>
      <c r="D142" s="426" t="s">
        <v>556</v>
      </c>
      <c r="E142" s="427" t="s">
        <v>557</v>
      </c>
      <c r="F142" s="428"/>
      <c r="G142" s="429"/>
      <c r="H142" s="430"/>
    </row>
    <row r="143" spans="1:10" x14ac:dyDescent="0.2">
      <c r="A143" s="431"/>
      <c r="B143" s="439">
        <v>1</v>
      </c>
      <c r="C143" s="440" t="s">
        <v>558</v>
      </c>
      <c r="D143" s="438" t="s">
        <v>559</v>
      </c>
      <c r="E143" s="441" t="s">
        <v>137</v>
      </c>
      <c r="F143" s="435">
        <v>3</v>
      </c>
      <c r="G143" s="436">
        <v>13.58</v>
      </c>
      <c r="H143" s="437">
        <f>+ROUND(F143*G143,2)</f>
        <v>40.74</v>
      </c>
    </row>
    <row r="144" spans="1:10" x14ac:dyDescent="0.2">
      <c r="A144" s="431"/>
      <c r="B144" s="439">
        <v>1</v>
      </c>
      <c r="C144" s="440" t="s">
        <v>501</v>
      </c>
      <c r="D144" s="438" t="s">
        <v>502</v>
      </c>
      <c r="E144" s="441" t="s">
        <v>137</v>
      </c>
      <c r="F144" s="435">
        <v>3</v>
      </c>
      <c r="G144" s="436">
        <v>16.510000000000002</v>
      </c>
      <c r="H144" s="437">
        <f>+ROUND(F144*G144,2)</f>
        <v>49.53</v>
      </c>
    </row>
    <row r="145" spans="1:10" x14ac:dyDescent="0.2">
      <c r="A145" s="431"/>
      <c r="B145" s="439">
        <v>1</v>
      </c>
      <c r="C145" s="440" t="s">
        <v>503</v>
      </c>
      <c r="D145" s="438" t="s">
        <v>35</v>
      </c>
      <c r="E145" s="441" t="s">
        <v>137</v>
      </c>
      <c r="F145" s="435">
        <v>2.5</v>
      </c>
      <c r="G145" s="436">
        <v>13.12</v>
      </c>
      <c r="H145" s="437">
        <f>+ROUND(F145*G145,2)</f>
        <v>32.799999999999997</v>
      </c>
    </row>
    <row r="146" spans="1:10" x14ac:dyDescent="0.2">
      <c r="A146" s="431"/>
      <c r="B146" s="439"/>
      <c r="C146" s="440"/>
      <c r="D146" s="438" t="s">
        <v>493</v>
      </c>
      <c r="E146" s="441"/>
      <c r="F146" s="435"/>
      <c r="G146" s="436"/>
      <c r="H146" s="437">
        <f>+SUBTOTAL(9,H143:H145)</f>
        <v>123.07000000000001</v>
      </c>
    </row>
    <row r="147" spans="1:10" x14ac:dyDescent="0.2">
      <c r="A147" s="431"/>
      <c r="B147" s="439">
        <v>2</v>
      </c>
      <c r="C147" s="440" t="s">
        <v>560</v>
      </c>
      <c r="D147" s="438" t="s">
        <v>561</v>
      </c>
      <c r="E147" s="441" t="s">
        <v>520</v>
      </c>
      <c r="F147" s="435">
        <v>3.5000000000000001E-3</v>
      </c>
      <c r="G147" s="436">
        <v>70</v>
      </c>
      <c r="H147" s="437">
        <f t="shared" ref="H147:H157" si="0">+ROUND(F147*G147,2)</f>
        <v>0.25</v>
      </c>
    </row>
    <row r="148" spans="1:10" x14ac:dyDescent="0.2">
      <c r="A148" s="431"/>
      <c r="B148" s="439">
        <v>2</v>
      </c>
      <c r="C148" s="440" t="s">
        <v>562</v>
      </c>
      <c r="D148" s="438" t="s">
        <v>563</v>
      </c>
      <c r="E148" s="441" t="s">
        <v>55</v>
      </c>
      <c r="F148" s="435">
        <v>2.5</v>
      </c>
      <c r="G148" s="436">
        <v>0.66</v>
      </c>
      <c r="H148" s="437">
        <f t="shared" si="0"/>
        <v>1.65</v>
      </c>
    </row>
    <row r="149" spans="1:10" x14ac:dyDescent="0.2">
      <c r="A149" s="431"/>
      <c r="B149" s="439">
        <v>2</v>
      </c>
      <c r="C149" s="440" t="s">
        <v>564</v>
      </c>
      <c r="D149" s="438" t="s">
        <v>565</v>
      </c>
      <c r="E149" s="441" t="s">
        <v>55</v>
      </c>
      <c r="F149" s="435">
        <v>2.5</v>
      </c>
      <c r="G149" s="436">
        <v>0.53</v>
      </c>
      <c r="H149" s="437">
        <f t="shared" si="0"/>
        <v>1.33</v>
      </c>
    </row>
    <row r="150" spans="1:10" x14ac:dyDescent="0.2">
      <c r="A150" s="431"/>
      <c r="B150" s="439">
        <v>2</v>
      </c>
      <c r="C150" s="440" t="s">
        <v>566</v>
      </c>
      <c r="D150" s="438" t="s">
        <v>567</v>
      </c>
      <c r="E150" s="441" t="s">
        <v>75</v>
      </c>
      <c r="F150" s="435">
        <v>2</v>
      </c>
      <c r="G150" s="436">
        <v>0.8</v>
      </c>
      <c r="H150" s="437">
        <f t="shared" si="0"/>
        <v>1.6</v>
      </c>
    </row>
    <row r="151" spans="1:10" x14ac:dyDescent="0.2">
      <c r="A151" s="431"/>
      <c r="B151" s="439">
        <v>2</v>
      </c>
      <c r="C151" s="440" t="s">
        <v>568</v>
      </c>
      <c r="D151" s="438" t="s">
        <v>569</v>
      </c>
      <c r="E151" s="441" t="s">
        <v>75</v>
      </c>
      <c r="F151" s="435">
        <v>4</v>
      </c>
      <c r="G151" s="436">
        <v>1.6</v>
      </c>
      <c r="H151" s="437">
        <f t="shared" si="0"/>
        <v>6.4</v>
      </c>
    </row>
    <row r="152" spans="1:10" x14ac:dyDescent="0.2">
      <c r="A152" s="431"/>
      <c r="B152" s="439">
        <v>2</v>
      </c>
      <c r="C152" s="440" t="s">
        <v>570</v>
      </c>
      <c r="D152" s="438" t="s">
        <v>571</v>
      </c>
      <c r="E152" s="441" t="s">
        <v>75</v>
      </c>
      <c r="F152" s="435">
        <v>1</v>
      </c>
      <c r="G152" s="436">
        <v>3.1</v>
      </c>
      <c r="H152" s="437">
        <f t="shared" si="0"/>
        <v>3.1</v>
      </c>
    </row>
    <row r="153" spans="1:10" x14ac:dyDescent="0.2">
      <c r="A153" s="431"/>
      <c r="B153" s="439">
        <v>2</v>
      </c>
      <c r="C153" s="440" t="s">
        <v>572</v>
      </c>
      <c r="D153" s="438" t="s">
        <v>573</v>
      </c>
      <c r="E153" s="441" t="s">
        <v>75</v>
      </c>
      <c r="F153" s="435">
        <v>2</v>
      </c>
      <c r="G153" s="436">
        <v>1.2</v>
      </c>
      <c r="H153" s="437">
        <f t="shared" si="0"/>
        <v>2.4</v>
      </c>
    </row>
    <row r="154" spans="1:10" x14ac:dyDescent="0.2">
      <c r="A154" s="431"/>
      <c r="B154" s="439">
        <v>2</v>
      </c>
      <c r="C154" s="440" t="s">
        <v>574</v>
      </c>
      <c r="D154" s="438" t="s">
        <v>575</v>
      </c>
      <c r="E154" s="441" t="s">
        <v>75</v>
      </c>
      <c r="F154" s="435">
        <v>1</v>
      </c>
      <c r="G154" s="436">
        <v>2.2000000000000002</v>
      </c>
      <c r="H154" s="437">
        <f t="shared" si="0"/>
        <v>2.2000000000000002</v>
      </c>
    </row>
    <row r="155" spans="1:10" x14ac:dyDescent="0.2">
      <c r="A155" s="431"/>
      <c r="B155" s="439">
        <v>2</v>
      </c>
      <c r="C155" s="440" t="s">
        <v>576</v>
      </c>
      <c r="D155" s="438" t="s">
        <v>577</v>
      </c>
      <c r="E155" s="441" t="s">
        <v>75</v>
      </c>
      <c r="F155" s="435">
        <v>1</v>
      </c>
      <c r="G155" s="436">
        <v>2.2999999999999998</v>
      </c>
      <c r="H155" s="437">
        <f t="shared" si="0"/>
        <v>2.2999999999999998</v>
      </c>
    </row>
    <row r="156" spans="1:10" x14ac:dyDescent="0.2">
      <c r="A156" s="431"/>
      <c r="B156" s="439">
        <v>2</v>
      </c>
      <c r="C156" s="440" t="s">
        <v>578</v>
      </c>
      <c r="D156" s="438" t="s">
        <v>579</v>
      </c>
      <c r="E156" s="441" t="s">
        <v>34</v>
      </c>
      <c r="F156" s="435">
        <v>1.2</v>
      </c>
      <c r="G156" s="436">
        <v>2.4500000000000002</v>
      </c>
      <c r="H156" s="437">
        <f t="shared" si="0"/>
        <v>2.94</v>
      </c>
    </row>
    <row r="157" spans="1:10" x14ac:dyDescent="0.2">
      <c r="A157" s="431"/>
      <c r="B157" s="439">
        <v>2</v>
      </c>
      <c r="C157" s="440" t="s">
        <v>580</v>
      </c>
      <c r="D157" s="438" t="s">
        <v>581</v>
      </c>
      <c r="E157" s="441" t="s">
        <v>34</v>
      </c>
      <c r="F157" s="435">
        <v>5</v>
      </c>
      <c r="G157" s="436">
        <v>6</v>
      </c>
      <c r="H157" s="437">
        <f t="shared" si="0"/>
        <v>30</v>
      </c>
    </row>
    <row r="158" spans="1:10" x14ac:dyDescent="0.2">
      <c r="A158" s="431"/>
      <c r="B158" s="439"/>
      <c r="C158" s="440"/>
      <c r="D158" s="438" t="s">
        <v>516</v>
      </c>
      <c r="E158" s="441"/>
      <c r="F158" s="435"/>
      <c r="G158" s="436"/>
      <c r="H158" s="437">
        <f>+SUBTOTAL(9,H147:H157)</f>
        <v>54.17</v>
      </c>
    </row>
    <row r="159" spans="1:10" x14ac:dyDescent="0.2">
      <c r="A159" s="431"/>
      <c r="B159" s="439"/>
      <c r="C159" s="440"/>
      <c r="D159" s="438" t="s">
        <v>494</v>
      </c>
      <c r="E159" s="441"/>
      <c r="F159" s="435"/>
      <c r="G159" s="436"/>
      <c r="H159" s="437">
        <f>+SUBTOTAL(9,H143:H157)</f>
        <v>177.24</v>
      </c>
      <c r="I159" s="463"/>
      <c r="J159" s="442"/>
    </row>
    <row r="160" spans="1:10" x14ac:dyDescent="0.2">
      <c r="A160" s="431"/>
      <c r="B160" s="439"/>
      <c r="C160" s="440"/>
      <c r="D160" s="438" t="s">
        <v>495</v>
      </c>
      <c r="E160" s="441"/>
      <c r="F160" s="436">
        <f>$J$1</f>
        <v>26.24</v>
      </c>
      <c r="G160" s="436"/>
      <c r="H160" s="437">
        <f>+ROUND(H159*F160/100,2)</f>
        <v>46.51</v>
      </c>
    </row>
    <row r="161" spans="1:8" ht="13.5" thickBot="1" x14ac:dyDescent="0.25">
      <c r="A161" s="443"/>
      <c r="B161" s="444"/>
      <c r="C161" s="445"/>
      <c r="D161" s="446" t="s">
        <v>496</v>
      </c>
      <c r="E161" s="447"/>
      <c r="F161" s="448"/>
      <c r="G161" s="449"/>
      <c r="H161" s="450">
        <f>+H159+H160</f>
        <v>223.75</v>
      </c>
    </row>
    <row r="162" spans="1:8" x14ac:dyDescent="0.2">
      <c r="A162" s="416"/>
      <c r="B162" s="417"/>
      <c r="C162" s="416"/>
      <c r="D162" s="418"/>
      <c r="E162" s="417"/>
      <c r="F162" s="419"/>
      <c r="G162" s="420"/>
      <c r="H162" s="421"/>
    </row>
    <row r="163" spans="1:8" ht="13.5" thickBot="1" x14ac:dyDescent="0.25">
      <c r="A163" s="416"/>
      <c r="B163" s="417"/>
      <c r="C163" s="416"/>
      <c r="D163" s="418"/>
      <c r="E163" s="417"/>
      <c r="F163" s="419"/>
      <c r="G163" s="420"/>
      <c r="H163" s="421"/>
    </row>
    <row r="164" spans="1:8" x14ac:dyDescent="0.2">
      <c r="A164" s="423" t="s">
        <v>582</v>
      </c>
      <c r="B164" s="424"/>
      <c r="C164" s="425"/>
      <c r="D164" s="426" t="s">
        <v>583</v>
      </c>
      <c r="E164" s="427" t="s">
        <v>557</v>
      </c>
      <c r="F164" s="428"/>
      <c r="G164" s="429"/>
      <c r="H164" s="430"/>
    </row>
    <row r="165" spans="1:8" x14ac:dyDescent="0.2">
      <c r="A165" s="431"/>
      <c r="B165" s="439">
        <v>1</v>
      </c>
      <c r="C165" s="440" t="s">
        <v>558</v>
      </c>
      <c r="D165" s="438" t="s">
        <v>559</v>
      </c>
      <c r="E165" s="441" t="s">
        <v>137</v>
      </c>
      <c r="F165" s="435">
        <v>3</v>
      </c>
      <c r="G165" s="436">
        <v>13.58</v>
      </c>
      <c r="H165" s="437">
        <f>+ROUND(F165*G165,2)</f>
        <v>40.74</v>
      </c>
    </row>
    <row r="166" spans="1:8" x14ac:dyDescent="0.2">
      <c r="A166" s="431"/>
      <c r="B166" s="439">
        <v>1</v>
      </c>
      <c r="C166" s="440" t="s">
        <v>501</v>
      </c>
      <c r="D166" s="438" t="s">
        <v>502</v>
      </c>
      <c r="E166" s="441" t="s">
        <v>137</v>
      </c>
      <c r="F166" s="435">
        <v>3</v>
      </c>
      <c r="G166" s="436">
        <v>16.510000000000002</v>
      </c>
      <c r="H166" s="437">
        <f>+ROUND(F166*G166,2)</f>
        <v>49.53</v>
      </c>
    </row>
    <row r="167" spans="1:8" x14ac:dyDescent="0.2">
      <c r="A167" s="431"/>
      <c r="B167" s="439">
        <v>1</v>
      </c>
      <c r="C167" s="440" t="s">
        <v>503</v>
      </c>
      <c r="D167" s="438" t="s">
        <v>35</v>
      </c>
      <c r="E167" s="441" t="s">
        <v>137</v>
      </c>
      <c r="F167" s="435">
        <v>2.5</v>
      </c>
      <c r="G167" s="436">
        <v>13.12</v>
      </c>
      <c r="H167" s="437">
        <f>+ROUND(F167*G167,2)</f>
        <v>32.799999999999997</v>
      </c>
    </row>
    <row r="168" spans="1:8" x14ac:dyDescent="0.2">
      <c r="A168" s="431"/>
      <c r="B168" s="439"/>
      <c r="C168" s="440"/>
      <c r="D168" s="438" t="s">
        <v>493</v>
      </c>
      <c r="E168" s="441"/>
      <c r="F168" s="435"/>
      <c r="G168" s="436"/>
      <c r="H168" s="437">
        <f>+SUBTOTAL(9,H165:H167)</f>
        <v>123.07000000000001</v>
      </c>
    </row>
    <row r="169" spans="1:8" x14ac:dyDescent="0.2">
      <c r="A169" s="431"/>
      <c r="B169" s="439">
        <v>2</v>
      </c>
      <c r="C169" s="440" t="s">
        <v>560</v>
      </c>
      <c r="D169" s="438" t="s">
        <v>561</v>
      </c>
      <c r="E169" s="441" t="s">
        <v>520</v>
      </c>
      <c r="F169" s="435">
        <v>4.0000000000000001E-3</v>
      </c>
      <c r="G169" s="436">
        <v>70</v>
      </c>
      <c r="H169" s="437">
        <f t="shared" ref="H169:H179" si="1">+ROUND(F169*G169,2)</f>
        <v>0.28000000000000003</v>
      </c>
    </row>
    <row r="170" spans="1:8" x14ac:dyDescent="0.2">
      <c r="A170" s="431"/>
      <c r="B170" s="439">
        <v>2</v>
      </c>
      <c r="C170" s="440" t="s">
        <v>562</v>
      </c>
      <c r="D170" s="438" t="s">
        <v>563</v>
      </c>
      <c r="E170" s="441" t="s">
        <v>55</v>
      </c>
      <c r="F170" s="435">
        <v>3</v>
      </c>
      <c r="G170" s="436">
        <v>0.66</v>
      </c>
      <c r="H170" s="437">
        <f t="shared" si="1"/>
        <v>1.98</v>
      </c>
    </row>
    <row r="171" spans="1:8" x14ac:dyDescent="0.2">
      <c r="A171" s="431"/>
      <c r="B171" s="439">
        <v>2</v>
      </c>
      <c r="C171" s="440" t="s">
        <v>564</v>
      </c>
      <c r="D171" s="438" t="s">
        <v>565</v>
      </c>
      <c r="E171" s="441" t="s">
        <v>55</v>
      </c>
      <c r="F171" s="435">
        <v>3</v>
      </c>
      <c r="G171" s="436">
        <v>0.53</v>
      </c>
      <c r="H171" s="437">
        <f t="shared" si="1"/>
        <v>1.59</v>
      </c>
    </row>
    <row r="172" spans="1:8" x14ac:dyDescent="0.2">
      <c r="A172" s="431"/>
      <c r="B172" s="439">
        <v>2</v>
      </c>
      <c r="C172" s="440" t="s">
        <v>584</v>
      </c>
      <c r="D172" s="438" t="s">
        <v>585</v>
      </c>
      <c r="E172" s="441" t="s">
        <v>75</v>
      </c>
      <c r="F172" s="435">
        <v>1</v>
      </c>
      <c r="G172" s="436">
        <v>5.8</v>
      </c>
      <c r="H172" s="437">
        <f t="shared" si="1"/>
        <v>5.8</v>
      </c>
    </row>
    <row r="173" spans="1:8" x14ac:dyDescent="0.2">
      <c r="A173" s="431"/>
      <c r="B173" s="439">
        <v>2</v>
      </c>
      <c r="C173" s="440" t="s">
        <v>586</v>
      </c>
      <c r="D173" s="438" t="s">
        <v>587</v>
      </c>
      <c r="E173" s="441" t="s">
        <v>75</v>
      </c>
      <c r="F173" s="435">
        <v>2</v>
      </c>
      <c r="G173" s="436">
        <v>1.4</v>
      </c>
      <c r="H173" s="437">
        <f t="shared" si="1"/>
        <v>2.8</v>
      </c>
    </row>
    <row r="174" spans="1:8" x14ac:dyDescent="0.2">
      <c r="A174" s="431"/>
      <c r="B174" s="439">
        <v>2</v>
      </c>
      <c r="C174" s="440" t="s">
        <v>588</v>
      </c>
      <c r="D174" s="438" t="s">
        <v>589</v>
      </c>
      <c r="E174" s="441" t="s">
        <v>75</v>
      </c>
      <c r="F174" s="435">
        <v>1</v>
      </c>
      <c r="G174" s="436">
        <v>1.9</v>
      </c>
      <c r="H174" s="437">
        <f t="shared" si="1"/>
        <v>1.9</v>
      </c>
    </row>
    <row r="175" spans="1:8" x14ac:dyDescent="0.2">
      <c r="A175" s="431"/>
      <c r="B175" s="439">
        <v>2</v>
      </c>
      <c r="C175" s="440" t="s">
        <v>590</v>
      </c>
      <c r="D175" s="438" t="s">
        <v>591</v>
      </c>
      <c r="E175" s="441" t="s">
        <v>75</v>
      </c>
      <c r="F175" s="435">
        <v>1</v>
      </c>
      <c r="G175" s="436">
        <v>10.45</v>
      </c>
      <c r="H175" s="437">
        <f t="shared" si="1"/>
        <v>10.45</v>
      </c>
    </row>
    <row r="176" spans="1:8" x14ac:dyDescent="0.2">
      <c r="A176" s="431"/>
      <c r="B176" s="439">
        <v>2</v>
      </c>
      <c r="C176" s="440" t="s">
        <v>592</v>
      </c>
      <c r="D176" s="438" t="s">
        <v>593</v>
      </c>
      <c r="E176" s="441" t="s">
        <v>75</v>
      </c>
      <c r="F176" s="435">
        <v>1</v>
      </c>
      <c r="G176" s="436">
        <v>3.48</v>
      </c>
      <c r="H176" s="437">
        <f t="shared" si="1"/>
        <v>3.48</v>
      </c>
    </row>
    <row r="177" spans="1:10" x14ac:dyDescent="0.2">
      <c r="A177" s="431"/>
      <c r="B177" s="439">
        <v>2</v>
      </c>
      <c r="C177" s="440" t="s">
        <v>594</v>
      </c>
      <c r="D177" s="438" t="s">
        <v>595</v>
      </c>
      <c r="E177" s="441" t="s">
        <v>34</v>
      </c>
      <c r="F177" s="435">
        <v>0.33</v>
      </c>
      <c r="G177" s="436">
        <v>9.33</v>
      </c>
      <c r="H177" s="437">
        <f t="shared" si="1"/>
        <v>3.08</v>
      </c>
    </row>
    <row r="178" spans="1:10" x14ac:dyDescent="0.2">
      <c r="A178" s="431"/>
      <c r="B178" s="439">
        <v>2</v>
      </c>
      <c r="C178" s="440" t="s">
        <v>596</v>
      </c>
      <c r="D178" s="438" t="s">
        <v>597</v>
      </c>
      <c r="E178" s="441" t="s">
        <v>34</v>
      </c>
      <c r="F178" s="435">
        <v>1.5</v>
      </c>
      <c r="G178" s="436">
        <v>3.6</v>
      </c>
      <c r="H178" s="437">
        <f t="shared" si="1"/>
        <v>5.4</v>
      </c>
    </row>
    <row r="179" spans="1:10" x14ac:dyDescent="0.2">
      <c r="A179" s="431"/>
      <c r="B179" s="439">
        <v>2</v>
      </c>
      <c r="C179" s="440" t="s">
        <v>598</v>
      </c>
      <c r="D179" s="438" t="s">
        <v>599</v>
      </c>
      <c r="E179" s="441" t="s">
        <v>34</v>
      </c>
      <c r="F179" s="435">
        <v>0.5</v>
      </c>
      <c r="G179" s="436">
        <v>5.5</v>
      </c>
      <c r="H179" s="437">
        <f t="shared" si="1"/>
        <v>2.75</v>
      </c>
    </row>
    <row r="180" spans="1:10" x14ac:dyDescent="0.2">
      <c r="A180" s="431"/>
      <c r="B180" s="439"/>
      <c r="C180" s="440"/>
      <c r="D180" s="438" t="s">
        <v>516</v>
      </c>
      <c r="E180" s="441"/>
      <c r="F180" s="435"/>
      <c r="G180" s="436"/>
      <c r="H180" s="437">
        <f>+SUBTOTAL(9,H169:H179)</f>
        <v>39.51</v>
      </c>
    </row>
    <row r="181" spans="1:10" x14ac:dyDescent="0.2">
      <c r="A181" s="431"/>
      <c r="B181" s="439"/>
      <c r="C181" s="440"/>
      <c r="D181" s="438" t="s">
        <v>494</v>
      </c>
      <c r="E181" s="441"/>
      <c r="F181" s="435"/>
      <c r="G181" s="436"/>
      <c r="H181" s="437">
        <f>+SUBTOTAL(9,H165:H179)</f>
        <v>162.58000000000004</v>
      </c>
      <c r="I181" s="463"/>
      <c r="J181" s="442"/>
    </row>
    <row r="182" spans="1:10" x14ac:dyDescent="0.2">
      <c r="A182" s="431"/>
      <c r="B182" s="439"/>
      <c r="C182" s="440"/>
      <c r="D182" s="438" t="s">
        <v>495</v>
      </c>
      <c r="E182" s="441"/>
      <c r="F182" s="436">
        <f>$J$1</f>
        <v>26.24</v>
      </c>
      <c r="G182" s="436"/>
      <c r="H182" s="437">
        <f>+ROUND(H181*F182/100,2)</f>
        <v>42.66</v>
      </c>
    </row>
    <row r="183" spans="1:10" ht="13.5" thickBot="1" x14ac:dyDescent="0.25">
      <c r="A183" s="443"/>
      <c r="B183" s="444"/>
      <c r="C183" s="445"/>
      <c r="D183" s="446" t="s">
        <v>496</v>
      </c>
      <c r="E183" s="447"/>
      <c r="F183" s="448"/>
      <c r="G183" s="449"/>
      <c r="H183" s="450">
        <f>+H181+H182</f>
        <v>205.24000000000004</v>
      </c>
    </row>
    <row r="184" spans="1:10" ht="13.5" thickBot="1" x14ac:dyDescent="0.25">
      <c r="A184" s="416"/>
      <c r="B184" s="417"/>
      <c r="C184" s="416"/>
      <c r="D184" s="418"/>
      <c r="E184" s="417"/>
      <c r="F184" s="419"/>
      <c r="G184" s="420"/>
      <c r="H184" s="421"/>
    </row>
    <row r="185" spans="1:10" ht="25.5" x14ac:dyDescent="0.2">
      <c r="A185" s="423" t="s">
        <v>600</v>
      </c>
      <c r="B185" s="424"/>
      <c r="C185" s="425"/>
      <c r="D185" s="426" t="s">
        <v>601</v>
      </c>
      <c r="E185" s="427" t="s">
        <v>75</v>
      </c>
      <c r="F185" s="428"/>
      <c r="G185" s="429"/>
      <c r="H185" s="430"/>
    </row>
    <row r="186" spans="1:10" x14ac:dyDescent="0.2">
      <c r="A186" s="431"/>
      <c r="B186" s="439">
        <v>1</v>
      </c>
      <c r="C186" s="440" t="s">
        <v>501</v>
      </c>
      <c r="D186" s="438" t="s">
        <v>502</v>
      </c>
      <c r="E186" s="441" t="s">
        <v>137</v>
      </c>
      <c r="F186" s="435">
        <v>0.61</v>
      </c>
      <c r="G186" s="436">
        <v>16.510000000000002</v>
      </c>
      <c r="H186" s="437">
        <f>+ROUND(F186*G186,2)</f>
        <v>10.07</v>
      </c>
    </row>
    <row r="187" spans="1:10" x14ac:dyDescent="0.2">
      <c r="A187" s="431"/>
      <c r="B187" s="439">
        <v>1</v>
      </c>
      <c r="C187" s="440" t="s">
        <v>503</v>
      </c>
      <c r="D187" s="438" t="s">
        <v>35</v>
      </c>
      <c r="E187" s="441" t="s">
        <v>137</v>
      </c>
      <c r="F187" s="435">
        <v>0.61</v>
      </c>
      <c r="G187" s="436">
        <v>13.12</v>
      </c>
      <c r="H187" s="437">
        <f>+ROUND(F187*G187,2)</f>
        <v>8</v>
      </c>
    </row>
    <row r="188" spans="1:10" x14ac:dyDescent="0.2">
      <c r="A188" s="431"/>
      <c r="B188" s="439"/>
      <c r="C188" s="440"/>
      <c r="D188" s="438" t="s">
        <v>493</v>
      </c>
      <c r="E188" s="441"/>
      <c r="F188" s="435"/>
      <c r="G188" s="436"/>
      <c r="H188" s="437">
        <f>+SUBTOTAL(9,H186:H187)</f>
        <v>18.07</v>
      </c>
    </row>
    <row r="189" spans="1:10" ht="22.5" x14ac:dyDescent="0.2">
      <c r="A189" s="431"/>
      <c r="B189" s="439">
        <v>2</v>
      </c>
      <c r="C189" s="440" t="s">
        <v>602</v>
      </c>
      <c r="D189" s="438" t="s">
        <v>603</v>
      </c>
      <c r="E189" s="441" t="s">
        <v>75</v>
      </c>
      <c r="F189" s="435">
        <v>2</v>
      </c>
      <c r="G189" s="436">
        <v>1.28</v>
      </c>
      <c r="H189" s="437">
        <f>+ROUND(F189*G189,2)</f>
        <v>2.56</v>
      </c>
    </row>
    <row r="190" spans="1:10" x14ac:dyDescent="0.2">
      <c r="A190" s="431"/>
      <c r="B190" s="439">
        <v>2</v>
      </c>
      <c r="C190" s="440" t="s">
        <v>604</v>
      </c>
      <c r="D190" s="438" t="s">
        <v>605</v>
      </c>
      <c r="E190" s="441" t="s">
        <v>75</v>
      </c>
      <c r="F190" s="435">
        <v>1.1060000000000001</v>
      </c>
      <c r="G190" s="436">
        <v>2.5</v>
      </c>
      <c r="H190" s="437">
        <f>+ROUND(F190*G190,2)</f>
        <v>2.77</v>
      </c>
    </row>
    <row r="191" spans="1:10" ht="22.5" x14ac:dyDescent="0.2">
      <c r="A191" s="431"/>
      <c r="B191" s="439">
        <v>2</v>
      </c>
      <c r="C191" s="440" t="s">
        <v>606</v>
      </c>
      <c r="D191" s="438" t="s">
        <v>607</v>
      </c>
      <c r="E191" s="441" t="s">
        <v>75</v>
      </c>
      <c r="F191" s="435">
        <v>1</v>
      </c>
      <c r="G191" s="436">
        <v>53.59</v>
      </c>
      <c r="H191" s="437">
        <f>+ROUND(F191*G191,2)</f>
        <v>53.59</v>
      </c>
    </row>
    <row r="192" spans="1:10" x14ac:dyDescent="0.2">
      <c r="A192" s="431"/>
      <c r="B192" s="439"/>
      <c r="C192" s="440"/>
      <c r="D192" s="438" t="s">
        <v>516</v>
      </c>
      <c r="E192" s="441"/>
      <c r="F192" s="435"/>
      <c r="G192" s="436"/>
      <c r="H192" s="437">
        <f>+SUBTOTAL(9,H189:H191)</f>
        <v>58.92</v>
      </c>
    </row>
    <row r="193" spans="1:10" x14ac:dyDescent="0.2">
      <c r="A193" s="431"/>
      <c r="B193" s="439"/>
      <c r="C193" s="440"/>
      <c r="D193" s="438" t="s">
        <v>494</v>
      </c>
      <c r="E193" s="441"/>
      <c r="F193" s="435"/>
      <c r="G193" s="436"/>
      <c r="H193" s="437">
        <f>+SUBTOTAL(9,H186:H191)</f>
        <v>76.990000000000009</v>
      </c>
      <c r="I193" s="463"/>
      <c r="J193" s="442"/>
    </row>
    <row r="194" spans="1:10" x14ac:dyDescent="0.2">
      <c r="A194" s="431"/>
      <c r="B194" s="439"/>
      <c r="C194" s="440"/>
      <c r="D194" s="438" t="s">
        <v>495</v>
      </c>
      <c r="E194" s="441"/>
      <c r="F194" s="436">
        <f>$J$1</f>
        <v>26.24</v>
      </c>
      <c r="G194" s="436"/>
      <c r="H194" s="437">
        <f>+ROUND(H193*F194/100,2)</f>
        <v>20.2</v>
      </c>
    </row>
    <row r="195" spans="1:10" ht="13.5" thickBot="1" x14ac:dyDescent="0.25">
      <c r="A195" s="443"/>
      <c r="B195" s="444"/>
      <c r="C195" s="445"/>
      <c r="D195" s="446" t="s">
        <v>496</v>
      </c>
      <c r="E195" s="447"/>
      <c r="F195" s="448"/>
      <c r="G195" s="449"/>
      <c r="H195" s="450">
        <f>+H193+H194</f>
        <v>97.190000000000012</v>
      </c>
    </row>
    <row r="196" spans="1:10" ht="13.5" thickBot="1" x14ac:dyDescent="0.25">
      <c r="A196" s="416"/>
      <c r="B196" s="417"/>
      <c r="C196" s="416"/>
      <c r="D196" s="418"/>
      <c r="E196" s="417"/>
      <c r="F196" s="419"/>
      <c r="G196" s="420"/>
      <c r="H196" s="421"/>
    </row>
    <row r="197" spans="1:10" ht="38.25" x14ac:dyDescent="0.2">
      <c r="A197" s="423">
        <v>89984</v>
      </c>
      <c r="B197" s="424"/>
      <c r="C197" s="425"/>
      <c r="D197" s="426" t="s">
        <v>608</v>
      </c>
      <c r="E197" s="427" t="s">
        <v>75</v>
      </c>
      <c r="F197" s="428"/>
      <c r="G197" s="429"/>
      <c r="H197" s="430"/>
    </row>
    <row r="198" spans="1:10" ht="22.5" x14ac:dyDescent="0.2">
      <c r="A198" s="431"/>
      <c r="B198" s="439">
        <v>1</v>
      </c>
      <c r="C198" s="440">
        <v>88248</v>
      </c>
      <c r="D198" s="438" t="s">
        <v>609</v>
      </c>
      <c r="E198" s="441" t="s">
        <v>137</v>
      </c>
      <c r="F198" s="435">
        <v>0.23</v>
      </c>
      <c r="G198" s="436">
        <v>13.58</v>
      </c>
      <c r="H198" s="437">
        <f>+ROUND(F198*G198,2)</f>
        <v>3.12</v>
      </c>
    </row>
    <row r="199" spans="1:10" x14ac:dyDescent="0.2">
      <c r="A199" s="431"/>
      <c r="B199" s="439">
        <v>1</v>
      </c>
      <c r="C199" s="440">
        <v>88267</v>
      </c>
      <c r="D199" s="438" t="s">
        <v>502</v>
      </c>
      <c r="E199" s="441" t="s">
        <v>137</v>
      </c>
      <c r="F199" s="435">
        <v>0.3</v>
      </c>
      <c r="G199" s="436">
        <v>16.510000000000002</v>
      </c>
      <c r="H199" s="437">
        <f>+ROUND(F199*G199,2)</f>
        <v>4.95</v>
      </c>
    </row>
    <row r="200" spans="1:10" x14ac:dyDescent="0.2">
      <c r="A200" s="431"/>
      <c r="B200" s="439"/>
      <c r="C200" s="440"/>
      <c r="D200" s="438" t="s">
        <v>493</v>
      </c>
      <c r="E200" s="441"/>
      <c r="F200" s="435"/>
      <c r="G200" s="436"/>
      <c r="H200" s="437">
        <f>+SUBTOTAL(9,H198:H199)</f>
        <v>8.07</v>
      </c>
    </row>
    <row r="201" spans="1:10" x14ac:dyDescent="0.2">
      <c r="A201" s="431"/>
      <c r="B201" s="439">
        <v>2</v>
      </c>
      <c r="C201" s="440" t="s">
        <v>610</v>
      </c>
      <c r="D201" s="438" t="s">
        <v>611</v>
      </c>
      <c r="E201" s="441" t="s">
        <v>75</v>
      </c>
      <c r="F201" s="435">
        <v>1.2999999999999999E-2</v>
      </c>
      <c r="G201" s="436">
        <v>9.81</v>
      </c>
      <c r="H201" s="437">
        <f>+ROUND(F201*G201,2)</f>
        <v>0.13</v>
      </c>
    </row>
    <row r="202" spans="1:10" ht="22.5" x14ac:dyDescent="0.2">
      <c r="A202" s="431"/>
      <c r="B202" s="439">
        <v>2</v>
      </c>
      <c r="C202" s="440" t="s">
        <v>612</v>
      </c>
      <c r="D202" s="438" t="s">
        <v>613</v>
      </c>
      <c r="E202" s="441" t="s">
        <v>75</v>
      </c>
      <c r="F202" s="435">
        <v>1</v>
      </c>
      <c r="G202" s="436">
        <v>39.94</v>
      </c>
      <c r="H202" s="437">
        <f>+ROUND(F202*G202,2)</f>
        <v>39.94</v>
      </c>
    </row>
    <row r="203" spans="1:10" x14ac:dyDescent="0.2">
      <c r="A203" s="431"/>
      <c r="B203" s="439"/>
      <c r="C203" s="440"/>
      <c r="D203" s="438" t="s">
        <v>516</v>
      </c>
      <c r="E203" s="441"/>
      <c r="F203" s="435"/>
      <c r="G203" s="436"/>
      <c r="H203" s="437">
        <f>+SUBTOTAL(9,H201:H202)</f>
        <v>40.07</v>
      </c>
    </row>
    <row r="204" spans="1:10" x14ac:dyDescent="0.2">
      <c r="A204" s="431"/>
      <c r="B204" s="439"/>
      <c r="C204" s="440"/>
      <c r="D204" s="438" t="s">
        <v>494</v>
      </c>
      <c r="E204" s="441"/>
      <c r="F204" s="435"/>
      <c r="G204" s="436"/>
      <c r="H204" s="437">
        <f>+SUBTOTAL(9,H198:H202)</f>
        <v>48.14</v>
      </c>
      <c r="I204" s="463"/>
      <c r="J204" s="442"/>
    </row>
    <row r="205" spans="1:10" x14ac:dyDescent="0.2">
      <c r="A205" s="431"/>
      <c r="B205" s="439"/>
      <c r="C205" s="440"/>
      <c r="D205" s="438" t="s">
        <v>495</v>
      </c>
      <c r="E205" s="441"/>
      <c r="F205" s="436">
        <f>$J$1</f>
        <v>26.24</v>
      </c>
      <c r="G205" s="436"/>
      <c r="H205" s="437">
        <f>+ROUND(H204*F205/100,2)</f>
        <v>12.63</v>
      </c>
    </row>
    <row r="206" spans="1:10" ht="13.5" thickBot="1" x14ac:dyDescent="0.25">
      <c r="A206" s="443"/>
      <c r="B206" s="444"/>
      <c r="C206" s="445"/>
      <c r="D206" s="446" t="s">
        <v>496</v>
      </c>
      <c r="E206" s="447"/>
      <c r="F206" s="448"/>
      <c r="G206" s="449"/>
      <c r="H206" s="450">
        <f>+H204+H205</f>
        <v>60.77</v>
      </c>
    </row>
    <row r="207" spans="1:10" ht="13.5" thickBot="1" x14ac:dyDescent="0.25">
      <c r="A207" s="416"/>
      <c r="B207" s="417"/>
      <c r="C207" s="416"/>
      <c r="D207" s="418"/>
      <c r="E207" s="417"/>
      <c r="F207" s="419"/>
      <c r="G207" s="420"/>
      <c r="H207" s="421"/>
    </row>
    <row r="208" spans="1:10" ht="25.5" x14ac:dyDescent="0.2">
      <c r="A208" s="423">
        <v>86882</v>
      </c>
      <c r="B208" s="424"/>
      <c r="C208" s="425"/>
      <c r="D208" s="426" t="s">
        <v>614</v>
      </c>
      <c r="E208" s="427" t="s">
        <v>75</v>
      </c>
      <c r="F208" s="428"/>
      <c r="G208" s="429"/>
      <c r="H208" s="430"/>
    </row>
    <row r="209" spans="1:10" x14ac:dyDescent="0.2">
      <c r="A209" s="431"/>
      <c r="B209" s="439">
        <v>1</v>
      </c>
      <c r="C209" s="440" t="s">
        <v>501</v>
      </c>
      <c r="D209" s="438" t="s">
        <v>502</v>
      </c>
      <c r="E209" s="441" t="s">
        <v>137</v>
      </c>
      <c r="F209" s="435">
        <v>0.14000000000000001</v>
      </c>
      <c r="G209" s="436">
        <v>16.510000000000002</v>
      </c>
      <c r="H209" s="437">
        <f>+ROUND(F209*G209,2)</f>
        <v>2.31</v>
      </c>
    </row>
    <row r="210" spans="1:10" x14ac:dyDescent="0.2">
      <c r="A210" s="431"/>
      <c r="B210" s="439">
        <v>1</v>
      </c>
      <c r="C210" s="440" t="s">
        <v>503</v>
      </c>
      <c r="D210" s="438" t="s">
        <v>35</v>
      </c>
      <c r="E210" s="441" t="s">
        <v>137</v>
      </c>
      <c r="F210" s="435">
        <v>4.2000000000000003E-2</v>
      </c>
      <c r="G210" s="436">
        <v>13.12</v>
      </c>
      <c r="H210" s="437">
        <f>+ROUND(F210*G210,2)</f>
        <v>0.55000000000000004</v>
      </c>
    </row>
    <row r="211" spans="1:10" x14ac:dyDescent="0.2">
      <c r="A211" s="431"/>
      <c r="B211" s="439"/>
      <c r="C211" s="440"/>
      <c r="D211" s="438" t="s">
        <v>493</v>
      </c>
      <c r="E211" s="441"/>
      <c r="F211" s="435"/>
      <c r="G211" s="436"/>
      <c r="H211" s="437">
        <f>+SUBTOTAL(9,H209:H210)</f>
        <v>2.8600000000000003</v>
      </c>
    </row>
    <row r="212" spans="1:10" x14ac:dyDescent="0.2">
      <c r="A212" s="431"/>
      <c r="B212" s="439">
        <v>2</v>
      </c>
      <c r="C212" s="440" t="s">
        <v>604</v>
      </c>
      <c r="D212" s="438" t="s">
        <v>605</v>
      </c>
      <c r="E212" s="441" t="s">
        <v>75</v>
      </c>
      <c r="F212" s="435">
        <v>0.04</v>
      </c>
      <c r="G212" s="436">
        <v>2.66</v>
      </c>
      <c r="H212" s="437">
        <f>+ROUND(F212*G212,2)</f>
        <v>0.11</v>
      </c>
    </row>
    <row r="213" spans="1:10" x14ac:dyDescent="0.2">
      <c r="A213" s="431"/>
      <c r="B213" s="439">
        <v>2</v>
      </c>
      <c r="C213" s="440" t="s">
        <v>615</v>
      </c>
      <c r="D213" s="438" t="s">
        <v>616</v>
      </c>
      <c r="E213" s="441" t="s">
        <v>75</v>
      </c>
      <c r="F213" s="435">
        <v>1</v>
      </c>
      <c r="G213" s="436">
        <v>10.74</v>
      </c>
      <c r="H213" s="437">
        <f>+ROUND(F213*G213,2)</f>
        <v>10.74</v>
      </c>
    </row>
    <row r="214" spans="1:10" x14ac:dyDescent="0.2">
      <c r="A214" s="431"/>
      <c r="B214" s="439"/>
      <c r="C214" s="440"/>
      <c r="D214" s="438" t="s">
        <v>516</v>
      </c>
      <c r="E214" s="441"/>
      <c r="F214" s="435"/>
      <c r="G214" s="436"/>
      <c r="H214" s="437">
        <f>+SUBTOTAL(9,H212:H213)</f>
        <v>10.85</v>
      </c>
    </row>
    <row r="215" spans="1:10" x14ac:dyDescent="0.2">
      <c r="A215" s="431"/>
      <c r="B215" s="439"/>
      <c r="C215" s="440"/>
      <c r="D215" s="438" t="s">
        <v>494</v>
      </c>
      <c r="E215" s="441"/>
      <c r="F215" s="435"/>
      <c r="G215" s="436"/>
      <c r="H215" s="437">
        <f>+SUBTOTAL(9,H209:H213)</f>
        <v>13.71</v>
      </c>
      <c r="I215" s="463"/>
      <c r="J215" s="442"/>
    </row>
    <row r="216" spans="1:10" x14ac:dyDescent="0.2">
      <c r="A216" s="431"/>
      <c r="B216" s="439"/>
      <c r="C216" s="440"/>
      <c r="D216" s="438" t="s">
        <v>495</v>
      </c>
      <c r="E216" s="441"/>
      <c r="F216" s="436">
        <f>$J$1</f>
        <v>26.24</v>
      </c>
      <c r="G216" s="436"/>
      <c r="H216" s="437">
        <f>+ROUND(H215*F216/100,2)</f>
        <v>3.6</v>
      </c>
    </row>
    <row r="217" spans="1:10" ht="13.5" thickBot="1" x14ac:dyDescent="0.25">
      <c r="A217" s="443"/>
      <c r="B217" s="444"/>
      <c r="C217" s="445"/>
      <c r="D217" s="446" t="s">
        <v>496</v>
      </c>
      <c r="E217" s="447"/>
      <c r="F217" s="448"/>
      <c r="G217" s="449"/>
      <c r="H217" s="450">
        <f>+H215+H216</f>
        <v>17.310000000000002</v>
      </c>
    </row>
    <row r="218" spans="1:10" ht="13.5" thickBot="1" x14ac:dyDescent="0.25">
      <c r="A218" s="416"/>
      <c r="B218" s="417"/>
      <c r="C218" s="416"/>
      <c r="D218" s="418"/>
      <c r="E218" s="417"/>
      <c r="F218" s="419"/>
      <c r="G218" s="420"/>
      <c r="H218" s="421"/>
    </row>
    <row r="219" spans="1:10" x14ac:dyDescent="0.2">
      <c r="A219" s="423" t="s">
        <v>617</v>
      </c>
      <c r="B219" s="424"/>
      <c r="C219" s="425"/>
      <c r="D219" s="426" t="s">
        <v>618</v>
      </c>
      <c r="E219" s="427" t="s">
        <v>75</v>
      </c>
      <c r="F219" s="428"/>
      <c r="G219" s="429"/>
      <c r="H219" s="430"/>
    </row>
    <row r="220" spans="1:10" x14ac:dyDescent="0.2">
      <c r="A220" s="431"/>
      <c r="B220" s="439">
        <v>1</v>
      </c>
      <c r="C220" s="440">
        <v>88309</v>
      </c>
      <c r="D220" s="438" t="s">
        <v>66</v>
      </c>
      <c r="E220" s="441" t="s">
        <v>137</v>
      </c>
      <c r="F220" s="435">
        <v>0.5</v>
      </c>
      <c r="G220" s="436">
        <v>16.54</v>
      </c>
      <c r="H220" s="437">
        <f>+ROUND(F220*G220,2)</f>
        <v>8.27</v>
      </c>
    </row>
    <row r="221" spans="1:10" x14ac:dyDescent="0.2">
      <c r="A221" s="431"/>
      <c r="B221" s="439"/>
      <c r="C221" s="440"/>
      <c r="D221" s="438" t="s">
        <v>493</v>
      </c>
      <c r="E221" s="441"/>
      <c r="F221" s="435"/>
      <c r="G221" s="436"/>
      <c r="H221" s="437">
        <f>+SUBTOTAL(9,H220:H220)</f>
        <v>8.27</v>
      </c>
    </row>
    <row r="222" spans="1:10" x14ac:dyDescent="0.2">
      <c r="A222" s="431"/>
      <c r="B222" s="439">
        <v>2</v>
      </c>
      <c r="C222" s="440" t="s">
        <v>619</v>
      </c>
      <c r="D222" s="438" t="s">
        <v>620</v>
      </c>
      <c r="E222" s="441" t="s">
        <v>75</v>
      </c>
      <c r="F222" s="435">
        <v>1</v>
      </c>
      <c r="G222" s="436">
        <v>28.9</v>
      </c>
      <c r="H222" s="437">
        <f>+ROUND(F222*G222,2)</f>
        <v>28.9</v>
      </c>
    </row>
    <row r="223" spans="1:10" x14ac:dyDescent="0.2">
      <c r="A223" s="431"/>
      <c r="B223" s="439"/>
      <c r="C223" s="440"/>
      <c r="D223" s="438" t="s">
        <v>516</v>
      </c>
      <c r="E223" s="441"/>
      <c r="F223" s="435"/>
      <c r="G223" s="436"/>
      <c r="H223" s="437">
        <f>+SUBTOTAL(9,H222:H222)</f>
        <v>28.9</v>
      </c>
    </row>
    <row r="224" spans="1:10" x14ac:dyDescent="0.2">
      <c r="A224" s="431"/>
      <c r="B224" s="439"/>
      <c r="C224" s="440"/>
      <c r="D224" s="438" t="s">
        <v>494</v>
      </c>
      <c r="E224" s="441"/>
      <c r="F224" s="435"/>
      <c r="G224" s="436"/>
      <c r="H224" s="437">
        <f>+SUBTOTAL(9,H220:H222)</f>
        <v>37.17</v>
      </c>
      <c r="I224" s="463"/>
      <c r="J224" s="442"/>
    </row>
    <row r="225" spans="1:10" x14ac:dyDescent="0.2">
      <c r="A225" s="431"/>
      <c r="B225" s="439"/>
      <c r="C225" s="440"/>
      <c r="D225" s="438" t="s">
        <v>495</v>
      </c>
      <c r="E225" s="441"/>
      <c r="F225" s="436">
        <f>$J$1</f>
        <v>26.24</v>
      </c>
      <c r="G225" s="436"/>
      <c r="H225" s="437">
        <f>+ROUND(H224*F225/100,2)</f>
        <v>9.75</v>
      </c>
    </row>
    <row r="226" spans="1:10" ht="13.5" thickBot="1" x14ac:dyDescent="0.25">
      <c r="A226" s="443"/>
      <c r="B226" s="444"/>
      <c r="C226" s="445"/>
      <c r="D226" s="446" t="s">
        <v>496</v>
      </c>
      <c r="E226" s="447"/>
      <c r="F226" s="448"/>
      <c r="G226" s="449"/>
      <c r="H226" s="450">
        <f>+H224+H225</f>
        <v>46.92</v>
      </c>
    </row>
    <row r="227" spans="1:10" ht="13.5" thickBot="1" x14ac:dyDescent="0.25">
      <c r="A227" s="416"/>
      <c r="B227" s="417"/>
      <c r="C227" s="416"/>
      <c r="D227" s="418"/>
      <c r="E227" s="417"/>
      <c r="F227" s="419"/>
      <c r="G227" s="420"/>
      <c r="H227" s="421"/>
    </row>
    <row r="228" spans="1:10" x14ac:dyDescent="0.2">
      <c r="A228" s="423" t="s">
        <v>621</v>
      </c>
      <c r="B228" s="424"/>
      <c r="C228" s="425"/>
      <c r="D228" s="426" t="s">
        <v>622</v>
      </c>
      <c r="E228" s="427" t="s">
        <v>75</v>
      </c>
      <c r="F228" s="428"/>
      <c r="G228" s="429"/>
      <c r="H228" s="430"/>
    </row>
    <row r="229" spans="1:10" x14ac:dyDescent="0.2">
      <c r="A229" s="431"/>
      <c r="B229" s="439">
        <v>1</v>
      </c>
      <c r="C229" s="440">
        <v>88309</v>
      </c>
      <c r="D229" s="438" t="s">
        <v>66</v>
      </c>
      <c r="E229" s="441" t="s">
        <v>137</v>
      </c>
      <c r="F229" s="435">
        <v>0.5</v>
      </c>
      <c r="G229" s="436">
        <v>16.54</v>
      </c>
      <c r="H229" s="437">
        <f>+ROUND(F229*G229,2)</f>
        <v>8.27</v>
      </c>
    </row>
    <row r="230" spans="1:10" x14ac:dyDescent="0.2">
      <c r="A230" s="431"/>
      <c r="B230" s="439"/>
      <c r="C230" s="440"/>
      <c r="D230" s="438" t="s">
        <v>493</v>
      </c>
      <c r="E230" s="441"/>
      <c r="F230" s="435"/>
      <c r="G230" s="436"/>
      <c r="H230" s="437">
        <f>+SUBTOTAL(9,H229:H229)</f>
        <v>8.27</v>
      </c>
    </row>
    <row r="231" spans="1:10" x14ac:dyDescent="0.2">
      <c r="A231" s="431"/>
      <c r="B231" s="439">
        <v>2</v>
      </c>
      <c r="C231" s="440" t="s">
        <v>623</v>
      </c>
      <c r="D231" s="438" t="s">
        <v>624</v>
      </c>
      <c r="E231" s="441" t="s">
        <v>75</v>
      </c>
      <c r="F231" s="435">
        <v>1</v>
      </c>
      <c r="G231" s="436">
        <v>19.8</v>
      </c>
      <c r="H231" s="437">
        <f>+ROUND(F231*G231,2)</f>
        <v>19.8</v>
      </c>
    </row>
    <row r="232" spans="1:10" x14ac:dyDescent="0.2">
      <c r="A232" s="431"/>
      <c r="B232" s="439"/>
      <c r="C232" s="440"/>
      <c r="D232" s="438" t="s">
        <v>516</v>
      </c>
      <c r="E232" s="441"/>
      <c r="F232" s="435"/>
      <c r="G232" s="436"/>
      <c r="H232" s="437">
        <f>+SUBTOTAL(9,H231:H231)</f>
        <v>19.8</v>
      </c>
    </row>
    <row r="233" spans="1:10" x14ac:dyDescent="0.2">
      <c r="A233" s="431"/>
      <c r="B233" s="439"/>
      <c r="C233" s="440"/>
      <c r="D233" s="438" t="s">
        <v>494</v>
      </c>
      <c r="E233" s="441"/>
      <c r="F233" s="435"/>
      <c r="G233" s="436"/>
      <c r="H233" s="437">
        <f>+SUBTOTAL(9,H229:H231)</f>
        <v>28.07</v>
      </c>
      <c r="I233" s="463"/>
      <c r="J233" s="442"/>
    </row>
    <row r="234" spans="1:10" x14ac:dyDescent="0.2">
      <c r="A234" s="431"/>
      <c r="B234" s="439"/>
      <c r="C234" s="440"/>
      <c r="D234" s="438" t="s">
        <v>495</v>
      </c>
      <c r="E234" s="441"/>
      <c r="F234" s="436">
        <f>$J$1</f>
        <v>26.24</v>
      </c>
      <c r="G234" s="436"/>
      <c r="H234" s="437">
        <f>+ROUND(H233*F234/100,2)</f>
        <v>7.37</v>
      </c>
    </row>
    <row r="235" spans="1:10" ht="13.5" thickBot="1" x14ac:dyDescent="0.25">
      <c r="A235" s="443"/>
      <c r="B235" s="444"/>
      <c r="C235" s="445"/>
      <c r="D235" s="446" t="s">
        <v>496</v>
      </c>
      <c r="E235" s="447"/>
      <c r="F235" s="448"/>
      <c r="G235" s="449"/>
      <c r="H235" s="450">
        <f>+H233+H234</f>
        <v>35.44</v>
      </c>
    </row>
    <row r="236" spans="1:10" ht="13.5" thickBot="1" x14ac:dyDescent="0.25">
      <c r="A236" s="416"/>
      <c r="B236" s="417"/>
      <c r="C236" s="416"/>
      <c r="D236" s="418"/>
      <c r="E236" s="417"/>
      <c r="F236" s="419"/>
      <c r="G236" s="420"/>
      <c r="H236" s="421"/>
    </row>
    <row r="237" spans="1:10" ht="25.5" x14ac:dyDescent="0.2">
      <c r="A237" s="423">
        <v>86915</v>
      </c>
      <c r="B237" s="424"/>
      <c r="C237" s="425"/>
      <c r="D237" s="426" t="s">
        <v>625</v>
      </c>
      <c r="E237" s="427" t="s">
        <v>75</v>
      </c>
      <c r="F237" s="428"/>
      <c r="G237" s="429"/>
      <c r="H237" s="430"/>
    </row>
    <row r="238" spans="1:10" x14ac:dyDescent="0.2">
      <c r="A238" s="431"/>
      <c r="B238" s="439">
        <v>1</v>
      </c>
      <c r="C238" s="440">
        <v>88267</v>
      </c>
      <c r="D238" s="438" t="s">
        <v>502</v>
      </c>
      <c r="E238" s="441" t="s">
        <v>137</v>
      </c>
      <c r="F238" s="435">
        <v>0.1</v>
      </c>
      <c r="G238" s="436">
        <v>16.510000000000002</v>
      </c>
      <c r="H238" s="437">
        <f>+ROUND(F238*G238,2)</f>
        <v>1.65</v>
      </c>
    </row>
    <row r="239" spans="1:10" x14ac:dyDescent="0.2">
      <c r="A239" s="431"/>
      <c r="B239" s="439">
        <v>1</v>
      </c>
      <c r="C239" s="440">
        <v>88316</v>
      </c>
      <c r="D239" s="438" t="s">
        <v>35</v>
      </c>
      <c r="E239" s="441" t="s">
        <v>137</v>
      </c>
      <c r="F239" s="435">
        <v>0.03</v>
      </c>
      <c r="G239" s="436">
        <v>13.12</v>
      </c>
      <c r="H239" s="437">
        <f>+ROUND(F239*G239,2)</f>
        <v>0.39</v>
      </c>
    </row>
    <row r="240" spans="1:10" x14ac:dyDescent="0.2">
      <c r="A240" s="431"/>
      <c r="B240" s="439"/>
      <c r="C240" s="440"/>
      <c r="D240" s="438" t="s">
        <v>493</v>
      </c>
      <c r="E240" s="441"/>
      <c r="F240" s="435"/>
      <c r="G240" s="436"/>
      <c r="H240" s="437">
        <f>+SUBTOTAL(9,H238:H239)</f>
        <v>2.04</v>
      </c>
    </row>
    <row r="241" spans="1:10" x14ac:dyDescent="0.2">
      <c r="A241" s="431"/>
      <c r="B241" s="439">
        <v>2</v>
      </c>
      <c r="C241" s="440" t="s">
        <v>604</v>
      </c>
      <c r="D241" s="438" t="s">
        <v>605</v>
      </c>
      <c r="E241" s="441" t="s">
        <v>75</v>
      </c>
      <c r="F241" s="435">
        <v>3.04E-2</v>
      </c>
      <c r="G241" s="436">
        <v>2.66</v>
      </c>
      <c r="H241" s="437">
        <f>+ROUND(F241*G241,2)</f>
        <v>0.08</v>
      </c>
    </row>
    <row r="242" spans="1:10" x14ac:dyDescent="0.2">
      <c r="A242" s="431"/>
      <c r="B242" s="439">
        <v>2</v>
      </c>
      <c r="C242" s="440" t="s">
        <v>626</v>
      </c>
      <c r="D242" s="438" t="s">
        <v>627</v>
      </c>
      <c r="E242" s="441" t="s">
        <v>75</v>
      </c>
      <c r="F242" s="435">
        <v>1</v>
      </c>
      <c r="G242" s="436">
        <v>59.02</v>
      </c>
      <c r="H242" s="437">
        <f>+ROUND(F242*G242,2)</f>
        <v>59.02</v>
      </c>
    </row>
    <row r="243" spans="1:10" x14ac:dyDescent="0.2">
      <c r="A243" s="431"/>
      <c r="B243" s="439"/>
      <c r="C243" s="440"/>
      <c r="D243" s="438" t="s">
        <v>516</v>
      </c>
      <c r="E243" s="441"/>
      <c r="F243" s="435"/>
      <c r="G243" s="436"/>
      <c r="H243" s="437">
        <f>+SUBTOTAL(9,H241:H242)</f>
        <v>59.1</v>
      </c>
    </row>
    <row r="244" spans="1:10" x14ac:dyDescent="0.2">
      <c r="A244" s="431"/>
      <c r="B244" s="439"/>
      <c r="C244" s="440"/>
      <c r="D244" s="438" t="s">
        <v>494</v>
      </c>
      <c r="E244" s="441"/>
      <c r="F244" s="435"/>
      <c r="G244" s="436"/>
      <c r="H244" s="437">
        <f>+SUBTOTAL(9,H238:H242)</f>
        <v>61.14</v>
      </c>
      <c r="I244" s="463"/>
      <c r="J244" s="442"/>
    </row>
    <row r="245" spans="1:10" x14ac:dyDescent="0.2">
      <c r="A245" s="431"/>
      <c r="B245" s="439"/>
      <c r="C245" s="440"/>
      <c r="D245" s="438" t="s">
        <v>495</v>
      </c>
      <c r="E245" s="441"/>
      <c r="F245" s="436">
        <f>$J$1</f>
        <v>26.24</v>
      </c>
      <c r="G245" s="436"/>
      <c r="H245" s="437">
        <f>+ROUND(H244*F245/100,2)</f>
        <v>16.04</v>
      </c>
    </row>
    <row r="246" spans="1:10" ht="13.5" thickBot="1" x14ac:dyDescent="0.25">
      <c r="A246" s="443"/>
      <c r="B246" s="444"/>
      <c r="C246" s="445"/>
      <c r="D246" s="446" t="s">
        <v>496</v>
      </c>
      <c r="E246" s="447"/>
      <c r="F246" s="448"/>
      <c r="G246" s="449"/>
      <c r="H246" s="450">
        <f>+H244+H245</f>
        <v>77.180000000000007</v>
      </c>
    </row>
    <row r="247" spans="1:10" x14ac:dyDescent="0.2">
      <c r="A247" s="416"/>
      <c r="B247" s="417"/>
      <c r="C247" s="416"/>
      <c r="D247" s="418"/>
      <c r="E247" s="417"/>
      <c r="F247" s="419"/>
      <c r="G247" s="420"/>
      <c r="H247" s="421"/>
    </row>
    <row r="248" spans="1:10" ht="13.5" thickBot="1" x14ac:dyDescent="0.25">
      <c r="A248" s="416"/>
      <c r="B248" s="417"/>
      <c r="C248" s="416"/>
      <c r="D248" s="418"/>
      <c r="E248" s="417"/>
      <c r="F248" s="419"/>
      <c r="G248" s="420"/>
      <c r="H248" s="421"/>
    </row>
    <row r="249" spans="1:10" x14ac:dyDescent="0.2">
      <c r="A249" s="423" t="s">
        <v>628</v>
      </c>
      <c r="B249" s="424"/>
      <c r="C249" s="425"/>
      <c r="D249" s="426" t="s">
        <v>629</v>
      </c>
      <c r="E249" s="427" t="s">
        <v>491</v>
      </c>
      <c r="F249" s="428"/>
      <c r="G249" s="429"/>
      <c r="H249" s="430"/>
    </row>
    <row r="250" spans="1:10" x14ac:dyDescent="0.2">
      <c r="A250" s="431"/>
      <c r="B250" s="439">
        <v>1</v>
      </c>
      <c r="C250" s="440" t="s">
        <v>630</v>
      </c>
      <c r="D250" s="438" t="s">
        <v>66</v>
      </c>
      <c r="E250" s="441" t="s">
        <v>137</v>
      </c>
      <c r="F250" s="435">
        <v>1.2</v>
      </c>
      <c r="G250" s="436">
        <v>16.54</v>
      </c>
      <c r="H250" s="437">
        <f>+ROUND(F250*G250,2)</f>
        <v>19.850000000000001</v>
      </c>
    </row>
    <row r="251" spans="1:10" x14ac:dyDescent="0.2">
      <c r="A251" s="431"/>
      <c r="B251" s="439">
        <v>1</v>
      </c>
      <c r="C251" s="440" t="s">
        <v>503</v>
      </c>
      <c r="D251" s="438" t="s">
        <v>35</v>
      </c>
      <c r="E251" s="441" t="s">
        <v>137</v>
      </c>
      <c r="F251" s="435">
        <v>2</v>
      </c>
      <c r="G251" s="436">
        <v>13.12</v>
      </c>
      <c r="H251" s="437">
        <f>+ROUND(F251*G251,2)</f>
        <v>26.24</v>
      </c>
    </row>
    <row r="252" spans="1:10" x14ac:dyDescent="0.2">
      <c r="A252" s="431"/>
      <c r="B252" s="439"/>
      <c r="C252" s="440"/>
      <c r="D252" s="438" t="s">
        <v>493</v>
      </c>
      <c r="E252" s="441"/>
      <c r="F252" s="435"/>
      <c r="G252" s="436"/>
      <c r="H252" s="437">
        <f>+SUBTOTAL(9,H250:H251)</f>
        <v>46.09</v>
      </c>
    </row>
    <row r="253" spans="1:10" x14ac:dyDescent="0.2">
      <c r="A253" s="431"/>
      <c r="B253" s="439">
        <v>2</v>
      </c>
      <c r="C253" s="440" t="s">
        <v>560</v>
      </c>
      <c r="D253" s="438" t="s">
        <v>561</v>
      </c>
      <c r="E253" s="441" t="s">
        <v>520</v>
      </c>
      <c r="F253" s="435">
        <v>8.0000000000000002E-3</v>
      </c>
      <c r="G253" s="436">
        <v>70</v>
      </c>
      <c r="H253" s="437">
        <f>+ROUND(F253*G253,2)</f>
        <v>0.56000000000000005</v>
      </c>
    </row>
    <row r="254" spans="1:10" x14ac:dyDescent="0.2">
      <c r="A254" s="431"/>
      <c r="B254" s="439">
        <v>2</v>
      </c>
      <c r="C254" s="440" t="s">
        <v>564</v>
      </c>
      <c r="D254" s="438" t="s">
        <v>565</v>
      </c>
      <c r="E254" s="441" t="s">
        <v>55</v>
      </c>
      <c r="F254" s="435">
        <v>3.2</v>
      </c>
      <c r="G254" s="436">
        <v>0.53</v>
      </c>
      <c r="H254" s="437">
        <f>+ROUND(F254*G254,2)</f>
        <v>1.7</v>
      </c>
    </row>
    <row r="255" spans="1:10" x14ac:dyDescent="0.2">
      <c r="A255" s="431"/>
      <c r="B255" s="439">
        <v>2</v>
      </c>
      <c r="C255" s="440" t="s">
        <v>631</v>
      </c>
      <c r="D255" s="438" t="s">
        <v>632</v>
      </c>
      <c r="E255" s="441" t="s">
        <v>491</v>
      </c>
      <c r="F255" s="435">
        <v>1</v>
      </c>
      <c r="G255" s="436">
        <v>187.35</v>
      </c>
      <c r="H255" s="437">
        <f>+ROUND(F255*G255,2)</f>
        <v>187.35</v>
      </c>
    </row>
    <row r="256" spans="1:10" x14ac:dyDescent="0.2">
      <c r="A256" s="431"/>
      <c r="B256" s="439"/>
      <c r="C256" s="440"/>
      <c r="D256" s="438" t="s">
        <v>516</v>
      </c>
      <c r="E256" s="441"/>
      <c r="F256" s="435"/>
      <c r="G256" s="436"/>
      <c r="H256" s="437">
        <f>+SUBTOTAL(9,H253:H255)</f>
        <v>189.60999999999999</v>
      </c>
    </row>
    <row r="257" spans="1:10" x14ac:dyDescent="0.2">
      <c r="A257" s="431"/>
      <c r="B257" s="439"/>
      <c r="C257" s="440"/>
      <c r="D257" s="438" t="s">
        <v>494</v>
      </c>
      <c r="E257" s="441"/>
      <c r="F257" s="435"/>
      <c r="G257" s="436"/>
      <c r="H257" s="437">
        <f>+SUBTOTAL(9,H250:H255)</f>
        <v>235.7</v>
      </c>
      <c r="I257" s="463"/>
      <c r="J257" s="442"/>
    </row>
    <row r="258" spans="1:10" x14ac:dyDescent="0.2">
      <c r="A258" s="431"/>
      <c r="B258" s="439"/>
      <c r="C258" s="440"/>
      <c r="D258" s="438" t="s">
        <v>495</v>
      </c>
      <c r="E258" s="441"/>
      <c r="F258" s="436">
        <f>$J$1</f>
        <v>26.24</v>
      </c>
      <c r="G258" s="436"/>
      <c r="H258" s="437">
        <f>+ROUND(H257*F258/100,2)</f>
        <v>61.85</v>
      </c>
    </row>
    <row r="259" spans="1:10" ht="13.5" thickBot="1" x14ac:dyDescent="0.25">
      <c r="A259" s="443"/>
      <c r="B259" s="444"/>
      <c r="C259" s="445"/>
      <c r="D259" s="446" t="s">
        <v>496</v>
      </c>
      <c r="E259" s="447"/>
      <c r="F259" s="448"/>
      <c r="G259" s="449"/>
      <c r="H259" s="450">
        <f>+H257+H258</f>
        <v>297.55</v>
      </c>
    </row>
    <row r="260" spans="1:10" x14ac:dyDescent="0.2">
      <c r="A260" s="416"/>
      <c r="B260" s="417"/>
      <c r="C260" s="416"/>
      <c r="D260" s="418"/>
      <c r="E260" s="417"/>
      <c r="F260" s="419"/>
      <c r="G260" s="420"/>
      <c r="H260" s="421"/>
    </row>
    <row r="261" spans="1:10" ht="13.5" thickBot="1" x14ac:dyDescent="0.25">
      <c r="A261" s="416"/>
      <c r="B261" s="417"/>
      <c r="C261" s="416"/>
      <c r="D261" s="418"/>
      <c r="E261" s="417"/>
      <c r="F261" s="419"/>
      <c r="G261" s="420"/>
      <c r="H261" s="421"/>
    </row>
    <row r="262" spans="1:10" x14ac:dyDescent="0.2">
      <c r="A262" s="423" t="s">
        <v>633</v>
      </c>
      <c r="B262" s="424"/>
      <c r="C262" s="425"/>
      <c r="D262" s="426" t="s">
        <v>634</v>
      </c>
      <c r="E262" s="427" t="s">
        <v>34</v>
      </c>
      <c r="F262" s="428"/>
      <c r="G262" s="429"/>
      <c r="H262" s="430"/>
    </row>
    <row r="263" spans="1:10" x14ac:dyDescent="0.2">
      <c r="A263" s="431"/>
      <c r="B263" s="439">
        <v>1</v>
      </c>
      <c r="C263" s="440" t="s">
        <v>630</v>
      </c>
      <c r="D263" s="438" t="s">
        <v>66</v>
      </c>
      <c r="E263" s="441" t="s">
        <v>137</v>
      </c>
      <c r="F263" s="435">
        <v>0.5</v>
      </c>
      <c r="G263" s="436">
        <v>16.54</v>
      </c>
      <c r="H263" s="437">
        <f>+ROUND(F263*G263,2)</f>
        <v>8.27</v>
      </c>
    </row>
    <row r="264" spans="1:10" x14ac:dyDescent="0.2">
      <c r="A264" s="431"/>
      <c r="B264" s="439">
        <v>1</v>
      </c>
      <c r="C264" s="440" t="s">
        <v>503</v>
      </c>
      <c r="D264" s="438" t="s">
        <v>35</v>
      </c>
      <c r="E264" s="441" t="s">
        <v>137</v>
      </c>
      <c r="F264" s="435">
        <v>0.25</v>
      </c>
      <c r="G264" s="436">
        <v>13.12</v>
      </c>
      <c r="H264" s="437">
        <f>+ROUND(F264*G264,2)</f>
        <v>3.28</v>
      </c>
    </row>
    <row r="265" spans="1:10" x14ac:dyDescent="0.2">
      <c r="A265" s="431"/>
      <c r="B265" s="439"/>
      <c r="C265" s="440"/>
      <c r="D265" s="438" t="s">
        <v>493</v>
      </c>
      <c r="E265" s="441"/>
      <c r="F265" s="435"/>
      <c r="G265" s="436"/>
      <c r="H265" s="437">
        <f>+SUBTOTAL(9,H263:H264)</f>
        <v>11.549999999999999</v>
      </c>
    </row>
    <row r="266" spans="1:10" x14ac:dyDescent="0.2">
      <c r="A266" s="431"/>
      <c r="B266" s="439">
        <v>2</v>
      </c>
      <c r="C266" s="440" t="s">
        <v>635</v>
      </c>
      <c r="D266" s="438" t="s">
        <v>636</v>
      </c>
      <c r="E266" s="441" t="s">
        <v>34</v>
      </c>
      <c r="F266" s="435">
        <v>1</v>
      </c>
      <c r="G266" s="436">
        <v>59.1</v>
      </c>
      <c r="H266" s="437">
        <f>+ROUND(F266*G266,2)</f>
        <v>59.1</v>
      </c>
    </row>
    <row r="267" spans="1:10" x14ac:dyDescent="0.2">
      <c r="A267" s="431"/>
      <c r="B267" s="439"/>
      <c r="C267" s="440"/>
      <c r="D267" s="438" t="s">
        <v>516</v>
      </c>
      <c r="E267" s="441"/>
      <c r="F267" s="435"/>
      <c r="G267" s="436"/>
      <c r="H267" s="437">
        <f>+SUBTOTAL(9,H266:H266)</f>
        <v>59.1</v>
      </c>
    </row>
    <row r="268" spans="1:10" x14ac:dyDescent="0.2">
      <c r="A268" s="431"/>
      <c r="B268" s="439" t="s">
        <v>492</v>
      </c>
      <c r="C268" s="440" t="s">
        <v>637</v>
      </c>
      <c r="D268" s="438" t="s">
        <v>638</v>
      </c>
      <c r="E268" s="441" t="s">
        <v>520</v>
      </c>
      <c r="F268" s="435">
        <v>3.7000000000000002E-3</v>
      </c>
      <c r="G268" s="436">
        <f>H282</f>
        <v>471.56</v>
      </c>
      <c r="H268" s="437">
        <f>+ROUND(F268*G268,2)</f>
        <v>1.74</v>
      </c>
    </row>
    <row r="269" spans="1:10" x14ac:dyDescent="0.2">
      <c r="A269" s="431"/>
      <c r="B269" s="439"/>
      <c r="C269" s="440"/>
      <c r="D269" s="438" t="s">
        <v>506</v>
      </c>
      <c r="E269" s="441"/>
      <c r="F269" s="435"/>
      <c r="G269" s="436"/>
      <c r="H269" s="437">
        <f>+SUBTOTAL(9,H268:H268)</f>
        <v>1.74</v>
      </c>
    </row>
    <row r="270" spans="1:10" x14ac:dyDescent="0.2">
      <c r="A270" s="431"/>
      <c r="B270" s="439"/>
      <c r="C270" s="440"/>
      <c r="D270" s="438" t="s">
        <v>494</v>
      </c>
      <c r="E270" s="441"/>
      <c r="F270" s="435"/>
      <c r="G270" s="436"/>
      <c r="H270" s="437">
        <f>+SUBTOTAL(9,H262:H268)</f>
        <v>72.39</v>
      </c>
      <c r="I270" s="463"/>
      <c r="J270" s="442"/>
    </row>
    <row r="271" spans="1:10" x14ac:dyDescent="0.2">
      <c r="A271" s="431"/>
      <c r="B271" s="439"/>
      <c r="C271" s="440"/>
      <c r="D271" s="438" t="s">
        <v>495</v>
      </c>
      <c r="E271" s="441"/>
      <c r="F271" s="436">
        <f>$J$1</f>
        <v>26.24</v>
      </c>
      <c r="G271" s="436"/>
      <c r="H271" s="437">
        <f>+ROUND(H270*F271/100,2)</f>
        <v>19</v>
      </c>
    </row>
    <row r="272" spans="1:10" ht="13.5" thickBot="1" x14ac:dyDescent="0.25">
      <c r="A272" s="443"/>
      <c r="B272" s="444"/>
      <c r="C272" s="445"/>
      <c r="D272" s="446" t="s">
        <v>496</v>
      </c>
      <c r="E272" s="447"/>
      <c r="F272" s="448"/>
      <c r="G272" s="449"/>
      <c r="H272" s="450">
        <f>+H270+H271</f>
        <v>91.39</v>
      </c>
    </row>
    <row r="273" spans="1:8" x14ac:dyDescent="0.2">
      <c r="A273" s="478"/>
      <c r="B273" s="479"/>
      <c r="C273" s="480"/>
      <c r="D273" s="481"/>
      <c r="E273" s="482"/>
      <c r="F273" s="483"/>
      <c r="G273" s="484"/>
      <c r="H273" s="484"/>
    </row>
    <row r="274" spans="1:8" ht="13.5" thickBot="1" x14ac:dyDescent="0.25">
      <c r="A274" s="478"/>
      <c r="B274" s="479"/>
      <c r="C274" s="480"/>
      <c r="D274" s="481"/>
      <c r="E274" s="482"/>
      <c r="F274" s="483"/>
      <c r="G274" s="484"/>
      <c r="H274" s="484"/>
    </row>
    <row r="275" spans="1:8" ht="25.5" x14ac:dyDescent="0.2">
      <c r="A275" s="423" t="s">
        <v>637</v>
      </c>
      <c r="B275" s="424"/>
      <c r="C275" s="425"/>
      <c r="D275" s="426" t="s">
        <v>638</v>
      </c>
      <c r="E275" s="427" t="s">
        <v>520</v>
      </c>
      <c r="F275" s="428"/>
      <c r="G275" s="429"/>
      <c r="H275" s="430"/>
    </row>
    <row r="276" spans="1:8" x14ac:dyDescent="0.2">
      <c r="A276" s="431"/>
      <c r="B276" s="439">
        <v>1</v>
      </c>
      <c r="C276" s="440" t="s">
        <v>503</v>
      </c>
      <c r="D276" s="438" t="s">
        <v>35</v>
      </c>
      <c r="E276" s="441" t="s">
        <v>137</v>
      </c>
      <c r="F276" s="435">
        <v>10</v>
      </c>
      <c r="G276" s="436">
        <v>13.12</v>
      </c>
      <c r="H276" s="437">
        <f>+ROUND(F276*G276,2)</f>
        <v>131.19999999999999</v>
      </c>
    </row>
    <row r="277" spans="1:8" x14ac:dyDescent="0.2">
      <c r="A277" s="431"/>
      <c r="B277" s="439"/>
      <c r="C277" s="440"/>
      <c r="D277" s="438" t="s">
        <v>493</v>
      </c>
      <c r="E277" s="441"/>
      <c r="F277" s="435"/>
      <c r="G277" s="436"/>
      <c r="H277" s="437">
        <f>+SUBTOTAL(9,H276:H276)</f>
        <v>131.19999999999999</v>
      </c>
    </row>
    <row r="278" spans="1:8" x14ac:dyDescent="0.2">
      <c r="A278" s="431"/>
      <c r="B278" s="439">
        <v>2</v>
      </c>
      <c r="C278" s="440" t="s">
        <v>639</v>
      </c>
      <c r="D278" s="438" t="s">
        <v>640</v>
      </c>
      <c r="E278" s="441" t="s">
        <v>520</v>
      </c>
      <c r="F278" s="435">
        <v>1.216</v>
      </c>
      <c r="G278" s="436">
        <v>22.03</v>
      </c>
      <c r="H278" s="437">
        <f>+ROUND(F278*G278,2)</f>
        <v>26.79</v>
      </c>
    </row>
    <row r="279" spans="1:8" x14ac:dyDescent="0.2">
      <c r="A279" s="431"/>
      <c r="B279" s="439">
        <v>2</v>
      </c>
      <c r="C279" s="440" t="s">
        <v>562</v>
      </c>
      <c r="D279" s="438" t="s">
        <v>563</v>
      </c>
      <c r="E279" s="441" t="s">
        <v>55</v>
      </c>
      <c r="F279" s="435">
        <v>182</v>
      </c>
      <c r="G279" s="436">
        <v>0.66</v>
      </c>
      <c r="H279" s="437">
        <f>+ROUND(F279*G279,2)</f>
        <v>120.12</v>
      </c>
    </row>
    <row r="280" spans="1:8" x14ac:dyDescent="0.2">
      <c r="A280" s="431"/>
      <c r="B280" s="439">
        <v>2</v>
      </c>
      <c r="C280" s="440" t="s">
        <v>564</v>
      </c>
      <c r="D280" s="438" t="s">
        <v>565</v>
      </c>
      <c r="E280" s="441" t="s">
        <v>55</v>
      </c>
      <c r="F280" s="435">
        <v>365</v>
      </c>
      <c r="G280" s="436">
        <v>0.53</v>
      </c>
      <c r="H280" s="437">
        <f>+ROUND(F280*G280,2)</f>
        <v>193.45</v>
      </c>
    </row>
    <row r="281" spans="1:8" x14ac:dyDescent="0.2">
      <c r="A281" s="431"/>
      <c r="B281" s="439"/>
      <c r="C281" s="440"/>
      <c r="D281" s="438" t="s">
        <v>516</v>
      </c>
      <c r="E281" s="441"/>
      <c r="F281" s="435"/>
      <c r="G281" s="436"/>
      <c r="H281" s="437">
        <f>+SUBTOTAL(9,H278:H280)</f>
        <v>340.36</v>
      </c>
    </row>
    <row r="282" spans="1:8" x14ac:dyDescent="0.2">
      <c r="A282" s="431"/>
      <c r="B282" s="439"/>
      <c r="C282" s="440"/>
      <c r="D282" s="438" t="s">
        <v>494</v>
      </c>
      <c r="E282" s="441"/>
      <c r="F282" s="435"/>
      <c r="G282" s="436"/>
      <c r="H282" s="437">
        <f>+SUBTOTAL(9,H276:H280)</f>
        <v>471.56</v>
      </c>
    </row>
    <row r="283" spans="1:8" x14ac:dyDescent="0.2">
      <c r="A283" s="478"/>
      <c r="B283" s="479"/>
      <c r="C283" s="480"/>
      <c r="D283" s="481"/>
      <c r="E283" s="482"/>
      <c r="F283" s="483"/>
      <c r="G283" s="484"/>
      <c r="H283" s="484"/>
    </row>
    <row r="284" spans="1:8" ht="13.5" thickBot="1" x14ac:dyDescent="0.25">
      <c r="A284" s="478"/>
      <c r="B284" s="479"/>
      <c r="C284" s="480"/>
      <c r="D284" s="481"/>
      <c r="E284" s="482"/>
      <c r="F284" s="483"/>
      <c r="G284" s="484"/>
      <c r="H284" s="484"/>
    </row>
    <row r="285" spans="1:8" ht="25.5" x14ac:dyDescent="0.2">
      <c r="A285" s="475">
        <v>85005</v>
      </c>
      <c r="B285" s="452"/>
      <c r="C285" s="453"/>
      <c r="D285" s="426" t="s">
        <v>641</v>
      </c>
      <c r="E285" s="427" t="s">
        <v>491</v>
      </c>
      <c r="F285" s="454"/>
      <c r="G285" s="455"/>
      <c r="H285" s="456"/>
    </row>
    <row r="286" spans="1:8" ht="22.5" x14ac:dyDescent="0.2">
      <c r="A286" s="457"/>
      <c r="B286" s="432">
        <v>2</v>
      </c>
      <c r="C286" s="461" t="s">
        <v>642</v>
      </c>
      <c r="D286" s="434" t="s">
        <v>643</v>
      </c>
      <c r="E286" s="432" t="s">
        <v>75</v>
      </c>
      <c r="F286" s="458">
        <v>4</v>
      </c>
      <c r="G286" s="459">
        <v>2.5939999999999999</v>
      </c>
      <c r="H286" s="460">
        <f>+ROUND(F286*G286,2)</f>
        <v>10.38</v>
      </c>
    </row>
    <row r="287" spans="1:8" x14ac:dyDescent="0.2">
      <c r="A287" s="457"/>
      <c r="B287" s="432">
        <v>2</v>
      </c>
      <c r="C287" s="461" t="s">
        <v>644</v>
      </c>
      <c r="D287" s="434" t="s">
        <v>645</v>
      </c>
      <c r="E287" s="432" t="s">
        <v>491</v>
      </c>
      <c r="F287" s="458">
        <v>1</v>
      </c>
      <c r="G287" s="459">
        <v>267.55399999999997</v>
      </c>
      <c r="H287" s="460">
        <f>+ROUND(F287*G287,2)</f>
        <v>267.55</v>
      </c>
    </row>
    <row r="288" spans="1:8" x14ac:dyDescent="0.2">
      <c r="A288" s="457"/>
      <c r="B288" s="432"/>
      <c r="C288" s="461"/>
      <c r="D288" s="434" t="s">
        <v>516</v>
      </c>
      <c r="E288" s="432"/>
      <c r="F288" s="458"/>
      <c r="G288" s="462"/>
      <c r="H288" s="460">
        <f>+SUBTOTAL(9,H286:H287)</f>
        <v>277.93</v>
      </c>
    </row>
    <row r="289" spans="1:10" x14ac:dyDescent="0.2">
      <c r="A289" s="457"/>
      <c r="B289" s="432" t="s">
        <v>492</v>
      </c>
      <c r="C289" s="433">
        <v>88316</v>
      </c>
      <c r="D289" s="434" t="s">
        <v>35</v>
      </c>
      <c r="E289" s="432" t="s">
        <v>137</v>
      </c>
      <c r="F289" s="458">
        <v>0.4</v>
      </c>
      <c r="G289" s="459">
        <v>13.12</v>
      </c>
      <c r="H289" s="460">
        <f>+ROUND(F289*G289,2)</f>
        <v>5.25</v>
      </c>
    </row>
    <row r="290" spans="1:10" x14ac:dyDescent="0.2">
      <c r="A290" s="457"/>
      <c r="B290" s="432" t="s">
        <v>492</v>
      </c>
      <c r="C290" s="433">
        <v>88325</v>
      </c>
      <c r="D290" s="434" t="s">
        <v>646</v>
      </c>
      <c r="E290" s="432" t="s">
        <v>137</v>
      </c>
      <c r="F290" s="458">
        <v>2</v>
      </c>
      <c r="G290" s="459">
        <v>14.86</v>
      </c>
      <c r="H290" s="460">
        <f>+ROUND(F290*G290,2)</f>
        <v>29.72</v>
      </c>
    </row>
    <row r="291" spans="1:10" x14ac:dyDescent="0.2">
      <c r="A291" s="457"/>
      <c r="B291" s="432"/>
      <c r="C291" s="461"/>
      <c r="D291" s="434" t="s">
        <v>506</v>
      </c>
      <c r="E291" s="432"/>
      <c r="F291" s="458"/>
      <c r="G291" s="462"/>
      <c r="H291" s="460">
        <f>+SUBTOTAL(9,H289:H290)</f>
        <v>34.97</v>
      </c>
    </row>
    <row r="292" spans="1:10" x14ac:dyDescent="0.2">
      <c r="A292" s="457"/>
      <c r="B292" s="432"/>
      <c r="C292" s="461"/>
      <c r="D292" s="434" t="s">
        <v>494</v>
      </c>
      <c r="E292" s="432"/>
      <c r="F292" s="458"/>
      <c r="G292" s="462"/>
      <c r="H292" s="460">
        <f>+SUBTOTAL(9,H285:H290)</f>
        <v>312.89999999999998</v>
      </c>
      <c r="I292" s="463"/>
      <c r="J292" s="442"/>
    </row>
    <row r="293" spans="1:10" x14ac:dyDescent="0.2">
      <c r="A293" s="457"/>
      <c r="B293" s="432"/>
      <c r="C293" s="461"/>
      <c r="D293" s="434" t="s">
        <v>495</v>
      </c>
      <c r="E293" s="432"/>
      <c r="F293" s="459">
        <f>$J$1</f>
        <v>26.24</v>
      </c>
      <c r="G293" s="462"/>
      <c r="H293" s="460">
        <f>+ROUND(H292*F293/100,2)</f>
        <v>82.1</v>
      </c>
    </row>
    <row r="294" spans="1:10" ht="13.5" thickBot="1" x14ac:dyDescent="0.25">
      <c r="A294" s="464"/>
      <c r="B294" s="465"/>
      <c r="C294" s="466"/>
      <c r="D294" s="467" t="s">
        <v>496</v>
      </c>
      <c r="E294" s="465"/>
      <c r="F294" s="468"/>
      <c r="G294" s="469"/>
      <c r="H294" s="470">
        <f>+H292+H293</f>
        <v>395</v>
      </c>
    </row>
    <row r="295" spans="1:10" ht="13.5" thickBot="1" x14ac:dyDescent="0.25"/>
    <row r="296" spans="1:10" ht="25.5" x14ac:dyDescent="0.2">
      <c r="A296" s="475">
        <v>88486</v>
      </c>
      <c r="B296" s="452"/>
      <c r="C296" s="453"/>
      <c r="D296" s="426" t="s">
        <v>647</v>
      </c>
      <c r="E296" s="427" t="s">
        <v>491</v>
      </c>
      <c r="F296" s="454"/>
      <c r="G296" s="455"/>
      <c r="H296" s="456"/>
    </row>
    <row r="297" spans="1:10" x14ac:dyDescent="0.2">
      <c r="A297" s="457"/>
      <c r="B297" s="432">
        <v>2</v>
      </c>
      <c r="C297" s="461" t="s">
        <v>648</v>
      </c>
      <c r="D297" s="434" t="s">
        <v>649</v>
      </c>
      <c r="E297" s="432" t="s">
        <v>650</v>
      </c>
      <c r="F297" s="458">
        <v>0.33</v>
      </c>
      <c r="G297" s="459">
        <v>13.99</v>
      </c>
      <c r="H297" s="460">
        <f>+ROUND(F297*G297,2)</f>
        <v>4.62</v>
      </c>
    </row>
    <row r="298" spans="1:10" x14ac:dyDescent="0.2">
      <c r="A298" s="457"/>
      <c r="B298" s="432"/>
      <c r="C298" s="461"/>
      <c r="D298" s="434" t="s">
        <v>516</v>
      </c>
      <c r="E298" s="432"/>
      <c r="F298" s="458"/>
      <c r="G298" s="462"/>
      <c r="H298" s="460">
        <f>+SUBTOTAL(9,H297:H297)</f>
        <v>4.62</v>
      </c>
    </row>
    <row r="299" spans="1:10" x14ac:dyDescent="0.2">
      <c r="A299" s="457"/>
      <c r="B299" s="432" t="s">
        <v>492</v>
      </c>
      <c r="C299" s="433">
        <v>88316</v>
      </c>
      <c r="D299" s="434" t="s">
        <v>35</v>
      </c>
      <c r="E299" s="432" t="s">
        <v>137</v>
      </c>
      <c r="F299" s="458">
        <v>6.2E-2</v>
      </c>
      <c r="G299" s="459">
        <v>13.12</v>
      </c>
      <c r="H299" s="460">
        <f>+ROUND(F299*G299,2)</f>
        <v>0.81</v>
      </c>
    </row>
    <row r="300" spans="1:10" x14ac:dyDescent="0.2">
      <c r="A300" s="457"/>
      <c r="B300" s="432" t="s">
        <v>492</v>
      </c>
      <c r="C300" s="433">
        <v>88310</v>
      </c>
      <c r="D300" s="434" t="s">
        <v>651</v>
      </c>
      <c r="E300" s="432" t="s">
        <v>137</v>
      </c>
      <c r="F300" s="458">
        <v>0.17</v>
      </c>
      <c r="G300" s="459">
        <v>16.48</v>
      </c>
      <c r="H300" s="460">
        <f>+ROUND(F300*G300,2)</f>
        <v>2.8</v>
      </c>
    </row>
    <row r="301" spans="1:10" x14ac:dyDescent="0.2">
      <c r="A301" s="457"/>
      <c r="B301" s="432"/>
      <c r="C301" s="461"/>
      <c r="D301" s="434" t="s">
        <v>506</v>
      </c>
      <c r="E301" s="432"/>
      <c r="F301" s="458"/>
      <c r="G301" s="462"/>
      <c r="H301" s="460">
        <f>+SUBTOTAL(9,H299:H300)</f>
        <v>3.61</v>
      </c>
    </row>
    <row r="302" spans="1:10" x14ac:dyDescent="0.2">
      <c r="A302" s="457"/>
      <c r="B302" s="432"/>
      <c r="C302" s="461"/>
      <c r="D302" s="434" t="s">
        <v>494</v>
      </c>
      <c r="E302" s="432"/>
      <c r="F302" s="458"/>
      <c r="G302" s="462"/>
      <c r="H302" s="460">
        <f>+SUBTOTAL(9,H296:H300)</f>
        <v>8.23</v>
      </c>
      <c r="I302" s="463"/>
      <c r="J302" s="442"/>
    </row>
    <row r="303" spans="1:10" x14ac:dyDescent="0.2">
      <c r="A303" s="457"/>
      <c r="B303" s="432"/>
      <c r="C303" s="461"/>
      <c r="D303" s="434" t="s">
        <v>495</v>
      </c>
      <c r="E303" s="432"/>
      <c r="F303" s="459">
        <f>$J$1</f>
        <v>26.24</v>
      </c>
      <c r="G303" s="462"/>
      <c r="H303" s="460">
        <f>+ROUND(H302*F303/100,2)</f>
        <v>2.16</v>
      </c>
    </row>
    <row r="304" spans="1:10" ht="13.5" thickBot="1" x14ac:dyDescent="0.25">
      <c r="A304" s="464"/>
      <c r="B304" s="465"/>
      <c r="C304" s="466"/>
      <c r="D304" s="467" t="s">
        <v>496</v>
      </c>
      <c r="E304" s="465"/>
      <c r="F304" s="468"/>
      <c r="G304" s="469"/>
      <c r="H304" s="470">
        <f>+H302+H303</f>
        <v>10.39</v>
      </c>
    </row>
    <row r="305" spans="1:10" ht="13.5" thickBot="1" x14ac:dyDescent="0.25"/>
    <row r="306" spans="1:10" x14ac:dyDescent="0.2">
      <c r="A306" s="423" t="s">
        <v>652</v>
      </c>
      <c r="B306" s="424"/>
      <c r="C306" s="425"/>
      <c r="D306" s="426" t="s">
        <v>653</v>
      </c>
      <c r="E306" s="427" t="s">
        <v>75</v>
      </c>
      <c r="F306" s="428"/>
      <c r="G306" s="429"/>
      <c r="H306" s="430"/>
    </row>
    <row r="307" spans="1:10" x14ac:dyDescent="0.2">
      <c r="A307" s="431"/>
      <c r="B307" s="439">
        <v>2</v>
      </c>
      <c r="C307" s="440" t="s">
        <v>654</v>
      </c>
      <c r="D307" s="438" t="s">
        <v>655</v>
      </c>
      <c r="E307" s="441" t="s">
        <v>75</v>
      </c>
      <c r="F307" s="435">
        <v>1</v>
      </c>
      <c r="G307" s="436">
        <v>499</v>
      </c>
      <c r="H307" s="437">
        <f>+ROUND(F307*G307,2)</f>
        <v>499</v>
      </c>
    </row>
    <row r="308" spans="1:10" x14ac:dyDescent="0.2">
      <c r="A308" s="431"/>
      <c r="B308" s="439"/>
      <c r="C308" s="440"/>
      <c r="D308" s="438" t="s">
        <v>516</v>
      </c>
      <c r="E308" s="441"/>
      <c r="F308" s="435"/>
      <c r="G308" s="436"/>
      <c r="H308" s="437">
        <f>+SUBTOTAL(9,H307:H307)</f>
        <v>499</v>
      </c>
    </row>
    <row r="309" spans="1:10" x14ac:dyDescent="0.2">
      <c r="A309" s="431"/>
      <c r="B309" s="439"/>
      <c r="C309" s="440"/>
      <c r="D309" s="438" t="s">
        <v>494</v>
      </c>
      <c r="E309" s="441"/>
      <c r="F309" s="435"/>
      <c r="G309" s="436"/>
      <c r="H309" s="437">
        <f>+SUBTOTAL(9,H307:H307)</f>
        <v>499</v>
      </c>
      <c r="I309" s="477"/>
      <c r="J309" s="442"/>
    </row>
    <row r="310" spans="1:10" x14ac:dyDescent="0.2">
      <c r="A310" s="431"/>
      <c r="B310" s="439"/>
      <c r="C310" s="440"/>
      <c r="D310" s="438" t="s">
        <v>495</v>
      </c>
      <c r="E310" s="441"/>
      <c r="F310" s="436">
        <f>$J$1</f>
        <v>26.24</v>
      </c>
      <c r="G310" s="436"/>
      <c r="H310" s="437">
        <f>+ROUND(H309*F310/100,2)</f>
        <v>130.94</v>
      </c>
    </row>
    <row r="311" spans="1:10" ht="13.5" thickBot="1" x14ac:dyDescent="0.25">
      <c r="A311" s="443"/>
      <c r="B311" s="444"/>
      <c r="C311" s="445"/>
      <c r="D311" s="446" t="s">
        <v>496</v>
      </c>
      <c r="E311" s="447"/>
      <c r="F311" s="448"/>
      <c r="G311" s="449"/>
      <c r="H311" s="450">
        <f>+H309+H310</f>
        <v>629.94000000000005</v>
      </c>
    </row>
    <row r="312" spans="1:10" ht="13.5" thickBot="1" x14ac:dyDescent="0.25"/>
    <row r="313" spans="1:10" x14ac:dyDescent="0.2">
      <c r="A313" s="451" t="s">
        <v>455</v>
      </c>
      <c r="B313" s="452"/>
      <c r="C313" s="453"/>
      <c r="D313" s="426" t="s">
        <v>656</v>
      </c>
      <c r="E313" s="427" t="s">
        <v>75</v>
      </c>
      <c r="F313" s="454"/>
      <c r="G313" s="455"/>
      <c r="H313" s="456"/>
    </row>
    <row r="314" spans="1:10" x14ac:dyDescent="0.2">
      <c r="A314" s="457"/>
      <c r="B314" s="432">
        <v>2</v>
      </c>
      <c r="C314" s="461" t="s">
        <v>657</v>
      </c>
      <c r="D314" s="434" t="s">
        <v>658</v>
      </c>
      <c r="E314" s="432" t="s">
        <v>55</v>
      </c>
      <c r="F314" s="458">
        <v>0.15</v>
      </c>
      <c r="G314" s="436">
        <v>6.69</v>
      </c>
      <c r="H314" s="460">
        <f>+ROUND(F314*G314,2)</f>
        <v>1</v>
      </c>
    </row>
    <row r="315" spans="1:10" x14ac:dyDescent="0.2">
      <c r="A315" s="457"/>
      <c r="B315" s="432">
        <v>2</v>
      </c>
      <c r="C315" s="461" t="s">
        <v>659</v>
      </c>
      <c r="D315" s="434" t="s">
        <v>660</v>
      </c>
      <c r="E315" s="432" t="s">
        <v>650</v>
      </c>
      <c r="F315" s="458">
        <v>0.25</v>
      </c>
      <c r="G315" s="436">
        <v>11.23</v>
      </c>
      <c r="H315" s="460">
        <f>+ROUND(F315*G315,2)</f>
        <v>2.81</v>
      </c>
    </row>
    <row r="316" spans="1:10" x14ac:dyDescent="0.2">
      <c r="A316" s="457"/>
      <c r="B316" s="432"/>
      <c r="C316" s="461"/>
      <c r="D316" s="434" t="s">
        <v>516</v>
      </c>
      <c r="E316" s="432"/>
      <c r="F316" s="458"/>
      <c r="G316" s="462"/>
      <c r="H316" s="460">
        <f>+SUBTOTAL(9,H314:H315)</f>
        <v>3.81</v>
      </c>
    </row>
    <row r="317" spans="1:10" x14ac:dyDescent="0.2">
      <c r="A317" s="457"/>
      <c r="B317" s="432" t="s">
        <v>492</v>
      </c>
      <c r="C317" s="433">
        <v>88316</v>
      </c>
      <c r="D317" s="434" t="s">
        <v>35</v>
      </c>
      <c r="E317" s="432" t="s">
        <v>137</v>
      </c>
      <c r="F317" s="458">
        <v>1.3</v>
      </c>
      <c r="G317" s="459">
        <v>13.12</v>
      </c>
      <c r="H317" s="460">
        <f>+ROUND(F317*G317,2)</f>
        <v>17.059999999999999</v>
      </c>
    </row>
    <row r="318" spans="1:10" x14ac:dyDescent="0.2">
      <c r="A318" s="457"/>
      <c r="B318" s="432"/>
      <c r="C318" s="461"/>
      <c r="D318" s="434" t="s">
        <v>506</v>
      </c>
      <c r="E318" s="432"/>
      <c r="F318" s="458"/>
      <c r="G318" s="462"/>
      <c r="H318" s="460">
        <f>+SUBTOTAL(9,H317:H317)</f>
        <v>17.059999999999999</v>
      </c>
    </row>
    <row r="319" spans="1:10" x14ac:dyDescent="0.2">
      <c r="A319" s="457"/>
      <c r="B319" s="432"/>
      <c r="C319" s="461"/>
      <c r="D319" s="434" t="s">
        <v>494</v>
      </c>
      <c r="E319" s="432"/>
      <c r="F319" s="458"/>
      <c r="G319" s="462"/>
      <c r="H319" s="460">
        <f>+SUBTOTAL(9,H313:H317)</f>
        <v>20.869999999999997</v>
      </c>
    </row>
    <row r="320" spans="1:10" x14ac:dyDescent="0.2">
      <c r="A320" s="457"/>
      <c r="B320" s="432"/>
      <c r="C320" s="461"/>
      <c r="D320" s="434" t="s">
        <v>495</v>
      </c>
      <c r="E320" s="432"/>
      <c r="F320" s="459">
        <f>$J$1</f>
        <v>26.24</v>
      </c>
      <c r="G320" s="462"/>
      <c r="H320" s="460">
        <f>+ROUND(H319*F320/100,2)</f>
        <v>5.48</v>
      </c>
    </row>
    <row r="321" spans="1:8" ht="13.5" thickBot="1" x14ac:dyDescent="0.25">
      <c r="A321" s="464"/>
      <c r="B321" s="465"/>
      <c r="C321" s="466"/>
      <c r="D321" s="467" t="s">
        <v>496</v>
      </c>
      <c r="E321" s="465"/>
      <c r="F321" s="468"/>
      <c r="G321" s="469"/>
      <c r="H321" s="470">
        <f>+H319+H320</f>
        <v>26.349999999999998</v>
      </c>
    </row>
    <row r="322" spans="1:8" ht="13.5" thickBot="1" x14ac:dyDescent="0.25"/>
    <row r="323" spans="1:8" x14ac:dyDescent="0.2">
      <c r="A323" s="475">
        <v>9537</v>
      </c>
      <c r="B323" s="452"/>
      <c r="C323" s="453"/>
      <c r="D323" s="426" t="s">
        <v>661</v>
      </c>
      <c r="E323" s="427" t="s">
        <v>491</v>
      </c>
      <c r="F323" s="454"/>
      <c r="G323" s="455"/>
      <c r="H323" s="456"/>
    </row>
    <row r="324" spans="1:8" x14ac:dyDescent="0.2">
      <c r="A324" s="457"/>
      <c r="B324" s="432">
        <v>2</v>
      </c>
      <c r="C324" s="461" t="s">
        <v>662</v>
      </c>
      <c r="D324" s="434" t="s">
        <v>663</v>
      </c>
      <c r="E324" s="432" t="s">
        <v>650</v>
      </c>
      <c r="F324" s="458">
        <v>6.5000000000000002E-2</v>
      </c>
      <c r="G324" s="459">
        <v>3.12</v>
      </c>
      <c r="H324" s="460">
        <f>+ROUND(F324*G324,2)</f>
        <v>0.2</v>
      </c>
    </row>
    <row r="325" spans="1:8" x14ac:dyDescent="0.2">
      <c r="A325" s="457"/>
      <c r="B325" s="432"/>
      <c r="C325" s="461"/>
      <c r="D325" s="434" t="s">
        <v>516</v>
      </c>
      <c r="E325" s="432"/>
      <c r="F325" s="458"/>
      <c r="G325" s="462"/>
      <c r="H325" s="460">
        <f>+SUBTOTAL(9,H324:H324)</f>
        <v>0.2</v>
      </c>
    </row>
    <row r="326" spans="1:8" x14ac:dyDescent="0.2">
      <c r="A326" s="457"/>
      <c r="B326" s="432" t="s">
        <v>492</v>
      </c>
      <c r="C326" s="433">
        <v>88316</v>
      </c>
      <c r="D326" s="434" t="s">
        <v>35</v>
      </c>
      <c r="E326" s="432" t="s">
        <v>137</v>
      </c>
      <c r="F326" s="458">
        <v>0.1361</v>
      </c>
      <c r="G326" s="459">
        <v>13.12</v>
      </c>
      <c r="H326" s="460">
        <f>+ROUND(F326*G326,2)</f>
        <v>1.79</v>
      </c>
    </row>
    <row r="327" spans="1:8" x14ac:dyDescent="0.2">
      <c r="A327" s="457"/>
      <c r="B327" s="432"/>
      <c r="C327" s="461"/>
      <c r="D327" s="434" t="s">
        <v>506</v>
      </c>
      <c r="E327" s="432"/>
      <c r="F327" s="458"/>
      <c r="G327" s="462"/>
      <c r="H327" s="460">
        <f>+SUBTOTAL(9,H326:H326)</f>
        <v>1.79</v>
      </c>
    </row>
    <row r="328" spans="1:8" x14ac:dyDescent="0.2">
      <c r="A328" s="457"/>
      <c r="B328" s="432"/>
      <c r="C328" s="461"/>
      <c r="D328" s="434" t="s">
        <v>494</v>
      </c>
      <c r="E328" s="432"/>
      <c r="F328" s="458"/>
      <c r="G328" s="462"/>
      <c r="H328" s="460">
        <f>+SUBTOTAL(9,H323:H326)</f>
        <v>1.99</v>
      </c>
    </row>
    <row r="329" spans="1:8" x14ac:dyDescent="0.2">
      <c r="A329" s="457"/>
      <c r="B329" s="432"/>
      <c r="C329" s="461"/>
      <c r="D329" s="434" t="s">
        <v>495</v>
      </c>
      <c r="E329" s="432"/>
      <c r="F329" s="459">
        <f>$J$1</f>
        <v>26.24</v>
      </c>
      <c r="G329" s="462"/>
      <c r="H329" s="460">
        <f>+ROUND(H328*F329/100,2)</f>
        <v>0.52</v>
      </c>
    </row>
    <row r="330" spans="1:8" ht="13.5" thickBot="1" x14ac:dyDescent="0.25">
      <c r="A330" s="464"/>
      <c r="B330" s="465"/>
      <c r="C330" s="466"/>
      <c r="D330" s="467" t="s">
        <v>496</v>
      </c>
      <c r="E330" s="465"/>
      <c r="F330" s="468"/>
      <c r="G330" s="469"/>
      <c r="H330" s="470">
        <f>+H328+H329</f>
        <v>2.5099999999999998</v>
      </c>
    </row>
  </sheetData>
  <pageMargins left="0.51181102362204722" right="0.51181102362204722" top="0.78740157480314965" bottom="0.78740157480314965" header="0.31496062992125984" footer="0.31496062992125984"/>
  <pageSetup paperSize="9" scale="80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4:H70"/>
  <sheetViews>
    <sheetView workbookViewId="0">
      <selection activeCell="D11" sqref="D11"/>
    </sheetView>
  </sheetViews>
  <sheetFormatPr defaultRowHeight="15" x14ac:dyDescent="0.25"/>
  <cols>
    <col min="1" max="1" width="10.85546875" bestFit="1" customWidth="1"/>
    <col min="2" max="2" width="2.7109375" customWidth="1"/>
    <col min="3" max="3" width="9.85546875" customWidth="1"/>
    <col min="4" max="4" width="92" customWidth="1"/>
    <col min="5" max="5" width="8" bestFit="1" customWidth="1"/>
    <col min="6" max="6" width="11.140625" bestFit="1" customWidth="1"/>
    <col min="7" max="7" width="11" customWidth="1"/>
    <col min="8" max="8" width="9.5703125" customWidth="1"/>
  </cols>
  <sheetData>
    <row r="4" spans="1:8" x14ac:dyDescent="0.25">
      <c r="A4" s="756" t="s">
        <v>1193</v>
      </c>
      <c r="B4" s="757"/>
      <c r="C4" s="757"/>
      <c r="D4" s="757"/>
      <c r="E4" s="757"/>
      <c r="F4" s="757"/>
      <c r="G4" s="757"/>
      <c r="H4" s="758"/>
    </row>
    <row r="5" spans="1:8" ht="25.5" x14ac:dyDescent="0.25">
      <c r="A5" s="656" t="s">
        <v>1192</v>
      </c>
      <c r="B5" s="657"/>
      <c r="C5" s="658"/>
      <c r="D5" s="659" t="s">
        <v>1002</v>
      </c>
      <c r="E5" s="660" t="s">
        <v>75</v>
      </c>
      <c r="F5" s="661"/>
      <c r="G5" s="662"/>
      <c r="H5" s="663"/>
    </row>
    <row r="6" spans="1:8" ht="22.5" x14ac:dyDescent="0.25">
      <c r="A6" s="664"/>
      <c r="B6" s="657" t="s">
        <v>492</v>
      </c>
      <c r="C6" s="665">
        <v>89356</v>
      </c>
      <c r="D6" s="666" t="s">
        <v>1003</v>
      </c>
      <c r="E6" s="657" t="s">
        <v>34</v>
      </c>
      <c r="F6" s="661">
        <v>8.8000000000000007</v>
      </c>
      <c r="G6" s="663">
        <v>13.4</v>
      </c>
      <c r="H6" s="663">
        <f>ROUND(F6*G6,2)</f>
        <v>117.92</v>
      </c>
    </row>
    <row r="7" spans="1:8" ht="22.5" x14ac:dyDescent="0.25">
      <c r="A7" s="664"/>
      <c r="B7" s="657" t="s">
        <v>492</v>
      </c>
      <c r="C7" s="665">
        <v>89362</v>
      </c>
      <c r="D7" s="666" t="s">
        <v>1004</v>
      </c>
      <c r="E7" s="657" t="s">
        <v>75</v>
      </c>
      <c r="F7" s="661">
        <v>2</v>
      </c>
      <c r="G7" s="663">
        <v>5.66</v>
      </c>
      <c r="H7" s="663">
        <f t="shared" ref="H7:H11" si="0">ROUND(F7*G7,2)</f>
        <v>11.32</v>
      </c>
    </row>
    <row r="8" spans="1:8" ht="22.5" x14ac:dyDescent="0.25">
      <c r="A8" s="664"/>
      <c r="B8" s="657" t="s">
        <v>492</v>
      </c>
      <c r="C8" s="665">
        <v>89366</v>
      </c>
      <c r="D8" s="666" t="s">
        <v>1005</v>
      </c>
      <c r="E8" s="657" t="s">
        <v>75</v>
      </c>
      <c r="F8" s="661">
        <v>1</v>
      </c>
      <c r="G8" s="663">
        <v>9.67</v>
      </c>
      <c r="H8" s="663">
        <f t="shared" si="0"/>
        <v>9.67</v>
      </c>
    </row>
    <row r="9" spans="1:8" ht="22.5" x14ac:dyDescent="0.25">
      <c r="A9" s="664"/>
      <c r="B9" s="657" t="s">
        <v>492</v>
      </c>
      <c r="C9" s="665">
        <v>89395</v>
      </c>
      <c r="D9" s="666" t="s">
        <v>1006</v>
      </c>
      <c r="E9" s="657" t="s">
        <v>75</v>
      </c>
      <c r="F9" s="661">
        <v>1</v>
      </c>
      <c r="G9" s="663">
        <v>7.84</v>
      </c>
      <c r="H9" s="663">
        <f t="shared" si="0"/>
        <v>7.84</v>
      </c>
    </row>
    <row r="10" spans="1:8" x14ac:dyDescent="0.25">
      <c r="A10" s="664"/>
      <c r="B10" s="657" t="s">
        <v>492</v>
      </c>
      <c r="C10" s="665">
        <v>90443</v>
      </c>
      <c r="D10" s="666" t="s">
        <v>1007</v>
      </c>
      <c r="E10" s="657" t="s">
        <v>34</v>
      </c>
      <c r="F10" s="661">
        <v>8.8000000000000007</v>
      </c>
      <c r="G10" s="663">
        <v>8.36</v>
      </c>
      <c r="H10" s="663">
        <f t="shared" si="0"/>
        <v>73.569999999999993</v>
      </c>
    </row>
    <row r="11" spans="1:8" ht="22.5" x14ac:dyDescent="0.25">
      <c r="A11" s="664"/>
      <c r="B11" s="657" t="s">
        <v>492</v>
      </c>
      <c r="C11" s="665">
        <v>90466</v>
      </c>
      <c r="D11" s="666" t="s">
        <v>936</v>
      </c>
      <c r="E11" s="657" t="s">
        <v>34</v>
      </c>
      <c r="F11" s="661">
        <v>8.8000000000000007</v>
      </c>
      <c r="G11" s="663">
        <v>8.32</v>
      </c>
      <c r="H11" s="663">
        <f t="shared" si="0"/>
        <v>73.22</v>
      </c>
    </row>
    <row r="12" spans="1:8" x14ac:dyDescent="0.25">
      <c r="A12" s="664"/>
      <c r="B12" s="657"/>
      <c r="C12" s="664"/>
      <c r="D12" s="666" t="s">
        <v>506</v>
      </c>
      <c r="E12" s="657"/>
      <c r="F12" s="661"/>
      <c r="G12" s="662"/>
      <c r="H12" s="668">
        <f>SUM(H6:H11)</f>
        <v>293.53999999999996</v>
      </c>
    </row>
    <row r="13" spans="1:8" x14ac:dyDescent="0.25">
      <c r="A13" s="664"/>
      <c r="B13" s="657"/>
      <c r="C13" s="664"/>
      <c r="D13" s="666" t="s">
        <v>494</v>
      </c>
      <c r="E13" s="657"/>
      <c r="F13" s="661"/>
      <c r="G13" s="662"/>
      <c r="H13" s="663">
        <f>H12</f>
        <v>293.53999999999996</v>
      </c>
    </row>
    <row r="14" spans="1:8" x14ac:dyDescent="0.25">
      <c r="A14" s="664"/>
      <c r="B14" s="657"/>
      <c r="C14" s="664"/>
      <c r="D14" s="666" t="s">
        <v>495</v>
      </c>
      <c r="E14" s="657"/>
      <c r="F14" s="667">
        <v>0.26240000000000002</v>
      </c>
      <c r="G14" s="662"/>
      <c r="H14" s="663">
        <f>H13*F14</f>
        <v>77.024895999999998</v>
      </c>
    </row>
    <row r="15" spans="1:8" x14ac:dyDescent="0.25">
      <c r="A15" s="664"/>
      <c r="B15" s="657"/>
      <c r="C15" s="664"/>
      <c r="D15" s="666" t="s">
        <v>496</v>
      </c>
      <c r="E15" s="657"/>
      <c r="F15" s="661"/>
      <c r="G15" s="662"/>
      <c r="H15" s="668">
        <f>H14+H13</f>
        <v>370.56489599999998</v>
      </c>
    </row>
    <row r="17" spans="1:8" x14ac:dyDescent="0.25">
      <c r="A17" s="756" t="s">
        <v>1194</v>
      </c>
      <c r="B17" s="757"/>
      <c r="C17" s="757"/>
      <c r="D17" s="757"/>
      <c r="E17" s="757"/>
      <c r="F17" s="757"/>
      <c r="G17" s="757"/>
      <c r="H17" s="758"/>
    </row>
    <row r="18" spans="1:8" ht="25.5" x14ac:dyDescent="0.25">
      <c r="A18" s="656" t="s">
        <v>1192</v>
      </c>
      <c r="B18" s="657"/>
      <c r="C18" s="658"/>
      <c r="D18" s="659" t="s">
        <v>1002</v>
      </c>
      <c r="E18" s="660" t="s">
        <v>75</v>
      </c>
      <c r="F18" s="661"/>
      <c r="G18" s="662"/>
      <c r="H18" s="663"/>
    </row>
    <row r="19" spans="1:8" ht="22.5" x14ac:dyDescent="0.25">
      <c r="A19" s="664"/>
      <c r="B19" s="657" t="s">
        <v>492</v>
      </c>
      <c r="C19" s="665">
        <v>89356</v>
      </c>
      <c r="D19" s="666" t="s">
        <v>1003</v>
      </c>
      <c r="E19" s="657" t="s">
        <v>34</v>
      </c>
      <c r="F19" s="661">
        <v>42</v>
      </c>
      <c r="G19" s="663">
        <v>13.4</v>
      </c>
      <c r="H19" s="663">
        <f>ROUND(F19*G19,2)</f>
        <v>562.79999999999995</v>
      </c>
    </row>
    <row r="20" spans="1:8" ht="22.5" x14ac:dyDescent="0.25">
      <c r="A20" s="664"/>
      <c r="B20" s="657" t="s">
        <v>492</v>
      </c>
      <c r="C20" s="665">
        <v>89362</v>
      </c>
      <c r="D20" s="666" t="s">
        <v>1004</v>
      </c>
      <c r="E20" s="657" t="s">
        <v>75</v>
      </c>
      <c r="F20" s="661">
        <v>2</v>
      </c>
      <c r="G20" s="663">
        <v>5.66</v>
      </c>
      <c r="H20" s="663">
        <f t="shared" ref="H20:H24" si="1">ROUND(F20*G20,2)</f>
        <v>11.32</v>
      </c>
    </row>
    <row r="21" spans="1:8" ht="22.5" x14ac:dyDescent="0.25">
      <c r="A21" s="664"/>
      <c r="B21" s="657" t="s">
        <v>492</v>
      </c>
      <c r="C21" s="665">
        <v>89366</v>
      </c>
      <c r="D21" s="666" t="s">
        <v>1005</v>
      </c>
      <c r="E21" s="657" t="s">
        <v>75</v>
      </c>
      <c r="F21" s="661">
        <v>1</v>
      </c>
      <c r="G21" s="663">
        <v>9.67</v>
      </c>
      <c r="H21" s="663">
        <f t="shared" si="1"/>
        <v>9.67</v>
      </c>
    </row>
    <row r="22" spans="1:8" ht="22.5" x14ac:dyDescent="0.25">
      <c r="A22" s="664"/>
      <c r="B22" s="657" t="s">
        <v>492</v>
      </c>
      <c r="C22" s="665">
        <v>89395</v>
      </c>
      <c r="D22" s="666" t="s">
        <v>1006</v>
      </c>
      <c r="E22" s="657" t="s">
        <v>75</v>
      </c>
      <c r="F22" s="661"/>
      <c r="G22" s="663">
        <v>7.84</v>
      </c>
      <c r="H22" s="663">
        <f t="shared" si="1"/>
        <v>0</v>
      </c>
    </row>
    <row r="23" spans="1:8" x14ac:dyDescent="0.25">
      <c r="A23" s="664"/>
      <c r="B23" s="657" t="s">
        <v>492</v>
      </c>
      <c r="C23" s="665">
        <v>90443</v>
      </c>
      <c r="D23" s="666" t="s">
        <v>1007</v>
      </c>
      <c r="E23" s="657" t="s">
        <v>34</v>
      </c>
      <c r="F23" s="661">
        <v>37</v>
      </c>
      <c r="G23" s="663">
        <v>8.36</v>
      </c>
      <c r="H23" s="663">
        <f t="shared" si="1"/>
        <v>309.32</v>
      </c>
    </row>
    <row r="24" spans="1:8" ht="22.5" x14ac:dyDescent="0.25">
      <c r="A24" s="664"/>
      <c r="B24" s="657" t="s">
        <v>492</v>
      </c>
      <c r="C24" s="665">
        <v>90466</v>
      </c>
      <c r="D24" s="666" t="s">
        <v>936</v>
      </c>
      <c r="E24" s="657" t="s">
        <v>34</v>
      </c>
      <c r="F24" s="661">
        <v>37</v>
      </c>
      <c r="G24" s="663">
        <v>8.32</v>
      </c>
      <c r="H24" s="663">
        <f t="shared" si="1"/>
        <v>307.83999999999997</v>
      </c>
    </row>
    <row r="25" spans="1:8" x14ac:dyDescent="0.25">
      <c r="A25" s="664"/>
      <c r="B25" s="657"/>
      <c r="C25" s="664"/>
      <c r="D25" s="666" t="s">
        <v>506</v>
      </c>
      <c r="E25" s="657"/>
      <c r="F25" s="661"/>
      <c r="G25" s="662"/>
      <c r="H25" s="668">
        <f>SUM(H19:H24)</f>
        <v>1200.9499999999998</v>
      </c>
    </row>
    <row r="26" spans="1:8" x14ac:dyDescent="0.25">
      <c r="A26" s="664"/>
      <c r="B26" s="657"/>
      <c r="C26" s="664"/>
      <c r="D26" s="666" t="s">
        <v>494</v>
      </c>
      <c r="E26" s="657"/>
      <c r="F26" s="661"/>
      <c r="G26" s="662"/>
      <c r="H26" s="663">
        <f>H25</f>
        <v>1200.9499999999998</v>
      </c>
    </row>
    <row r="27" spans="1:8" x14ac:dyDescent="0.25">
      <c r="A27" s="664"/>
      <c r="B27" s="657"/>
      <c r="C27" s="664"/>
      <c r="D27" s="666" t="s">
        <v>495</v>
      </c>
      <c r="E27" s="657"/>
      <c r="F27" s="667">
        <v>0.26240000000000002</v>
      </c>
      <c r="G27" s="662"/>
      <c r="H27" s="663">
        <f>H26*F27</f>
        <v>315.12927999999999</v>
      </c>
    </row>
    <row r="28" spans="1:8" x14ac:dyDescent="0.25">
      <c r="A28" s="664"/>
      <c r="B28" s="657"/>
      <c r="C28" s="664"/>
      <c r="D28" s="666" t="s">
        <v>496</v>
      </c>
      <c r="E28" s="657"/>
      <c r="F28" s="661"/>
      <c r="G28" s="662"/>
      <c r="H28" s="668">
        <f>H27+H26</f>
        <v>1516.0792799999999</v>
      </c>
    </row>
    <row r="30" spans="1:8" x14ac:dyDescent="0.25">
      <c r="A30" s="756" t="s">
        <v>1195</v>
      </c>
      <c r="B30" s="757"/>
      <c r="C30" s="757"/>
      <c r="D30" s="757"/>
      <c r="E30" s="757"/>
      <c r="F30" s="757"/>
      <c r="G30" s="757"/>
      <c r="H30" s="758"/>
    </row>
    <row r="31" spans="1:8" ht="25.5" x14ac:dyDescent="0.25">
      <c r="A31" s="656" t="s">
        <v>1192</v>
      </c>
      <c r="B31" s="657"/>
      <c r="C31" s="658"/>
      <c r="D31" s="659" t="s">
        <v>1002</v>
      </c>
      <c r="E31" s="660" t="s">
        <v>75</v>
      </c>
      <c r="F31" s="661"/>
      <c r="G31" s="662"/>
      <c r="H31" s="663"/>
    </row>
    <row r="32" spans="1:8" ht="22.5" x14ac:dyDescent="0.25">
      <c r="A32" s="664"/>
      <c r="B32" s="657" t="s">
        <v>492</v>
      </c>
      <c r="C32" s="665">
        <v>89356</v>
      </c>
      <c r="D32" s="666" t="s">
        <v>1003</v>
      </c>
      <c r="E32" s="657" t="s">
        <v>34</v>
      </c>
      <c r="F32" s="661">
        <v>7</v>
      </c>
      <c r="G32" s="663">
        <v>13.4</v>
      </c>
      <c r="H32" s="663">
        <f>ROUND(F32*G32,2)</f>
        <v>93.8</v>
      </c>
    </row>
    <row r="33" spans="1:8" ht="22.5" x14ac:dyDescent="0.25">
      <c r="A33" s="664"/>
      <c r="B33" s="657" t="s">
        <v>492</v>
      </c>
      <c r="C33" s="665">
        <v>89362</v>
      </c>
      <c r="D33" s="666" t="s">
        <v>1004</v>
      </c>
      <c r="E33" s="657" t="s">
        <v>75</v>
      </c>
      <c r="F33" s="661">
        <v>2</v>
      </c>
      <c r="G33" s="663">
        <v>5.66</v>
      </c>
      <c r="H33" s="663">
        <f t="shared" ref="H33:H37" si="2">ROUND(F33*G33,2)</f>
        <v>11.32</v>
      </c>
    </row>
    <row r="34" spans="1:8" ht="22.5" x14ac:dyDescent="0.25">
      <c r="A34" s="664"/>
      <c r="B34" s="657" t="s">
        <v>492</v>
      </c>
      <c r="C34" s="665">
        <v>89366</v>
      </c>
      <c r="D34" s="666" t="s">
        <v>1005</v>
      </c>
      <c r="E34" s="657" t="s">
        <v>75</v>
      </c>
      <c r="F34" s="661">
        <v>1</v>
      </c>
      <c r="G34" s="663">
        <v>9.67</v>
      </c>
      <c r="H34" s="663">
        <f t="shared" si="2"/>
        <v>9.67</v>
      </c>
    </row>
    <row r="35" spans="1:8" ht="22.5" x14ac:dyDescent="0.25">
      <c r="A35" s="664"/>
      <c r="B35" s="657" t="s">
        <v>492</v>
      </c>
      <c r="C35" s="665">
        <v>89395</v>
      </c>
      <c r="D35" s="666" t="s">
        <v>1006</v>
      </c>
      <c r="E35" s="657" t="s">
        <v>75</v>
      </c>
      <c r="F35" s="661">
        <v>1</v>
      </c>
      <c r="G35" s="663">
        <v>7.84</v>
      </c>
      <c r="H35" s="663">
        <f t="shared" si="2"/>
        <v>7.84</v>
      </c>
    </row>
    <row r="36" spans="1:8" x14ac:dyDescent="0.25">
      <c r="A36" s="664"/>
      <c r="B36" s="657" t="s">
        <v>492</v>
      </c>
      <c r="C36" s="665">
        <v>90443</v>
      </c>
      <c r="D36" s="666" t="s">
        <v>1007</v>
      </c>
      <c r="E36" s="657" t="s">
        <v>34</v>
      </c>
      <c r="F36" s="661">
        <v>7</v>
      </c>
      <c r="G36" s="663">
        <v>8.36</v>
      </c>
      <c r="H36" s="663">
        <f t="shared" si="2"/>
        <v>58.52</v>
      </c>
    </row>
    <row r="37" spans="1:8" ht="22.5" x14ac:dyDescent="0.25">
      <c r="A37" s="664"/>
      <c r="B37" s="657" t="s">
        <v>492</v>
      </c>
      <c r="C37" s="665">
        <v>90466</v>
      </c>
      <c r="D37" s="666" t="s">
        <v>936</v>
      </c>
      <c r="E37" s="657" t="s">
        <v>34</v>
      </c>
      <c r="F37" s="661">
        <v>7</v>
      </c>
      <c r="G37" s="663">
        <v>8.32</v>
      </c>
      <c r="H37" s="663">
        <f t="shared" si="2"/>
        <v>58.24</v>
      </c>
    </row>
    <row r="38" spans="1:8" x14ac:dyDescent="0.25">
      <c r="A38" s="664"/>
      <c r="B38" s="657"/>
      <c r="C38" s="664"/>
      <c r="D38" s="666" t="s">
        <v>506</v>
      </c>
      <c r="E38" s="657"/>
      <c r="F38" s="661"/>
      <c r="G38" s="662"/>
      <c r="H38" s="668">
        <f>SUM(H32:H37)</f>
        <v>239.39000000000001</v>
      </c>
    </row>
    <row r="39" spans="1:8" x14ac:dyDescent="0.25">
      <c r="A39" s="664"/>
      <c r="B39" s="657"/>
      <c r="C39" s="664"/>
      <c r="D39" s="666" t="s">
        <v>494</v>
      </c>
      <c r="E39" s="657"/>
      <c r="F39" s="661"/>
      <c r="G39" s="662"/>
      <c r="H39" s="663">
        <f>H38</f>
        <v>239.39000000000001</v>
      </c>
    </row>
    <row r="40" spans="1:8" x14ac:dyDescent="0.25">
      <c r="A40" s="664"/>
      <c r="B40" s="657"/>
      <c r="C40" s="664"/>
      <c r="D40" s="666" t="s">
        <v>495</v>
      </c>
      <c r="E40" s="657"/>
      <c r="F40" s="667">
        <v>0.26240000000000002</v>
      </c>
      <c r="G40" s="662"/>
      <c r="H40" s="663">
        <f>H39*F40</f>
        <v>62.815936000000008</v>
      </c>
    </row>
    <row r="41" spans="1:8" x14ac:dyDescent="0.25">
      <c r="A41" s="664"/>
      <c r="B41" s="657"/>
      <c r="C41" s="664"/>
      <c r="D41" s="666" t="s">
        <v>496</v>
      </c>
      <c r="E41" s="657"/>
      <c r="F41" s="661"/>
      <c r="G41" s="662"/>
      <c r="H41" s="668">
        <f>H40+H39</f>
        <v>302.20593600000001</v>
      </c>
    </row>
    <row r="43" spans="1:8" x14ac:dyDescent="0.25">
      <c r="A43" s="756" t="s">
        <v>1196</v>
      </c>
      <c r="B43" s="757"/>
      <c r="C43" s="757"/>
      <c r="D43" s="757"/>
      <c r="E43" s="757"/>
      <c r="F43" s="757"/>
      <c r="G43" s="757"/>
      <c r="H43" s="758"/>
    </row>
    <row r="44" spans="1:8" ht="25.5" x14ac:dyDescent="0.25">
      <c r="A44" s="656" t="s">
        <v>1192</v>
      </c>
      <c r="B44" s="657"/>
      <c r="C44" s="658"/>
      <c r="D44" s="659" t="s">
        <v>1002</v>
      </c>
      <c r="E44" s="660" t="s">
        <v>75</v>
      </c>
      <c r="F44" s="661"/>
      <c r="G44" s="662"/>
      <c r="H44" s="663"/>
    </row>
    <row r="45" spans="1:8" ht="22.5" x14ac:dyDescent="0.25">
      <c r="A45" s="664"/>
      <c r="B45" s="657" t="s">
        <v>492</v>
      </c>
      <c r="C45" s="665">
        <v>89356</v>
      </c>
      <c r="D45" s="666" t="s">
        <v>1003</v>
      </c>
      <c r="E45" s="657" t="s">
        <v>34</v>
      </c>
      <c r="F45" s="661">
        <v>35</v>
      </c>
      <c r="G45" s="663">
        <v>13.4</v>
      </c>
      <c r="H45" s="663">
        <f>ROUND(F45*G45,2)</f>
        <v>469</v>
      </c>
    </row>
    <row r="46" spans="1:8" ht="22.5" x14ac:dyDescent="0.25">
      <c r="A46" s="664"/>
      <c r="B46" s="657" t="s">
        <v>492</v>
      </c>
      <c r="C46" s="665">
        <v>89362</v>
      </c>
      <c r="D46" s="666" t="s">
        <v>1004</v>
      </c>
      <c r="E46" s="657" t="s">
        <v>75</v>
      </c>
      <c r="F46" s="661">
        <v>0</v>
      </c>
      <c r="G46" s="663">
        <v>5.66</v>
      </c>
      <c r="H46" s="663">
        <f t="shared" ref="H46:H50" si="3">ROUND(F46*G46,2)</f>
        <v>0</v>
      </c>
    </row>
    <row r="47" spans="1:8" ht="22.5" x14ac:dyDescent="0.25">
      <c r="A47" s="664"/>
      <c r="B47" s="657" t="s">
        <v>492</v>
      </c>
      <c r="C47" s="665">
        <v>89366</v>
      </c>
      <c r="D47" s="666" t="s">
        <v>1005</v>
      </c>
      <c r="E47" s="657" t="s">
        <v>75</v>
      </c>
      <c r="F47" s="661">
        <v>1</v>
      </c>
      <c r="G47" s="663">
        <v>9.67</v>
      </c>
      <c r="H47" s="663">
        <f t="shared" si="3"/>
        <v>9.67</v>
      </c>
    </row>
    <row r="48" spans="1:8" ht="22.5" x14ac:dyDescent="0.25">
      <c r="A48" s="664"/>
      <c r="B48" s="657" t="s">
        <v>492</v>
      </c>
      <c r="C48" s="665">
        <v>89395</v>
      </c>
      <c r="D48" s="666" t="s">
        <v>1006</v>
      </c>
      <c r="E48" s="657" t="s">
        <v>75</v>
      </c>
      <c r="F48" s="661">
        <v>1</v>
      </c>
      <c r="G48" s="663">
        <v>7.84</v>
      </c>
      <c r="H48" s="663">
        <f t="shared" si="3"/>
        <v>7.84</v>
      </c>
    </row>
    <row r="49" spans="1:8" x14ac:dyDescent="0.25">
      <c r="A49" s="664"/>
      <c r="B49" s="657" t="s">
        <v>492</v>
      </c>
      <c r="C49" s="665">
        <v>90443</v>
      </c>
      <c r="D49" s="666" t="s">
        <v>1007</v>
      </c>
      <c r="E49" s="657" t="s">
        <v>34</v>
      </c>
      <c r="F49" s="661">
        <v>0</v>
      </c>
      <c r="G49" s="663">
        <v>8.36</v>
      </c>
      <c r="H49" s="663">
        <f t="shared" si="3"/>
        <v>0</v>
      </c>
    </row>
    <row r="50" spans="1:8" ht="22.5" x14ac:dyDescent="0.25">
      <c r="A50" s="664"/>
      <c r="B50" s="657" t="s">
        <v>492</v>
      </c>
      <c r="C50" s="665">
        <v>90466</v>
      </c>
      <c r="D50" s="666" t="s">
        <v>936</v>
      </c>
      <c r="E50" s="657" t="s">
        <v>34</v>
      </c>
      <c r="F50" s="661">
        <v>0</v>
      </c>
      <c r="G50" s="663">
        <v>8.32</v>
      </c>
      <c r="H50" s="663">
        <f t="shared" si="3"/>
        <v>0</v>
      </c>
    </row>
    <row r="51" spans="1:8" x14ac:dyDescent="0.25">
      <c r="A51" s="664"/>
      <c r="B51" s="657"/>
      <c r="C51" s="664"/>
      <c r="D51" s="666" t="s">
        <v>506</v>
      </c>
      <c r="E51" s="657"/>
      <c r="F51" s="661"/>
      <c r="G51" s="662"/>
      <c r="H51" s="668">
        <f>SUM(H45:H50)</f>
        <v>486.51</v>
      </c>
    </row>
    <row r="52" spans="1:8" x14ac:dyDescent="0.25">
      <c r="A52" s="664"/>
      <c r="B52" s="657"/>
      <c r="C52" s="664"/>
      <c r="D52" s="666" t="s">
        <v>494</v>
      </c>
      <c r="E52" s="657"/>
      <c r="F52" s="661"/>
      <c r="G52" s="662"/>
      <c r="H52" s="663">
        <f>H51</f>
        <v>486.51</v>
      </c>
    </row>
    <row r="53" spans="1:8" x14ac:dyDescent="0.25">
      <c r="A53" s="664"/>
      <c r="B53" s="657"/>
      <c r="C53" s="664"/>
      <c r="D53" s="666" t="s">
        <v>495</v>
      </c>
      <c r="E53" s="657"/>
      <c r="F53" s="667">
        <v>0.26240000000000002</v>
      </c>
      <c r="G53" s="662"/>
      <c r="H53" s="663">
        <f>H52*F53</f>
        <v>127.66022400000001</v>
      </c>
    </row>
    <row r="54" spans="1:8" x14ac:dyDescent="0.25">
      <c r="A54" s="664"/>
      <c r="B54" s="657"/>
      <c r="C54" s="664"/>
      <c r="D54" s="666" t="s">
        <v>496</v>
      </c>
      <c r="E54" s="657"/>
      <c r="F54" s="661"/>
      <c r="G54" s="662"/>
      <c r="H54" s="668">
        <f>H53+H52</f>
        <v>614.17022399999996</v>
      </c>
    </row>
    <row r="56" spans="1:8" x14ac:dyDescent="0.25">
      <c r="A56" s="756" t="s">
        <v>1197</v>
      </c>
      <c r="B56" s="757"/>
      <c r="C56" s="757"/>
      <c r="D56" s="757"/>
      <c r="E56" s="757"/>
      <c r="F56" s="757"/>
      <c r="G56" s="757"/>
      <c r="H56" s="758"/>
    </row>
    <row r="57" spans="1:8" ht="25.5" x14ac:dyDescent="0.25">
      <c r="A57" s="656" t="s">
        <v>1192</v>
      </c>
      <c r="B57" s="657"/>
      <c r="C57" s="658"/>
      <c r="D57" s="659" t="s">
        <v>1002</v>
      </c>
      <c r="E57" s="660" t="s">
        <v>75</v>
      </c>
      <c r="F57" s="661"/>
      <c r="G57" s="662"/>
      <c r="H57" s="663"/>
    </row>
    <row r="58" spans="1:8" ht="22.5" x14ac:dyDescent="0.25">
      <c r="A58" s="664"/>
      <c r="B58" s="657" t="s">
        <v>492</v>
      </c>
      <c r="C58" s="665">
        <v>89356</v>
      </c>
      <c r="D58" s="666" t="s">
        <v>1003</v>
      </c>
      <c r="E58" s="657" t="s">
        <v>34</v>
      </c>
      <c r="F58" s="661">
        <v>32</v>
      </c>
      <c r="G58" s="663">
        <v>13.4</v>
      </c>
      <c r="H58" s="663">
        <f>ROUND(F58*G58,2)</f>
        <v>428.8</v>
      </c>
    </row>
    <row r="59" spans="1:8" ht="22.5" x14ac:dyDescent="0.25">
      <c r="A59" s="664"/>
      <c r="B59" s="657" t="s">
        <v>492</v>
      </c>
      <c r="C59" s="665">
        <v>89362</v>
      </c>
      <c r="D59" s="666" t="s">
        <v>1004</v>
      </c>
      <c r="E59" s="657" t="s">
        <v>75</v>
      </c>
      <c r="F59" s="661">
        <v>1</v>
      </c>
      <c r="G59" s="663">
        <v>5.66</v>
      </c>
      <c r="H59" s="663">
        <f t="shared" ref="H59:H63" si="4">ROUND(F59*G59,2)</f>
        <v>5.66</v>
      </c>
    </row>
    <row r="60" spans="1:8" ht="22.5" x14ac:dyDescent="0.25">
      <c r="A60" s="664"/>
      <c r="B60" s="657" t="s">
        <v>492</v>
      </c>
      <c r="C60" s="665">
        <v>89366</v>
      </c>
      <c r="D60" s="666" t="s">
        <v>1005</v>
      </c>
      <c r="E60" s="657" t="s">
        <v>75</v>
      </c>
      <c r="F60" s="661">
        <v>1</v>
      </c>
      <c r="G60" s="663">
        <v>9.67</v>
      </c>
      <c r="H60" s="663">
        <f t="shared" si="4"/>
        <v>9.67</v>
      </c>
    </row>
    <row r="61" spans="1:8" ht="22.5" x14ac:dyDescent="0.25">
      <c r="A61" s="664"/>
      <c r="B61" s="657" t="s">
        <v>492</v>
      </c>
      <c r="C61" s="665">
        <v>89395</v>
      </c>
      <c r="D61" s="666" t="s">
        <v>1006</v>
      </c>
      <c r="E61" s="657" t="s">
        <v>75</v>
      </c>
      <c r="F61" s="661">
        <v>0</v>
      </c>
      <c r="G61" s="663">
        <v>7.84</v>
      </c>
      <c r="H61" s="663">
        <f t="shared" si="4"/>
        <v>0</v>
      </c>
    </row>
    <row r="62" spans="1:8" x14ac:dyDescent="0.25">
      <c r="A62" s="664"/>
      <c r="B62" s="657" t="s">
        <v>492</v>
      </c>
      <c r="C62" s="665">
        <v>90443</v>
      </c>
      <c r="D62" s="666" t="s">
        <v>1007</v>
      </c>
      <c r="E62" s="657" t="s">
        <v>34</v>
      </c>
      <c r="F62" s="661">
        <v>0</v>
      </c>
      <c r="G62" s="663">
        <v>8.36</v>
      </c>
      <c r="H62" s="663">
        <f t="shared" si="4"/>
        <v>0</v>
      </c>
    </row>
    <row r="63" spans="1:8" ht="22.5" x14ac:dyDescent="0.25">
      <c r="A63" s="664"/>
      <c r="B63" s="657" t="s">
        <v>492</v>
      </c>
      <c r="C63" s="665">
        <v>90466</v>
      </c>
      <c r="D63" s="666" t="s">
        <v>936</v>
      </c>
      <c r="E63" s="657" t="s">
        <v>34</v>
      </c>
      <c r="F63" s="661">
        <v>0</v>
      </c>
      <c r="G63" s="663">
        <v>8.32</v>
      </c>
      <c r="H63" s="663">
        <f t="shared" si="4"/>
        <v>0</v>
      </c>
    </row>
    <row r="64" spans="1:8" x14ac:dyDescent="0.25">
      <c r="A64" s="664"/>
      <c r="B64" s="657"/>
      <c r="C64" s="664"/>
      <c r="D64" s="666" t="s">
        <v>506</v>
      </c>
      <c r="E64" s="657"/>
      <c r="F64" s="661"/>
      <c r="G64" s="662"/>
      <c r="H64" s="668">
        <f>SUM(H58:H63)</f>
        <v>444.13000000000005</v>
      </c>
    </row>
    <row r="65" spans="1:8" x14ac:dyDescent="0.25">
      <c r="A65" s="664"/>
      <c r="B65" s="657"/>
      <c r="C65" s="664"/>
      <c r="D65" s="666" t="s">
        <v>494</v>
      </c>
      <c r="E65" s="657"/>
      <c r="F65" s="661"/>
      <c r="G65" s="662"/>
      <c r="H65" s="663">
        <f>H64</f>
        <v>444.13000000000005</v>
      </c>
    </row>
    <row r="66" spans="1:8" x14ac:dyDescent="0.25">
      <c r="A66" s="664"/>
      <c r="B66" s="657"/>
      <c r="C66" s="664"/>
      <c r="D66" s="666" t="s">
        <v>495</v>
      </c>
      <c r="E66" s="657"/>
      <c r="F66" s="667">
        <v>0.26240000000000002</v>
      </c>
      <c r="G66" s="662"/>
      <c r="H66" s="663">
        <f>H65*F66</f>
        <v>116.53971200000002</v>
      </c>
    </row>
    <row r="67" spans="1:8" x14ac:dyDescent="0.25">
      <c r="A67" s="664"/>
      <c r="B67" s="657"/>
      <c r="C67" s="664"/>
      <c r="D67" s="666" t="s">
        <v>496</v>
      </c>
      <c r="E67" s="657"/>
      <c r="F67" s="661"/>
      <c r="G67" s="662"/>
      <c r="H67" s="668">
        <f>H66+H65</f>
        <v>560.66971200000012</v>
      </c>
    </row>
    <row r="69" spans="1:8" x14ac:dyDescent="0.25">
      <c r="A69" s="755" t="s">
        <v>9</v>
      </c>
      <c r="B69" s="755"/>
      <c r="C69" s="755"/>
      <c r="D69" s="755"/>
      <c r="E69" s="755"/>
      <c r="F69" s="755"/>
      <c r="G69" s="669" t="s">
        <v>1198</v>
      </c>
      <c r="H69" s="669">
        <f>H12+H25+H38+H51+H64</f>
        <v>2664.52</v>
      </c>
    </row>
    <row r="70" spans="1:8" x14ac:dyDescent="0.25">
      <c r="A70" s="755"/>
      <c r="B70" s="755"/>
      <c r="C70" s="755"/>
      <c r="D70" s="755"/>
      <c r="E70" s="755"/>
      <c r="F70" s="755"/>
      <c r="G70" s="669" t="s">
        <v>1199</v>
      </c>
      <c r="H70" s="669">
        <f>H15+H28+H41+H54+H67</f>
        <v>3363.6900479999995</v>
      </c>
    </row>
  </sheetData>
  <mergeCells count="6">
    <mergeCell ref="A69:F70"/>
    <mergeCell ref="A4:H4"/>
    <mergeCell ref="A17:H17"/>
    <mergeCell ref="A30:H30"/>
    <mergeCell ref="A43:H43"/>
    <mergeCell ref="A56:H56"/>
  </mergeCells>
  <pageMargins left="0.511811024" right="0.511811024" top="0.78740157499999996" bottom="0.78740157499999996" header="0.31496062000000002" footer="0.31496062000000002"/>
  <pageSetup paperSize="9" scale="87" fitToHeight="0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AH668"/>
  <sheetViews>
    <sheetView view="pageBreakPreview" topLeftCell="A523" zoomScale="120" zoomScaleNormal="100" zoomScaleSheetLayoutView="120" workbookViewId="0">
      <selection activeCell="D540" sqref="D540"/>
    </sheetView>
  </sheetViews>
  <sheetFormatPr defaultColWidth="8.85546875" defaultRowHeight="12.75" x14ac:dyDescent="0.2"/>
  <cols>
    <col min="1" max="1" width="7.28515625" style="178" customWidth="1"/>
    <col min="2" max="2" width="20.140625" style="178" customWidth="1"/>
    <col min="3" max="3" width="13.140625" style="178" customWidth="1"/>
    <col min="4" max="4" width="17.140625" style="178" customWidth="1"/>
    <col min="5" max="5" width="14.85546875" style="178" customWidth="1"/>
    <col min="6" max="7" width="5.85546875" style="217" customWidth="1"/>
    <col min="8" max="8" width="11.85546875" style="218" customWidth="1"/>
    <col min="9" max="9" width="49" style="180" customWidth="1"/>
    <col min="10" max="10" width="12.7109375" style="180" customWidth="1"/>
    <col min="11" max="34" width="8.85546875" style="180"/>
    <col min="35" max="256" width="8.85546875" style="178"/>
    <col min="257" max="257" width="7.28515625" style="178" customWidth="1"/>
    <col min="258" max="258" width="20.140625" style="178" customWidth="1"/>
    <col min="259" max="259" width="13.140625" style="178" customWidth="1"/>
    <col min="260" max="260" width="17.140625" style="178" customWidth="1"/>
    <col min="261" max="261" width="14.85546875" style="178" customWidth="1"/>
    <col min="262" max="263" width="5.85546875" style="178" customWidth="1"/>
    <col min="264" max="264" width="11.85546875" style="178" customWidth="1"/>
    <col min="265" max="265" width="49" style="178" customWidth="1"/>
    <col min="266" max="266" width="12.7109375" style="178" customWidth="1"/>
    <col min="267" max="512" width="8.85546875" style="178"/>
    <col min="513" max="513" width="7.28515625" style="178" customWidth="1"/>
    <col min="514" max="514" width="20.140625" style="178" customWidth="1"/>
    <col min="515" max="515" width="13.140625" style="178" customWidth="1"/>
    <col min="516" max="516" width="17.140625" style="178" customWidth="1"/>
    <col min="517" max="517" width="14.85546875" style="178" customWidth="1"/>
    <col min="518" max="519" width="5.85546875" style="178" customWidth="1"/>
    <col min="520" max="520" width="11.85546875" style="178" customWidth="1"/>
    <col min="521" max="521" width="49" style="178" customWidth="1"/>
    <col min="522" max="522" width="12.7109375" style="178" customWidth="1"/>
    <col min="523" max="768" width="8.85546875" style="178"/>
    <col min="769" max="769" width="7.28515625" style="178" customWidth="1"/>
    <col min="770" max="770" width="20.140625" style="178" customWidth="1"/>
    <col min="771" max="771" width="13.140625" style="178" customWidth="1"/>
    <col min="772" max="772" width="17.140625" style="178" customWidth="1"/>
    <col min="773" max="773" width="14.85546875" style="178" customWidth="1"/>
    <col min="774" max="775" width="5.85546875" style="178" customWidth="1"/>
    <col min="776" max="776" width="11.85546875" style="178" customWidth="1"/>
    <col min="777" max="777" width="49" style="178" customWidth="1"/>
    <col min="778" max="778" width="12.7109375" style="178" customWidth="1"/>
    <col min="779" max="1024" width="8.85546875" style="178"/>
    <col min="1025" max="1025" width="7.28515625" style="178" customWidth="1"/>
    <col min="1026" max="1026" width="20.140625" style="178" customWidth="1"/>
    <col min="1027" max="1027" width="13.140625" style="178" customWidth="1"/>
    <col min="1028" max="1028" width="17.140625" style="178" customWidth="1"/>
    <col min="1029" max="1029" width="14.85546875" style="178" customWidth="1"/>
    <col min="1030" max="1031" width="5.85546875" style="178" customWidth="1"/>
    <col min="1032" max="1032" width="11.85546875" style="178" customWidth="1"/>
    <col min="1033" max="1033" width="49" style="178" customWidth="1"/>
    <col min="1034" max="1034" width="12.7109375" style="178" customWidth="1"/>
    <col min="1035" max="1280" width="8.85546875" style="178"/>
    <col min="1281" max="1281" width="7.28515625" style="178" customWidth="1"/>
    <col min="1282" max="1282" width="20.140625" style="178" customWidth="1"/>
    <col min="1283" max="1283" width="13.140625" style="178" customWidth="1"/>
    <col min="1284" max="1284" width="17.140625" style="178" customWidth="1"/>
    <col min="1285" max="1285" width="14.85546875" style="178" customWidth="1"/>
    <col min="1286" max="1287" width="5.85546875" style="178" customWidth="1"/>
    <col min="1288" max="1288" width="11.85546875" style="178" customWidth="1"/>
    <col min="1289" max="1289" width="49" style="178" customWidth="1"/>
    <col min="1290" max="1290" width="12.7109375" style="178" customWidth="1"/>
    <col min="1291" max="1536" width="8.85546875" style="178"/>
    <col min="1537" max="1537" width="7.28515625" style="178" customWidth="1"/>
    <col min="1538" max="1538" width="20.140625" style="178" customWidth="1"/>
    <col min="1539" max="1539" width="13.140625" style="178" customWidth="1"/>
    <col min="1540" max="1540" width="17.140625" style="178" customWidth="1"/>
    <col min="1541" max="1541" width="14.85546875" style="178" customWidth="1"/>
    <col min="1542" max="1543" width="5.85546875" style="178" customWidth="1"/>
    <col min="1544" max="1544" width="11.85546875" style="178" customWidth="1"/>
    <col min="1545" max="1545" width="49" style="178" customWidth="1"/>
    <col min="1546" max="1546" width="12.7109375" style="178" customWidth="1"/>
    <col min="1547" max="1792" width="8.85546875" style="178"/>
    <col min="1793" max="1793" width="7.28515625" style="178" customWidth="1"/>
    <col min="1794" max="1794" width="20.140625" style="178" customWidth="1"/>
    <col min="1795" max="1795" width="13.140625" style="178" customWidth="1"/>
    <col min="1796" max="1796" width="17.140625" style="178" customWidth="1"/>
    <col min="1797" max="1797" width="14.85546875" style="178" customWidth="1"/>
    <col min="1798" max="1799" width="5.85546875" style="178" customWidth="1"/>
    <col min="1800" max="1800" width="11.85546875" style="178" customWidth="1"/>
    <col min="1801" max="1801" width="49" style="178" customWidth="1"/>
    <col min="1802" max="1802" width="12.7109375" style="178" customWidth="1"/>
    <col min="1803" max="2048" width="8.85546875" style="178"/>
    <col min="2049" max="2049" width="7.28515625" style="178" customWidth="1"/>
    <col min="2050" max="2050" width="20.140625" style="178" customWidth="1"/>
    <col min="2051" max="2051" width="13.140625" style="178" customWidth="1"/>
    <col min="2052" max="2052" width="17.140625" style="178" customWidth="1"/>
    <col min="2053" max="2053" width="14.85546875" style="178" customWidth="1"/>
    <col min="2054" max="2055" width="5.85546875" style="178" customWidth="1"/>
    <col min="2056" max="2056" width="11.85546875" style="178" customWidth="1"/>
    <col min="2057" max="2057" width="49" style="178" customWidth="1"/>
    <col min="2058" max="2058" width="12.7109375" style="178" customWidth="1"/>
    <col min="2059" max="2304" width="8.85546875" style="178"/>
    <col min="2305" max="2305" width="7.28515625" style="178" customWidth="1"/>
    <col min="2306" max="2306" width="20.140625" style="178" customWidth="1"/>
    <col min="2307" max="2307" width="13.140625" style="178" customWidth="1"/>
    <col min="2308" max="2308" width="17.140625" style="178" customWidth="1"/>
    <col min="2309" max="2309" width="14.85546875" style="178" customWidth="1"/>
    <col min="2310" max="2311" width="5.85546875" style="178" customWidth="1"/>
    <col min="2312" max="2312" width="11.85546875" style="178" customWidth="1"/>
    <col min="2313" max="2313" width="49" style="178" customWidth="1"/>
    <col min="2314" max="2314" width="12.7109375" style="178" customWidth="1"/>
    <col min="2315" max="2560" width="8.85546875" style="178"/>
    <col min="2561" max="2561" width="7.28515625" style="178" customWidth="1"/>
    <col min="2562" max="2562" width="20.140625" style="178" customWidth="1"/>
    <col min="2563" max="2563" width="13.140625" style="178" customWidth="1"/>
    <col min="2564" max="2564" width="17.140625" style="178" customWidth="1"/>
    <col min="2565" max="2565" width="14.85546875" style="178" customWidth="1"/>
    <col min="2566" max="2567" width="5.85546875" style="178" customWidth="1"/>
    <col min="2568" max="2568" width="11.85546875" style="178" customWidth="1"/>
    <col min="2569" max="2569" width="49" style="178" customWidth="1"/>
    <col min="2570" max="2570" width="12.7109375" style="178" customWidth="1"/>
    <col min="2571" max="2816" width="8.85546875" style="178"/>
    <col min="2817" max="2817" width="7.28515625" style="178" customWidth="1"/>
    <col min="2818" max="2818" width="20.140625" style="178" customWidth="1"/>
    <col min="2819" max="2819" width="13.140625" style="178" customWidth="1"/>
    <col min="2820" max="2820" width="17.140625" style="178" customWidth="1"/>
    <col min="2821" max="2821" width="14.85546875" style="178" customWidth="1"/>
    <col min="2822" max="2823" width="5.85546875" style="178" customWidth="1"/>
    <col min="2824" max="2824" width="11.85546875" style="178" customWidth="1"/>
    <col min="2825" max="2825" width="49" style="178" customWidth="1"/>
    <col min="2826" max="2826" width="12.7109375" style="178" customWidth="1"/>
    <col min="2827" max="3072" width="8.85546875" style="178"/>
    <col min="3073" max="3073" width="7.28515625" style="178" customWidth="1"/>
    <col min="3074" max="3074" width="20.140625" style="178" customWidth="1"/>
    <col min="3075" max="3075" width="13.140625" style="178" customWidth="1"/>
    <col min="3076" max="3076" width="17.140625" style="178" customWidth="1"/>
    <col min="3077" max="3077" width="14.85546875" style="178" customWidth="1"/>
    <col min="3078" max="3079" width="5.85546875" style="178" customWidth="1"/>
    <col min="3080" max="3080" width="11.85546875" style="178" customWidth="1"/>
    <col min="3081" max="3081" width="49" style="178" customWidth="1"/>
    <col min="3082" max="3082" width="12.7109375" style="178" customWidth="1"/>
    <col min="3083" max="3328" width="8.85546875" style="178"/>
    <col min="3329" max="3329" width="7.28515625" style="178" customWidth="1"/>
    <col min="3330" max="3330" width="20.140625" style="178" customWidth="1"/>
    <col min="3331" max="3331" width="13.140625" style="178" customWidth="1"/>
    <col min="3332" max="3332" width="17.140625" style="178" customWidth="1"/>
    <col min="3333" max="3333" width="14.85546875" style="178" customWidth="1"/>
    <col min="3334" max="3335" width="5.85546875" style="178" customWidth="1"/>
    <col min="3336" max="3336" width="11.85546875" style="178" customWidth="1"/>
    <col min="3337" max="3337" width="49" style="178" customWidth="1"/>
    <col min="3338" max="3338" width="12.7109375" style="178" customWidth="1"/>
    <col min="3339" max="3584" width="8.85546875" style="178"/>
    <col min="3585" max="3585" width="7.28515625" style="178" customWidth="1"/>
    <col min="3586" max="3586" width="20.140625" style="178" customWidth="1"/>
    <col min="3587" max="3587" width="13.140625" style="178" customWidth="1"/>
    <col min="3588" max="3588" width="17.140625" style="178" customWidth="1"/>
    <col min="3589" max="3589" width="14.85546875" style="178" customWidth="1"/>
    <col min="3590" max="3591" width="5.85546875" style="178" customWidth="1"/>
    <col min="3592" max="3592" width="11.85546875" style="178" customWidth="1"/>
    <col min="3593" max="3593" width="49" style="178" customWidth="1"/>
    <col min="3594" max="3594" width="12.7109375" style="178" customWidth="1"/>
    <col min="3595" max="3840" width="8.85546875" style="178"/>
    <col min="3841" max="3841" width="7.28515625" style="178" customWidth="1"/>
    <col min="3842" max="3842" width="20.140625" style="178" customWidth="1"/>
    <col min="3843" max="3843" width="13.140625" style="178" customWidth="1"/>
    <col min="3844" max="3844" width="17.140625" style="178" customWidth="1"/>
    <col min="3845" max="3845" width="14.85546875" style="178" customWidth="1"/>
    <col min="3846" max="3847" width="5.85546875" style="178" customWidth="1"/>
    <col min="3848" max="3848" width="11.85546875" style="178" customWidth="1"/>
    <col min="3849" max="3849" width="49" style="178" customWidth="1"/>
    <col min="3850" max="3850" width="12.7109375" style="178" customWidth="1"/>
    <col min="3851" max="4096" width="8.85546875" style="178"/>
    <col min="4097" max="4097" width="7.28515625" style="178" customWidth="1"/>
    <col min="4098" max="4098" width="20.140625" style="178" customWidth="1"/>
    <col min="4099" max="4099" width="13.140625" style="178" customWidth="1"/>
    <col min="4100" max="4100" width="17.140625" style="178" customWidth="1"/>
    <col min="4101" max="4101" width="14.85546875" style="178" customWidth="1"/>
    <col min="4102" max="4103" width="5.85546875" style="178" customWidth="1"/>
    <col min="4104" max="4104" width="11.85546875" style="178" customWidth="1"/>
    <col min="4105" max="4105" width="49" style="178" customWidth="1"/>
    <col min="4106" max="4106" width="12.7109375" style="178" customWidth="1"/>
    <col min="4107" max="4352" width="8.85546875" style="178"/>
    <col min="4353" max="4353" width="7.28515625" style="178" customWidth="1"/>
    <col min="4354" max="4354" width="20.140625" style="178" customWidth="1"/>
    <col min="4355" max="4355" width="13.140625" style="178" customWidth="1"/>
    <col min="4356" max="4356" width="17.140625" style="178" customWidth="1"/>
    <col min="4357" max="4357" width="14.85546875" style="178" customWidth="1"/>
    <col min="4358" max="4359" width="5.85546875" style="178" customWidth="1"/>
    <col min="4360" max="4360" width="11.85546875" style="178" customWidth="1"/>
    <col min="4361" max="4361" width="49" style="178" customWidth="1"/>
    <col min="4362" max="4362" width="12.7109375" style="178" customWidth="1"/>
    <col min="4363" max="4608" width="8.85546875" style="178"/>
    <col min="4609" max="4609" width="7.28515625" style="178" customWidth="1"/>
    <col min="4610" max="4610" width="20.140625" style="178" customWidth="1"/>
    <col min="4611" max="4611" width="13.140625" style="178" customWidth="1"/>
    <col min="4612" max="4612" width="17.140625" style="178" customWidth="1"/>
    <col min="4613" max="4613" width="14.85546875" style="178" customWidth="1"/>
    <col min="4614" max="4615" width="5.85546875" style="178" customWidth="1"/>
    <col min="4616" max="4616" width="11.85546875" style="178" customWidth="1"/>
    <col min="4617" max="4617" width="49" style="178" customWidth="1"/>
    <col min="4618" max="4618" width="12.7109375" style="178" customWidth="1"/>
    <col min="4619" max="4864" width="8.85546875" style="178"/>
    <col min="4865" max="4865" width="7.28515625" style="178" customWidth="1"/>
    <col min="4866" max="4866" width="20.140625" style="178" customWidth="1"/>
    <col min="4867" max="4867" width="13.140625" style="178" customWidth="1"/>
    <col min="4868" max="4868" width="17.140625" style="178" customWidth="1"/>
    <col min="4869" max="4869" width="14.85546875" style="178" customWidth="1"/>
    <col min="4870" max="4871" width="5.85546875" style="178" customWidth="1"/>
    <col min="4872" max="4872" width="11.85546875" style="178" customWidth="1"/>
    <col min="4873" max="4873" width="49" style="178" customWidth="1"/>
    <col min="4874" max="4874" width="12.7109375" style="178" customWidth="1"/>
    <col min="4875" max="5120" width="8.85546875" style="178"/>
    <col min="5121" max="5121" width="7.28515625" style="178" customWidth="1"/>
    <col min="5122" max="5122" width="20.140625" style="178" customWidth="1"/>
    <col min="5123" max="5123" width="13.140625" style="178" customWidth="1"/>
    <col min="5124" max="5124" width="17.140625" style="178" customWidth="1"/>
    <col min="5125" max="5125" width="14.85546875" style="178" customWidth="1"/>
    <col min="5126" max="5127" width="5.85546875" style="178" customWidth="1"/>
    <col min="5128" max="5128" width="11.85546875" style="178" customWidth="1"/>
    <col min="5129" max="5129" width="49" style="178" customWidth="1"/>
    <col min="5130" max="5130" width="12.7109375" style="178" customWidth="1"/>
    <col min="5131" max="5376" width="8.85546875" style="178"/>
    <col min="5377" max="5377" width="7.28515625" style="178" customWidth="1"/>
    <col min="5378" max="5378" width="20.140625" style="178" customWidth="1"/>
    <col min="5379" max="5379" width="13.140625" style="178" customWidth="1"/>
    <col min="5380" max="5380" width="17.140625" style="178" customWidth="1"/>
    <col min="5381" max="5381" width="14.85546875" style="178" customWidth="1"/>
    <col min="5382" max="5383" width="5.85546875" style="178" customWidth="1"/>
    <col min="5384" max="5384" width="11.85546875" style="178" customWidth="1"/>
    <col min="5385" max="5385" width="49" style="178" customWidth="1"/>
    <col min="5386" max="5386" width="12.7109375" style="178" customWidth="1"/>
    <col min="5387" max="5632" width="8.85546875" style="178"/>
    <col min="5633" max="5633" width="7.28515625" style="178" customWidth="1"/>
    <col min="5634" max="5634" width="20.140625" style="178" customWidth="1"/>
    <col min="5635" max="5635" width="13.140625" style="178" customWidth="1"/>
    <col min="5636" max="5636" width="17.140625" style="178" customWidth="1"/>
    <col min="5637" max="5637" width="14.85546875" style="178" customWidth="1"/>
    <col min="5638" max="5639" width="5.85546875" style="178" customWidth="1"/>
    <col min="5640" max="5640" width="11.85546875" style="178" customWidth="1"/>
    <col min="5641" max="5641" width="49" style="178" customWidth="1"/>
    <col min="5642" max="5642" width="12.7109375" style="178" customWidth="1"/>
    <col min="5643" max="5888" width="8.85546875" style="178"/>
    <col min="5889" max="5889" width="7.28515625" style="178" customWidth="1"/>
    <col min="5890" max="5890" width="20.140625" style="178" customWidth="1"/>
    <col min="5891" max="5891" width="13.140625" style="178" customWidth="1"/>
    <col min="5892" max="5892" width="17.140625" style="178" customWidth="1"/>
    <col min="5893" max="5893" width="14.85546875" style="178" customWidth="1"/>
    <col min="5894" max="5895" width="5.85546875" style="178" customWidth="1"/>
    <col min="5896" max="5896" width="11.85546875" style="178" customWidth="1"/>
    <col min="5897" max="5897" width="49" style="178" customWidth="1"/>
    <col min="5898" max="5898" width="12.7109375" style="178" customWidth="1"/>
    <col min="5899" max="6144" width="8.85546875" style="178"/>
    <col min="6145" max="6145" width="7.28515625" style="178" customWidth="1"/>
    <col min="6146" max="6146" width="20.140625" style="178" customWidth="1"/>
    <col min="6147" max="6147" width="13.140625" style="178" customWidth="1"/>
    <col min="6148" max="6148" width="17.140625" style="178" customWidth="1"/>
    <col min="6149" max="6149" width="14.85546875" style="178" customWidth="1"/>
    <col min="6150" max="6151" width="5.85546875" style="178" customWidth="1"/>
    <col min="6152" max="6152" width="11.85546875" style="178" customWidth="1"/>
    <col min="6153" max="6153" width="49" style="178" customWidth="1"/>
    <col min="6154" max="6154" width="12.7109375" style="178" customWidth="1"/>
    <col min="6155" max="6400" width="8.85546875" style="178"/>
    <col min="6401" max="6401" width="7.28515625" style="178" customWidth="1"/>
    <col min="6402" max="6402" width="20.140625" style="178" customWidth="1"/>
    <col min="6403" max="6403" width="13.140625" style="178" customWidth="1"/>
    <col min="6404" max="6404" width="17.140625" style="178" customWidth="1"/>
    <col min="6405" max="6405" width="14.85546875" style="178" customWidth="1"/>
    <col min="6406" max="6407" width="5.85546875" style="178" customWidth="1"/>
    <col min="6408" max="6408" width="11.85546875" style="178" customWidth="1"/>
    <col min="6409" max="6409" width="49" style="178" customWidth="1"/>
    <col min="6410" max="6410" width="12.7109375" style="178" customWidth="1"/>
    <col min="6411" max="6656" width="8.85546875" style="178"/>
    <col min="6657" max="6657" width="7.28515625" style="178" customWidth="1"/>
    <col min="6658" max="6658" width="20.140625" style="178" customWidth="1"/>
    <col min="6659" max="6659" width="13.140625" style="178" customWidth="1"/>
    <col min="6660" max="6660" width="17.140625" style="178" customWidth="1"/>
    <col min="6661" max="6661" width="14.85546875" style="178" customWidth="1"/>
    <col min="6662" max="6663" width="5.85546875" style="178" customWidth="1"/>
    <col min="6664" max="6664" width="11.85546875" style="178" customWidth="1"/>
    <col min="6665" max="6665" width="49" style="178" customWidth="1"/>
    <col min="6666" max="6666" width="12.7109375" style="178" customWidth="1"/>
    <col min="6667" max="6912" width="8.85546875" style="178"/>
    <col min="6913" max="6913" width="7.28515625" style="178" customWidth="1"/>
    <col min="6914" max="6914" width="20.140625" style="178" customWidth="1"/>
    <col min="6915" max="6915" width="13.140625" style="178" customWidth="1"/>
    <col min="6916" max="6916" width="17.140625" style="178" customWidth="1"/>
    <col min="6917" max="6917" width="14.85546875" style="178" customWidth="1"/>
    <col min="6918" max="6919" width="5.85546875" style="178" customWidth="1"/>
    <col min="6920" max="6920" width="11.85546875" style="178" customWidth="1"/>
    <col min="6921" max="6921" width="49" style="178" customWidth="1"/>
    <col min="6922" max="6922" width="12.7109375" style="178" customWidth="1"/>
    <col min="6923" max="7168" width="8.85546875" style="178"/>
    <col min="7169" max="7169" width="7.28515625" style="178" customWidth="1"/>
    <col min="7170" max="7170" width="20.140625" style="178" customWidth="1"/>
    <col min="7171" max="7171" width="13.140625" style="178" customWidth="1"/>
    <col min="7172" max="7172" width="17.140625" style="178" customWidth="1"/>
    <col min="7173" max="7173" width="14.85546875" style="178" customWidth="1"/>
    <col min="7174" max="7175" width="5.85546875" style="178" customWidth="1"/>
    <col min="7176" max="7176" width="11.85546875" style="178" customWidth="1"/>
    <col min="7177" max="7177" width="49" style="178" customWidth="1"/>
    <col min="7178" max="7178" width="12.7109375" style="178" customWidth="1"/>
    <col min="7179" max="7424" width="8.85546875" style="178"/>
    <col min="7425" max="7425" width="7.28515625" style="178" customWidth="1"/>
    <col min="7426" max="7426" width="20.140625" style="178" customWidth="1"/>
    <col min="7427" max="7427" width="13.140625" style="178" customWidth="1"/>
    <col min="7428" max="7428" width="17.140625" style="178" customWidth="1"/>
    <col min="7429" max="7429" width="14.85546875" style="178" customWidth="1"/>
    <col min="7430" max="7431" width="5.85546875" style="178" customWidth="1"/>
    <col min="7432" max="7432" width="11.85546875" style="178" customWidth="1"/>
    <col min="7433" max="7433" width="49" style="178" customWidth="1"/>
    <col min="7434" max="7434" width="12.7109375" style="178" customWidth="1"/>
    <col min="7435" max="7680" width="8.85546875" style="178"/>
    <col min="7681" max="7681" width="7.28515625" style="178" customWidth="1"/>
    <col min="7682" max="7682" width="20.140625" style="178" customWidth="1"/>
    <col min="7683" max="7683" width="13.140625" style="178" customWidth="1"/>
    <col min="7684" max="7684" width="17.140625" style="178" customWidth="1"/>
    <col min="7685" max="7685" width="14.85546875" style="178" customWidth="1"/>
    <col min="7686" max="7687" width="5.85546875" style="178" customWidth="1"/>
    <col min="7688" max="7688" width="11.85546875" style="178" customWidth="1"/>
    <col min="7689" max="7689" width="49" style="178" customWidth="1"/>
    <col min="7690" max="7690" width="12.7109375" style="178" customWidth="1"/>
    <col min="7691" max="7936" width="8.85546875" style="178"/>
    <col min="7937" max="7937" width="7.28515625" style="178" customWidth="1"/>
    <col min="7938" max="7938" width="20.140625" style="178" customWidth="1"/>
    <col min="7939" max="7939" width="13.140625" style="178" customWidth="1"/>
    <col min="7940" max="7940" width="17.140625" style="178" customWidth="1"/>
    <col min="7941" max="7941" width="14.85546875" style="178" customWidth="1"/>
    <col min="7942" max="7943" width="5.85546875" style="178" customWidth="1"/>
    <col min="7944" max="7944" width="11.85546875" style="178" customWidth="1"/>
    <col min="7945" max="7945" width="49" style="178" customWidth="1"/>
    <col min="7946" max="7946" width="12.7109375" style="178" customWidth="1"/>
    <col min="7947" max="8192" width="8.85546875" style="178"/>
    <col min="8193" max="8193" width="7.28515625" style="178" customWidth="1"/>
    <col min="8194" max="8194" width="20.140625" style="178" customWidth="1"/>
    <col min="8195" max="8195" width="13.140625" style="178" customWidth="1"/>
    <col min="8196" max="8196" width="17.140625" style="178" customWidth="1"/>
    <col min="8197" max="8197" width="14.85546875" style="178" customWidth="1"/>
    <col min="8198" max="8199" width="5.85546875" style="178" customWidth="1"/>
    <col min="8200" max="8200" width="11.85546875" style="178" customWidth="1"/>
    <col min="8201" max="8201" width="49" style="178" customWidth="1"/>
    <col min="8202" max="8202" width="12.7109375" style="178" customWidth="1"/>
    <col min="8203" max="8448" width="8.85546875" style="178"/>
    <col min="8449" max="8449" width="7.28515625" style="178" customWidth="1"/>
    <col min="8450" max="8450" width="20.140625" style="178" customWidth="1"/>
    <col min="8451" max="8451" width="13.140625" style="178" customWidth="1"/>
    <col min="8452" max="8452" width="17.140625" style="178" customWidth="1"/>
    <col min="8453" max="8453" width="14.85546875" style="178" customWidth="1"/>
    <col min="8454" max="8455" width="5.85546875" style="178" customWidth="1"/>
    <col min="8456" max="8456" width="11.85546875" style="178" customWidth="1"/>
    <col min="8457" max="8457" width="49" style="178" customWidth="1"/>
    <col min="8458" max="8458" width="12.7109375" style="178" customWidth="1"/>
    <col min="8459" max="8704" width="8.85546875" style="178"/>
    <col min="8705" max="8705" width="7.28515625" style="178" customWidth="1"/>
    <col min="8706" max="8706" width="20.140625" style="178" customWidth="1"/>
    <col min="8707" max="8707" width="13.140625" style="178" customWidth="1"/>
    <col min="8708" max="8708" width="17.140625" style="178" customWidth="1"/>
    <col min="8709" max="8709" width="14.85546875" style="178" customWidth="1"/>
    <col min="8710" max="8711" width="5.85546875" style="178" customWidth="1"/>
    <col min="8712" max="8712" width="11.85546875" style="178" customWidth="1"/>
    <col min="8713" max="8713" width="49" style="178" customWidth="1"/>
    <col min="8714" max="8714" width="12.7109375" style="178" customWidth="1"/>
    <col min="8715" max="8960" width="8.85546875" style="178"/>
    <col min="8961" max="8961" width="7.28515625" style="178" customWidth="1"/>
    <col min="8962" max="8962" width="20.140625" style="178" customWidth="1"/>
    <col min="8963" max="8963" width="13.140625" style="178" customWidth="1"/>
    <col min="8964" max="8964" width="17.140625" style="178" customWidth="1"/>
    <col min="8965" max="8965" width="14.85546875" style="178" customWidth="1"/>
    <col min="8966" max="8967" width="5.85546875" style="178" customWidth="1"/>
    <col min="8968" max="8968" width="11.85546875" style="178" customWidth="1"/>
    <col min="8969" max="8969" width="49" style="178" customWidth="1"/>
    <col min="8970" max="8970" width="12.7109375" style="178" customWidth="1"/>
    <col min="8971" max="9216" width="8.85546875" style="178"/>
    <col min="9217" max="9217" width="7.28515625" style="178" customWidth="1"/>
    <col min="9218" max="9218" width="20.140625" style="178" customWidth="1"/>
    <col min="9219" max="9219" width="13.140625" style="178" customWidth="1"/>
    <col min="9220" max="9220" width="17.140625" style="178" customWidth="1"/>
    <col min="9221" max="9221" width="14.85546875" style="178" customWidth="1"/>
    <col min="9222" max="9223" width="5.85546875" style="178" customWidth="1"/>
    <col min="9224" max="9224" width="11.85546875" style="178" customWidth="1"/>
    <col min="9225" max="9225" width="49" style="178" customWidth="1"/>
    <col min="9226" max="9226" width="12.7109375" style="178" customWidth="1"/>
    <col min="9227" max="9472" width="8.85546875" style="178"/>
    <col min="9473" max="9473" width="7.28515625" style="178" customWidth="1"/>
    <col min="9474" max="9474" width="20.140625" style="178" customWidth="1"/>
    <col min="9475" max="9475" width="13.140625" style="178" customWidth="1"/>
    <col min="9476" max="9476" width="17.140625" style="178" customWidth="1"/>
    <col min="9477" max="9477" width="14.85546875" style="178" customWidth="1"/>
    <col min="9478" max="9479" width="5.85546875" style="178" customWidth="1"/>
    <col min="9480" max="9480" width="11.85546875" style="178" customWidth="1"/>
    <col min="9481" max="9481" width="49" style="178" customWidth="1"/>
    <col min="9482" max="9482" width="12.7109375" style="178" customWidth="1"/>
    <col min="9483" max="9728" width="8.85546875" style="178"/>
    <col min="9729" max="9729" width="7.28515625" style="178" customWidth="1"/>
    <col min="9730" max="9730" width="20.140625" style="178" customWidth="1"/>
    <col min="9731" max="9731" width="13.140625" style="178" customWidth="1"/>
    <col min="9732" max="9732" width="17.140625" style="178" customWidth="1"/>
    <col min="9733" max="9733" width="14.85546875" style="178" customWidth="1"/>
    <col min="9734" max="9735" width="5.85546875" style="178" customWidth="1"/>
    <col min="9736" max="9736" width="11.85546875" style="178" customWidth="1"/>
    <col min="9737" max="9737" width="49" style="178" customWidth="1"/>
    <col min="9738" max="9738" width="12.7109375" style="178" customWidth="1"/>
    <col min="9739" max="9984" width="8.85546875" style="178"/>
    <col min="9985" max="9985" width="7.28515625" style="178" customWidth="1"/>
    <col min="9986" max="9986" width="20.140625" style="178" customWidth="1"/>
    <col min="9987" max="9987" width="13.140625" style="178" customWidth="1"/>
    <col min="9988" max="9988" width="17.140625" style="178" customWidth="1"/>
    <col min="9989" max="9989" width="14.85546875" style="178" customWidth="1"/>
    <col min="9990" max="9991" width="5.85546875" style="178" customWidth="1"/>
    <col min="9992" max="9992" width="11.85546875" style="178" customWidth="1"/>
    <col min="9993" max="9993" width="49" style="178" customWidth="1"/>
    <col min="9994" max="9994" width="12.7109375" style="178" customWidth="1"/>
    <col min="9995" max="10240" width="8.85546875" style="178"/>
    <col min="10241" max="10241" width="7.28515625" style="178" customWidth="1"/>
    <col min="10242" max="10242" width="20.140625" style="178" customWidth="1"/>
    <col min="10243" max="10243" width="13.140625" style="178" customWidth="1"/>
    <col min="10244" max="10244" width="17.140625" style="178" customWidth="1"/>
    <col min="10245" max="10245" width="14.85546875" style="178" customWidth="1"/>
    <col min="10246" max="10247" width="5.85546875" style="178" customWidth="1"/>
    <col min="10248" max="10248" width="11.85546875" style="178" customWidth="1"/>
    <col min="10249" max="10249" width="49" style="178" customWidth="1"/>
    <col min="10250" max="10250" width="12.7109375" style="178" customWidth="1"/>
    <col min="10251" max="10496" width="8.85546875" style="178"/>
    <col min="10497" max="10497" width="7.28515625" style="178" customWidth="1"/>
    <col min="10498" max="10498" width="20.140625" style="178" customWidth="1"/>
    <col min="10499" max="10499" width="13.140625" style="178" customWidth="1"/>
    <col min="10500" max="10500" width="17.140625" style="178" customWidth="1"/>
    <col min="10501" max="10501" width="14.85546875" style="178" customWidth="1"/>
    <col min="10502" max="10503" width="5.85546875" style="178" customWidth="1"/>
    <col min="10504" max="10504" width="11.85546875" style="178" customWidth="1"/>
    <col min="10505" max="10505" width="49" style="178" customWidth="1"/>
    <col min="10506" max="10506" width="12.7109375" style="178" customWidth="1"/>
    <col min="10507" max="10752" width="8.85546875" style="178"/>
    <col min="10753" max="10753" width="7.28515625" style="178" customWidth="1"/>
    <col min="10754" max="10754" width="20.140625" style="178" customWidth="1"/>
    <col min="10755" max="10755" width="13.140625" style="178" customWidth="1"/>
    <col min="10756" max="10756" width="17.140625" style="178" customWidth="1"/>
    <col min="10757" max="10757" width="14.85546875" style="178" customWidth="1"/>
    <col min="10758" max="10759" width="5.85546875" style="178" customWidth="1"/>
    <col min="10760" max="10760" width="11.85546875" style="178" customWidth="1"/>
    <col min="10761" max="10761" width="49" style="178" customWidth="1"/>
    <col min="10762" max="10762" width="12.7109375" style="178" customWidth="1"/>
    <col min="10763" max="11008" width="8.85546875" style="178"/>
    <col min="11009" max="11009" width="7.28515625" style="178" customWidth="1"/>
    <col min="11010" max="11010" width="20.140625" style="178" customWidth="1"/>
    <col min="11011" max="11011" width="13.140625" style="178" customWidth="1"/>
    <col min="11012" max="11012" width="17.140625" style="178" customWidth="1"/>
    <col min="11013" max="11013" width="14.85546875" style="178" customWidth="1"/>
    <col min="11014" max="11015" width="5.85546875" style="178" customWidth="1"/>
    <col min="11016" max="11016" width="11.85546875" style="178" customWidth="1"/>
    <col min="11017" max="11017" width="49" style="178" customWidth="1"/>
    <col min="11018" max="11018" width="12.7109375" style="178" customWidth="1"/>
    <col min="11019" max="11264" width="8.85546875" style="178"/>
    <col min="11265" max="11265" width="7.28515625" style="178" customWidth="1"/>
    <col min="11266" max="11266" width="20.140625" style="178" customWidth="1"/>
    <col min="11267" max="11267" width="13.140625" style="178" customWidth="1"/>
    <col min="11268" max="11268" width="17.140625" style="178" customWidth="1"/>
    <col min="11269" max="11269" width="14.85546875" style="178" customWidth="1"/>
    <col min="11270" max="11271" width="5.85546875" style="178" customWidth="1"/>
    <col min="11272" max="11272" width="11.85546875" style="178" customWidth="1"/>
    <col min="11273" max="11273" width="49" style="178" customWidth="1"/>
    <col min="11274" max="11274" width="12.7109375" style="178" customWidth="1"/>
    <col min="11275" max="11520" width="8.85546875" style="178"/>
    <col min="11521" max="11521" width="7.28515625" style="178" customWidth="1"/>
    <col min="11522" max="11522" width="20.140625" style="178" customWidth="1"/>
    <col min="11523" max="11523" width="13.140625" style="178" customWidth="1"/>
    <col min="11524" max="11524" width="17.140625" style="178" customWidth="1"/>
    <col min="11525" max="11525" width="14.85546875" style="178" customWidth="1"/>
    <col min="11526" max="11527" width="5.85546875" style="178" customWidth="1"/>
    <col min="11528" max="11528" width="11.85546875" style="178" customWidth="1"/>
    <col min="11529" max="11529" width="49" style="178" customWidth="1"/>
    <col min="11530" max="11530" width="12.7109375" style="178" customWidth="1"/>
    <col min="11531" max="11776" width="8.85546875" style="178"/>
    <col min="11777" max="11777" width="7.28515625" style="178" customWidth="1"/>
    <col min="11778" max="11778" width="20.140625" style="178" customWidth="1"/>
    <col min="11779" max="11779" width="13.140625" style="178" customWidth="1"/>
    <col min="11780" max="11780" width="17.140625" style="178" customWidth="1"/>
    <col min="11781" max="11781" width="14.85546875" style="178" customWidth="1"/>
    <col min="11782" max="11783" width="5.85546875" style="178" customWidth="1"/>
    <col min="11784" max="11784" width="11.85546875" style="178" customWidth="1"/>
    <col min="11785" max="11785" width="49" style="178" customWidth="1"/>
    <col min="11786" max="11786" width="12.7109375" style="178" customWidth="1"/>
    <col min="11787" max="12032" width="8.85546875" style="178"/>
    <col min="12033" max="12033" width="7.28515625" style="178" customWidth="1"/>
    <col min="12034" max="12034" width="20.140625" style="178" customWidth="1"/>
    <col min="12035" max="12035" width="13.140625" style="178" customWidth="1"/>
    <col min="12036" max="12036" width="17.140625" style="178" customWidth="1"/>
    <col min="12037" max="12037" width="14.85546875" style="178" customWidth="1"/>
    <col min="12038" max="12039" width="5.85546875" style="178" customWidth="1"/>
    <col min="12040" max="12040" width="11.85546875" style="178" customWidth="1"/>
    <col min="12041" max="12041" width="49" style="178" customWidth="1"/>
    <col min="12042" max="12042" width="12.7109375" style="178" customWidth="1"/>
    <col min="12043" max="12288" width="8.85546875" style="178"/>
    <col min="12289" max="12289" width="7.28515625" style="178" customWidth="1"/>
    <col min="12290" max="12290" width="20.140625" style="178" customWidth="1"/>
    <col min="12291" max="12291" width="13.140625" style="178" customWidth="1"/>
    <col min="12292" max="12292" width="17.140625" style="178" customWidth="1"/>
    <col min="12293" max="12293" width="14.85546875" style="178" customWidth="1"/>
    <col min="12294" max="12295" width="5.85546875" style="178" customWidth="1"/>
    <col min="12296" max="12296" width="11.85546875" style="178" customWidth="1"/>
    <col min="12297" max="12297" width="49" style="178" customWidth="1"/>
    <col min="12298" max="12298" width="12.7109375" style="178" customWidth="1"/>
    <col min="12299" max="12544" width="8.85546875" style="178"/>
    <col min="12545" max="12545" width="7.28515625" style="178" customWidth="1"/>
    <col min="12546" max="12546" width="20.140625" style="178" customWidth="1"/>
    <col min="12547" max="12547" width="13.140625" style="178" customWidth="1"/>
    <col min="12548" max="12548" width="17.140625" style="178" customWidth="1"/>
    <col min="12549" max="12549" width="14.85546875" style="178" customWidth="1"/>
    <col min="12550" max="12551" width="5.85546875" style="178" customWidth="1"/>
    <col min="12552" max="12552" width="11.85546875" style="178" customWidth="1"/>
    <col min="12553" max="12553" width="49" style="178" customWidth="1"/>
    <col min="12554" max="12554" width="12.7109375" style="178" customWidth="1"/>
    <col min="12555" max="12800" width="8.85546875" style="178"/>
    <col min="12801" max="12801" width="7.28515625" style="178" customWidth="1"/>
    <col min="12802" max="12802" width="20.140625" style="178" customWidth="1"/>
    <col min="12803" max="12803" width="13.140625" style="178" customWidth="1"/>
    <col min="12804" max="12804" width="17.140625" style="178" customWidth="1"/>
    <col min="12805" max="12805" width="14.85546875" style="178" customWidth="1"/>
    <col min="12806" max="12807" width="5.85546875" style="178" customWidth="1"/>
    <col min="12808" max="12808" width="11.85546875" style="178" customWidth="1"/>
    <col min="12809" max="12809" width="49" style="178" customWidth="1"/>
    <col min="12810" max="12810" width="12.7109375" style="178" customWidth="1"/>
    <col min="12811" max="13056" width="8.85546875" style="178"/>
    <col min="13057" max="13057" width="7.28515625" style="178" customWidth="1"/>
    <col min="13058" max="13058" width="20.140625" style="178" customWidth="1"/>
    <col min="13059" max="13059" width="13.140625" style="178" customWidth="1"/>
    <col min="13060" max="13060" width="17.140625" style="178" customWidth="1"/>
    <col min="13061" max="13061" width="14.85546875" style="178" customWidth="1"/>
    <col min="13062" max="13063" width="5.85546875" style="178" customWidth="1"/>
    <col min="13064" max="13064" width="11.85546875" style="178" customWidth="1"/>
    <col min="13065" max="13065" width="49" style="178" customWidth="1"/>
    <col min="13066" max="13066" width="12.7109375" style="178" customWidth="1"/>
    <col min="13067" max="13312" width="8.85546875" style="178"/>
    <col min="13313" max="13313" width="7.28515625" style="178" customWidth="1"/>
    <col min="13314" max="13314" width="20.140625" style="178" customWidth="1"/>
    <col min="13315" max="13315" width="13.140625" style="178" customWidth="1"/>
    <col min="13316" max="13316" width="17.140625" style="178" customWidth="1"/>
    <col min="13317" max="13317" width="14.85546875" style="178" customWidth="1"/>
    <col min="13318" max="13319" width="5.85546875" style="178" customWidth="1"/>
    <col min="13320" max="13320" width="11.85546875" style="178" customWidth="1"/>
    <col min="13321" max="13321" width="49" style="178" customWidth="1"/>
    <col min="13322" max="13322" width="12.7109375" style="178" customWidth="1"/>
    <col min="13323" max="13568" width="8.85546875" style="178"/>
    <col min="13569" max="13569" width="7.28515625" style="178" customWidth="1"/>
    <col min="13570" max="13570" width="20.140625" style="178" customWidth="1"/>
    <col min="13571" max="13571" width="13.140625" style="178" customWidth="1"/>
    <col min="13572" max="13572" width="17.140625" style="178" customWidth="1"/>
    <col min="13573" max="13573" width="14.85546875" style="178" customWidth="1"/>
    <col min="13574" max="13575" width="5.85546875" style="178" customWidth="1"/>
    <col min="13576" max="13576" width="11.85546875" style="178" customWidth="1"/>
    <col min="13577" max="13577" width="49" style="178" customWidth="1"/>
    <col min="13578" max="13578" width="12.7109375" style="178" customWidth="1"/>
    <col min="13579" max="13824" width="8.85546875" style="178"/>
    <col min="13825" max="13825" width="7.28515625" style="178" customWidth="1"/>
    <col min="13826" max="13826" width="20.140625" style="178" customWidth="1"/>
    <col min="13827" max="13827" width="13.140625" style="178" customWidth="1"/>
    <col min="13828" max="13828" width="17.140625" style="178" customWidth="1"/>
    <col min="13829" max="13829" width="14.85546875" style="178" customWidth="1"/>
    <col min="13830" max="13831" width="5.85546875" style="178" customWidth="1"/>
    <col min="13832" max="13832" width="11.85546875" style="178" customWidth="1"/>
    <col min="13833" max="13833" width="49" style="178" customWidth="1"/>
    <col min="13834" max="13834" width="12.7109375" style="178" customWidth="1"/>
    <col min="13835" max="14080" width="8.85546875" style="178"/>
    <col min="14081" max="14081" width="7.28515625" style="178" customWidth="1"/>
    <col min="14082" max="14082" width="20.140625" style="178" customWidth="1"/>
    <col min="14083" max="14083" width="13.140625" style="178" customWidth="1"/>
    <col min="14084" max="14084" width="17.140625" style="178" customWidth="1"/>
    <col min="14085" max="14085" width="14.85546875" style="178" customWidth="1"/>
    <col min="14086" max="14087" width="5.85546875" style="178" customWidth="1"/>
    <col min="14088" max="14088" width="11.85546875" style="178" customWidth="1"/>
    <col min="14089" max="14089" width="49" style="178" customWidth="1"/>
    <col min="14090" max="14090" width="12.7109375" style="178" customWidth="1"/>
    <col min="14091" max="14336" width="8.85546875" style="178"/>
    <col min="14337" max="14337" width="7.28515625" style="178" customWidth="1"/>
    <col min="14338" max="14338" width="20.140625" style="178" customWidth="1"/>
    <col min="14339" max="14339" width="13.140625" style="178" customWidth="1"/>
    <col min="14340" max="14340" width="17.140625" style="178" customWidth="1"/>
    <col min="14341" max="14341" width="14.85546875" style="178" customWidth="1"/>
    <col min="14342" max="14343" width="5.85546875" style="178" customWidth="1"/>
    <col min="14344" max="14344" width="11.85546875" style="178" customWidth="1"/>
    <col min="14345" max="14345" width="49" style="178" customWidth="1"/>
    <col min="14346" max="14346" width="12.7109375" style="178" customWidth="1"/>
    <col min="14347" max="14592" width="8.85546875" style="178"/>
    <col min="14593" max="14593" width="7.28515625" style="178" customWidth="1"/>
    <col min="14594" max="14594" width="20.140625" style="178" customWidth="1"/>
    <col min="14595" max="14595" width="13.140625" style="178" customWidth="1"/>
    <col min="14596" max="14596" width="17.140625" style="178" customWidth="1"/>
    <col min="14597" max="14597" width="14.85546875" style="178" customWidth="1"/>
    <col min="14598" max="14599" width="5.85546875" style="178" customWidth="1"/>
    <col min="14600" max="14600" width="11.85546875" style="178" customWidth="1"/>
    <col min="14601" max="14601" width="49" style="178" customWidth="1"/>
    <col min="14602" max="14602" width="12.7109375" style="178" customWidth="1"/>
    <col min="14603" max="14848" width="8.85546875" style="178"/>
    <col min="14849" max="14849" width="7.28515625" style="178" customWidth="1"/>
    <col min="14850" max="14850" width="20.140625" style="178" customWidth="1"/>
    <col min="14851" max="14851" width="13.140625" style="178" customWidth="1"/>
    <col min="14852" max="14852" width="17.140625" style="178" customWidth="1"/>
    <col min="14853" max="14853" width="14.85546875" style="178" customWidth="1"/>
    <col min="14854" max="14855" width="5.85546875" style="178" customWidth="1"/>
    <col min="14856" max="14856" width="11.85546875" style="178" customWidth="1"/>
    <col min="14857" max="14857" width="49" style="178" customWidth="1"/>
    <col min="14858" max="14858" width="12.7109375" style="178" customWidth="1"/>
    <col min="14859" max="15104" width="8.85546875" style="178"/>
    <col min="15105" max="15105" width="7.28515625" style="178" customWidth="1"/>
    <col min="15106" max="15106" width="20.140625" style="178" customWidth="1"/>
    <col min="15107" max="15107" width="13.140625" style="178" customWidth="1"/>
    <col min="15108" max="15108" width="17.140625" style="178" customWidth="1"/>
    <col min="15109" max="15109" width="14.85546875" style="178" customWidth="1"/>
    <col min="15110" max="15111" width="5.85546875" style="178" customWidth="1"/>
    <col min="15112" max="15112" width="11.85546875" style="178" customWidth="1"/>
    <col min="15113" max="15113" width="49" style="178" customWidth="1"/>
    <col min="15114" max="15114" width="12.7109375" style="178" customWidth="1"/>
    <col min="15115" max="15360" width="8.85546875" style="178"/>
    <col min="15361" max="15361" width="7.28515625" style="178" customWidth="1"/>
    <col min="15362" max="15362" width="20.140625" style="178" customWidth="1"/>
    <col min="15363" max="15363" width="13.140625" style="178" customWidth="1"/>
    <col min="15364" max="15364" width="17.140625" style="178" customWidth="1"/>
    <col min="15365" max="15365" width="14.85546875" style="178" customWidth="1"/>
    <col min="15366" max="15367" width="5.85546875" style="178" customWidth="1"/>
    <col min="15368" max="15368" width="11.85546875" style="178" customWidth="1"/>
    <col min="15369" max="15369" width="49" style="178" customWidth="1"/>
    <col min="15370" max="15370" width="12.7109375" style="178" customWidth="1"/>
    <col min="15371" max="15616" width="8.85546875" style="178"/>
    <col min="15617" max="15617" width="7.28515625" style="178" customWidth="1"/>
    <col min="15618" max="15618" width="20.140625" style="178" customWidth="1"/>
    <col min="15619" max="15619" width="13.140625" style="178" customWidth="1"/>
    <col min="15620" max="15620" width="17.140625" style="178" customWidth="1"/>
    <col min="15621" max="15621" width="14.85546875" style="178" customWidth="1"/>
    <col min="15622" max="15623" width="5.85546875" style="178" customWidth="1"/>
    <col min="15624" max="15624" width="11.85546875" style="178" customWidth="1"/>
    <col min="15625" max="15625" width="49" style="178" customWidth="1"/>
    <col min="15626" max="15626" width="12.7109375" style="178" customWidth="1"/>
    <col min="15627" max="15872" width="8.85546875" style="178"/>
    <col min="15873" max="15873" width="7.28515625" style="178" customWidth="1"/>
    <col min="15874" max="15874" width="20.140625" style="178" customWidth="1"/>
    <col min="15875" max="15875" width="13.140625" style="178" customWidth="1"/>
    <col min="15876" max="15876" width="17.140625" style="178" customWidth="1"/>
    <col min="15877" max="15877" width="14.85546875" style="178" customWidth="1"/>
    <col min="15878" max="15879" width="5.85546875" style="178" customWidth="1"/>
    <col min="15880" max="15880" width="11.85546875" style="178" customWidth="1"/>
    <col min="15881" max="15881" width="49" style="178" customWidth="1"/>
    <col min="15882" max="15882" width="12.7109375" style="178" customWidth="1"/>
    <col min="15883" max="16128" width="8.85546875" style="178"/>
    <col min="16129" max="16129" width="7.28515625" style="178" customWidth="1"/>
    <col min="16130" max="16130" width="20.140625" style="178" customWidth="1"/>
    <col min="16131" max="16131" width="13.140625" style="178" customWidth="1"/>
    <col min="16132" max="16132" width="17.140625" style="178" customWidth="1"/>
    <col min="16133" max="16133" width="14.85546875" style="178" customWidth="1"/>
    <col min="16134" max="16135" width="5.85546875" style="178" customWidth="1"/>
    <col min="16136" max="16136" width="11.85546875" style="178" customWidth="1"/>
    <col min="16137" max="16137" width="49" style="178" customWidth="1"/>
    <col min="16138" max="16138" width="12.7109375" style="178" customWidth="1"/>
    <col min="16139" max="16384" width="8.85546875" style="178"/>
  </cols>
  <sheetData>
    <row r="1" spans="1:10" x14ac:dyDescent="0.2">
      <c r="C1" s="759" t="s">
        <v>199</v>
      </c>
      <c r="D1" s="759"/>
      <c r="E1" s="759"/>
      <c r="F1" s="179"/>
      <c r="G1" s="179"/>
      <c r="H1" s="179"/>
    </row>
    <row r="2" spans="1:10" x14ac:dyDescent="0.2">
      <c r="B2" s="181"/>
      <c r="C2" s="759" t="s">
        <v>200</v>
      </c>
      <c r="D2" s="759"/>
      <c r="E2" s="759"/>
      <c r="F2" s="179"/>
      <c r="G2" s="179"/>
      <c r="H2" s="179"/>
    </row>
    <row r="3" spans="1:10" x14ac:dyDescent="0.2">
      <c r="B3" s="181"/>
      <c r="C3" s="759" t="s">
        <v>201</v>
      </c>
      <c r="D3" s="759"/>
      <c r="E3" s="759"/>
      <c r="F3" s="179"/>
      <c r="G3" s="179"/>
      <c r="H3" s="179"/>
    </row>
    <row r="4" spans="1:10" x14ac:dyDescent="0.2">
      <c r="B4" s="181"/>
      <c r="C4" s="759"/>
      <c r="D4" s="759"/>
      <c r="E4" s="759"/>
      <c r="F4" s="759"/>
      <c r="G4" s="759"/>
      <c r="H4" s="759"/>
    </row>
    <row r="5" spans="1:10" x14ac:dyDescent="0.2">
      <c r="B5" s="181"/>
      <c r="C5" s="179"/>
      <c r="D5" s="179"/>
      <c r="E5" s="179"/>
      <c r="F5" s="179"/>
      <c r="G5" s="179"/>
      <c r="H5" s="179"/>
    </row>
    <row r="6" spans="1:10" ht="15.75" thickBot="1" x14ac:dyDescent="0.3">
      <c r="A6" s="182" t="s">
        <v>202</v>
      </c>
      <c r="B6" s="183"/>
      <c r="C6" s="184"/>
      <c r="D6" s="184"/>
      <c r="E6" s="184"/>
      <c r="F6" s="185"/>
      <c r="G6" s="185"/>
      <c r="H6" s="186"/>
    </row>
    <row r="7" spans="1:10" x14ac:dyDescent="0.2">
      <c r="A7" s="187" t="s">
        <v>203</v>
      </c>
      <c r="B7" s="188"/>
      <c r="C7" s="189"/>
      <c r="D7" s="190" t="s">
        <v>204</v>
      </c>
      <c r="E7" s="191" t="s">
        <v>379</v>
      </c>
      <c r="F7" s="192"/>
      <c r="G7" s="192"/>
      <c r="H7" s="189"/>
    </row>
    <row r="8" spans="1:10" x14ac:dyDescent="0.2">
      <c r="A8" s="187" t="s">
        <v>205</v>
      </c>
      <c r="B8" s="187"/>
      <c r="C8" s="189"/>
      <c r="D8" s="190" t="s">
        <v>206</v>
      </c>
      <c r="E8" s="193">
        <v>0.26240000000000002</v>
      </c>
      <c r="F8" s="192"/>
      <c r="G8" s="192"/>
      <c r="H8" s="189"/>
    </row>
    <row r="9" spans="1:10" x14ac:dyDescent="0.2">
      <c r="A9" s="194"/>
      <c r="B9" s="194"/>
      <c r="C9" s="195"/>
      <c r="D9" s="195"/>
      <c r="E9" s="195"/>
      <c r="F9" s="196"/>
      <c r="G9" s="196"/>
      <c r="H9" s="197" t="s">
        <v>97</v>
      </c>
    </row>
    <row r="10" spans="1:10" x14ac:dyDescent="0.2">
      <c r="F10" s="198"/>
      <c r="G10" s="198"/>
      <c r="H10" s="199">
        <v>1</v>
      </c>
      <c r="I10" s="180" t="s">
        <v>207</v>
      </c>
      <c r="J10" s="180">
        <f>'COMP TOM E ATERR'!J11</f>
        <v>39.549999999999997</v>
      </c>
    </row>
    <row r="11" spans="1:10" x14ac:dyDescent="0.2">
      <c r="A11" s="760" t="s">
        <v>208</v>
      </c>
      <c r="B11" s="761" t="s">
        <v>209</v>
      </c>
      <c r="C11" s="762" t="s">
        <v>210</v>
      </c>
      <c r="D11" s="762" t="s">
        <v>211</v>
      </c>
      <c r="E11" s="763" t="s">
        <v>8</v>
      </c>
      <c r="F11" s="767"/>
      <c r="G11" s="200"/>
      <c r="H11" s="201">
        <v>2</v>
      </c>
      <c r="I11" s="180" t="s">
        <v>212</v>
      </c>
      <c r="J11" s="180">
        <f>'COMP TOM E ATERR'!J23</f>
        <v>28.57</v>
      </c>
    </row>
    <row r="12" spans="1:10" x14ac:dyDescent="0.2">
      <c r="A12" s="760"/>
      <c r="B12" s="761"/>
      <c r="C12" s="762"/>
      <c r="D12" s="762"/>
      <c r="E12" s="763"/>
      <c r="F12" s="767"/>
      <c r="G12" s="200"/>
      <c r="H12" s="201" t="s">
        <v>213</v>
      </c>
      <c r="I12" s="180" t="s">
        <v>214</v>
      </c>
      <c r="J12" s="180">
        <f>'COMP TOM E ATERR'!J36</f>
        <v>59.17</v>
      </c>
    </row>
    <row r="13" spans="1:10" x14ac:dyDescent="0.2">
      <c r="A13" s="202">
        <v>1</v>
      </c>
      <c r="B13" s="764" t="s">
        <v>215</v>
      </c>
      <c r="C13" s="765"/>
      <c r="D13" s="765"/>
      <c r="E13" s="766"/>
      <c r="F13" s="203"/>
      <c r="G13" s="203"/>
      <c r="H13" s="204"/>
    </row>
    <row r="14" spans="1:10" x14ac:dyDescent="0.2">
      <c r="A14" s="205"/>
      <c r="B14" s="206">
        <v>1</v>
      </c>
      <c r="C14" s="206">
        <v>3</v>
      </c>
      <c r="D14" s="207">
        <f>IF(B14=1,$J$10,IF(B14=2,$J$11,IF(B14=3,$J$12," ")))</f>
        <v>39.549999999999997</v>
      </c>
      <c r="E14" s="208">
        <f>ROUND(C14*D14,2)</f>
        <v>118.65</v>
      </c>
      <c r="F14" s="203"/>
      <c r="G14" s="203"/>
      <c r="H14" s="204"/>
    </row>
    <row r="15" spans="1:10" x14ac:dyDescent="0.2">
      <c r="A15" s="205"/>
      <c r="B15" s="206">
        <v>2</v>
      </c>
      <c r="C15" s="206">
        <v>0</v>
      </c>
      <c r="D15" s="207">
        <f>IF(B15=1,$J$10,IF(B15=2,$J$11,IF(B15=3,$J$12," ")))</f>
        <v>28.57</v>
      </c>
      <c r="E15" s="208">
        <f>ROUND(C15*D15,2)</f>
        <v>0</v>
      </c>
      <c r="F15" s="203"/>
      <c r="G15" s="203"/>
      <c r="H15" s="204"/>
    </row>
    <row r="16" spans="1:10" x14ac:dyDescent="0.2">
      <c r="A16" s="205"/>
      <c r="B16" s="206">
        <v>3</v>
      </c>
      <c r="C16" s="206">
        <v>1</v>
      </c>
      <c r="D16" s="207">
        <f>IF(B16=1,$J$10,IF(B16=2,$J$11,IF(B16=3,$J$12," ")))</f>
        <v>59.17</v>
      </c>
      <c r="E16" s="208">
        <f>ROUND(C16*D16,2)</f>
        <v>59.17</v>
      </c>
      <c r="F16" s="203"/>
      <c r="G16" s="203"/>
      <c r="H16" s="204"/>
    </row>
    <row r="17" spans="1:8" x14ac:dyDescent="0.2">
      <c r="A17" s="209"/>
      <c r="B17" s="210"/>
      <c r="C17" s="210"/>
      <c r="D17" s="211"/>
      <c r="E17" s="212">
        <f>SUM(E14:E16)</f>
        <v>177.82</v>
      </c>
      <c r="F17" s="203"/>
      <c r="G17" s="203"/>
      <c r="H17" s="204"/>
    </row>
    <row r="18" spans="1:8" x14ac:dyDescent="0.2">
      <c r="A18" s="202">
        <f>A13+1</f>
        <v>2</v>
      </c>
      <c r="B18" s="764" t="s">
        <v>216</v>
      </c>
      <c r="C18" s="765"/>
      <c r="D18" s="765"/>
      <c r="E18" s="766"/>
      <c r="F18" s="203"/>
      <c r="G18" s="203"/>
      <c r="H18" s="204"/>
    </row>
    <row r="19" spans="1:8" x14ac:dyDescent="0.2">
      <c r="A19" s="205"/>
      <c r="B19" s="206">
        <v>1</v>
      </c>
      <c r="C19" s="206">
        <v>4</v>
      </c>
      <c r="D19" s="207">
        <f>IF(B19=1,$J$10,IF(B19=2,$J$11,IF(B19=3,$J$12," ")))</f>
        <v>39.549999999999997</v>
      </c>
      <c r="E19" s="208">
        <f>ROUND(C19*D19,2)</f>
        <v>158.19999999999999</v>
      </c>
      <c r="F19" s="203"/>
      <c r="G19" s="203"/>
      <c r="H19" s="204"/>
    </row>
    <row r="20" spans="1:8" x14ac:dyDescent="0.2">
      <c r="A20" s="205"/>
      <c r="B20" s="206">
        <v>2</v>
      </c>
      <c r="C20" s="206">
        <v>0</v>
      </c>
      <c r="D20" s="207">
        <f>IF(B20=1,$J$10,IF(B20=2,$J$11,IF(B20=3,$J$12," ")))</f>
        <v>28.57</v>
      </c>
      <c r="E20" s="208">
        <f>ROUND(C20*D20,2)</f>
        <v>0</v>
      </c>
      <c r="F20" s="203"/>
      <c r="G20" s="203"/>
      <c r="H20" s="204"/>
    </row>
    <row r="21" spans="1:8" x14ac:dyDescent="0.2">
      <c r="A21" s="205"/>
      <c r="B21" s="206">
        <v>3</v>
      </c>
      <c r="C21" s="206">
        <v>0</v>
      </c>
      <c r="D21" s="207">
        <f>IF(B21=1,$J$10,IF(B21=2,$J$11,IF(B21=3,$J$12," ")))</f>
        <v>59.17</v>
      </c>
      <c r="E21" s="208">
        <f>ROUND(C21*D21,2)</f>
        <v>0</v>
      </c>
      <c r="F21" s="203"/>
      <c r="G21" s="203"/>
      <c r="H21" s="204"/>
    </row>
    <row r="22" spans="1:8" x14ac:dyDescent="0.2">
      <c r="A22" s="205"/>
      <c r="B22" s="210"/>
      <c r="C22" s="210"/>
      <c r="D22" s="211"/>
      <c r="E22" s="212">
        <f>SUM(E19:E21)</f>
        <v>158.19999999999999</v>
      </c>
      <c r="F22" s="203"/>
      <c r="G22" s="203"/>
      <c r="H22" s="204"/>
    </row>
    <row r="23" spans="1:8" x14ac:dyDescent="0.2">
      <c r="A23" s="202">
        <f>A18+1</f>
        <v>3</v>
      </c>
      <c r="B23" s="764" t="s">
        <v>217</v>
      </c>
      <c r="C23" s="765"/>
      <c r="D23" s="765"/>
      <c r="E23" s="766"/>
      <c r="F23" s="203"/>
      <c r="G23" s="203"/>
      <c r="H23" s="204"/>
    </row>
    <row r="24" spans="1:8" x14ac:dyDescent="0.2">
      <c r="A24" s="205"/>
      <c r="B24" s="206">
        <v>1</v>
      </c>
      <c r="C24" s="206">
        <v>4</v>
      </c>
      <c r="D24" s="207">
        <f>IF(B24=1,$J$10,IF(B24=2,$J$11,IF(B24=3,$J$12," ")))</f>
        <v>39.549999999999997</v>
      </c>
      <c r="E24" s="208">
        <f>ROUND(C24*D24,2)</f>
        <v>158.19999999999999</v>
      </c>
      <c r="F24" s="203"/>
      <c r="G24" s="203"/>
      <c r="H24" s="204"/>
    </row>
    <row r="25" spans="1:8" x14ac:dyDescent="0.2">
      <c r="A25" s="205"/>
      <c r="B25" s="206">
        <v>2</v>
      </c>
      <c r="C25" s="206">
        <v>0</v>
      </c>
      <c r="D25" s="207">
        <f>IF(B25=1,$J$10,IF(B25=2,$J$11,IF(B25=3,$J$12," ")))</f>
        <v>28.57</v>
      </c>
      <c r="E25" s="208">
        <f>ROUND(C25*D25,2)</f>
        <v>0</v>
      </c>
      <c r="F25" s="203"/>
      <c r="G25" s="203"/>
      <c r="H25" s="204"/>
    </row>
    <row r="26" spans="1:8" x14ac:dyDescent="0.2">
      <c r="A26" s="205"/>
      <c r="B26" s="206">
        <v>3</v>
      </c>
      <c r="C26" s="206">
        <v>1</v>
      </c>
      <c r="D26" s="207">
        <f>IF(B26=1,$J$10,IF(B26=2,$J$11,IF(B26=3,$J$12," ")))</f>
        <v>59.17</v>
      </c>
      <c r="E26" s="208">
        <f>ROUND(C26*D26,2)</f>
        <v>59.17</v>
      </c>
      <c r="F26" s="203"/>
      <c r="G26" s="203"/>
      <c r="H26" s="204"/>
    </row>
    <row r="27" spans="1:8" x14ac:dyDescent="0.2">
      <c r="A27" s="205"/>
      <c r="B27" s="210"/>
      <c r="C27" s="210"/>
      <c r="D27" s="211"/>
      <c r="E27" s="212">
        <f>SUM(E24:E26)</f>
        <v>217.37</v>
      </c>
      <c r="F27" s="203"/>
      <c r="G27" s="203"/>
      <c r="H27" s="204"/>
    </row>
    <row r="28" spans="1:8" x14ac:dyDescent="0.2">
      <c r="A28" s="202">
        <f>A23+1</f>
        <v>4</v>
      </c>
      <c r="B28" s="764" t="s">
        <v>218</v>
      </c>
      <c r="C28" s="765"/>
      <c r="D28" s="765"/>
      <c r="E28" s="766"/>
      <c r="F28" s="203"/>
      <c r="G28" s="203"/>
      <c r="H28" s="204"/>
    </row>
    <row r="29" spans="1:8" x14ac:dyDescent="0.2">
      <c r="A29" s="205"/>
      <c r="B29" s="206">
        <v>1</v>
      </c>
      <c r="C29" s="206">
        <v>3</v>
      </c>
      <c r="D29" s="207">
        <f>IF(B29=1,$J$10,IF(B29=2,$J$11,IF(B29=3,$J$12," ")))</f>
        <v>39.549999999999997</v>
      </c>
      <c r="E29" s="208">
        <f>ROUND(C29*D29,2)</f>
        <v>118.65</v>
      </c>
      <c r="F29" s="203"/>
      <c r="G29" s="203"/>
      <c r="H29" s="204"/>
    </row>
    <row r="30" spans="1:8" x14ac:dyDescent="0.2">
      <c r="A30" s="205"/>
      <c r="B30" s="206">
        <v>2</v>
      </c>
      <c r="C30" s="206">
        <v>0</v>
      </c>
      <c r="D30" s="207">
        <f>IF(B30=1,$J$10,IF(B30=2,$J$11,IF(B30=3,$J$12," ")))</f>
        <v>28.57</v>
      </c>
      <c r="E30" s="208">
        <f>ROUND(C30*D30,2)</f>
        <v>0</v>
      </c>
      <c r="F30" s="203"/>
      <c r="G30" s="203"/>
      <c r="H30" s="204"/>
    </row>
    <row r="31" spans="1:8" x14ac:dyDescent="0.2">
      <c r="A31" s="205"/>
      <c r="B31" s="206">
        <v>3</v>
      </c>
      <c r="C31" s="206">
        <v>1</v>
      </c>
      <c r="D31" s="207">
        <f>IF(B31=1,$J$10,IF(B31=2,$J$11,IF(B31=3,$J$12," ")))</f>
        <v>59.17</v>
      </c>
      <c r="E31" s="208">
        <f>ROUND(C31*D31,2)</f>
        <v>59.17</v>
      </c>
      <c r="F31" s="203"/>
      <c r="G31" s="203"/>
      <c r="H31" s="204"/>
    </row>
    <row r="32" spans="1:8" x14ac:dyDescent="0.2">
      <c r="A32" s="205"/>
      <c r="B32" s="210"/>
      <c r="C32" s="210"/>
      <c r="D32" s="211"/>
      <c r="E32" s="212">
        <f>SUM(E29:E31)</f>
        <v>177.82</v>
      </c>
      <c r="F32" s="203"/>
      <c r="G32" s="203"/>
      <c r="H32" s="204"/>
    </row>
    <row r="33" spans="1:8" x14ac:dyDescent="0.2">
      <c r="A33" s="202">
        <f>A28+1</f>
        <v>5</v>
      </c>
      <c r="B33" s="764" t="s">
        <v>219</v>
      </c>
      <c r="C33" s="765"/>
      <c r="D33" s="765"/>
      <c r="E33" s="766"/>
      <c r="F33" s="203"/>
      <c r="G33" s="203"/>
      <c r="H33" s="204"/>
    </row>
    <row r="34" spans="1:8" x14ac:dyDescent="0.2">
      <c r="A34" s="205"/>
      <c r="B34" s="206">
        <v>1</v>
      </c>
      <c r="C34" s="206">
        <v>0</v>
      </c>
      <c r="D34" s="207">
        <f>IF(B34=1,$J$10,IF(B34=2,$J$11,IF(B34=3,$J$12," ")))</f>
        <v>39.549999999999997</v>
      </c>
      <c r="E34" s="208">
        <f>ROUND(C34*D34,2)</f>
        <v>0</v>
      </c>
      <c r="F34" s="203"/>
      <c r="G34" s="203"/>
      <c r="H34" s="204"/>
    </row>
    <row r="35" spans="1:8" x14ac:dyDescent="0.2">
      <c r="A35" s="205"/>
      <c r="B35" s="206">
        <v>2</v>
      </c>
      <c r="C35" s="206">
        <v>0</v>
      </c>
      <c r="D35" s="207">
        <f>IF(B35=1,$J$10,IF(B35=2,$J$11,IF(B35=3,$J$12," ")))</f>
        <v>28.57</v>
      </c>
      <c r="E35" s="208">
        <f>ROUND(C35*D35,2)</f>
        <v>0</v>
      </c>
      <c r="F35" s="203"/>
      <c r="G35" s="203"/>
      <c r="H35" s="204"/>
    </row>
    <row r="36" spans="1:8" x14ac:dyDescent="0.2">
      <c r="A36" s="205"/>
      <c r="B36" s="206">
        <v>3</v>
      </c>
      <c r="C36" s="206">
        <v>1</v>
      </c>
      <c r="D36" s="207">
        <f>IF(B36=1,$J$10,IF(B36=2,$J$11,IF(B36=3,$J$12," ")))</f>
        <v>59.17</v>
      </c>
      <c r="E36" s="208">
        <f>ROUND(C36*D36,2)</f>
        <v>59.17</v>
      </c>
      <c r="F36" s="203"/>
      <c r="G36" s="203"/>
      <c r="H36" s="204"/>
    </row>
    <row r="37" spans="1:8" x14ac:dyDescent="0.2">
      <c r="A37" s="205"/>
      <c r="B37" s="210"/>
      <c r="C37" s="210"/>
      <c r="D37" s="211"/>
      <c r="E37" s="212">
        <f>SUM(E34:E36)</f>
        <v>59.17</v>
      </c>
      <c r="F37" s="203"/>
      <c r="G37" s="203"/>
      <c r="H37" s="204"/>
    </row>
    <row r="38" spans="1:8" x14ac:dyDescent="0.2">
      <c r="A38" s="202">
        <f>A33+1</f>
        <v>6</v>
      </c>
      <c r="B38" s="764" t="s">
        <v>220</v>
      </c>
      <c r="C38" s="765"/>
      <c r="D38" s="765"/>
      <c r="E38" s="766"/>
      <c r="F38" s="203"/>
      <c r="G38" s="203"/>
      <c r="H38" s="204"/>
    </row>
    <row r="39" spans="1:8" x14ac:dyDescent="0.2">
      <c r="A39" s="205"/>
      <c r="B39" s="206">
        <v>1</v>
      </c>
      <c r="C39" s="206">
        <v>3</v>
      </c>
      <c r="D39" s="207">
        <f>IF(B39=1,$J$10,IF(B39=2,$J$11,IF(B39=3,$J$12," ")))</f>
        <v>39.549999999999997</v>
      </c>
      <c r="E39" s="208">
        <f>ROUND(C39*D39,2)</f>
        <v>118.65</v>
      </c>
      <c r="F39" s="203"/>
      <c r="G39" s="203"/>
      <c r="H39" s="204"/>
    </row>
    <row r="40" spans="1:8" x14ac:dyDescent="0.2">
      <c r="A40" s="205"/>
      <c r="B40" s="206">
        <v>2</v>
      </c>
      <c r="C40" s="206">
        <v>3</v>
      </c>
      <c r="D40" s="207">
        <f>IF(B40=1,$J$10,IF(B40=2,$J$11,IF(B40=3,$J$12," ")))</f>
        <v>28.57</v>
      </c>
      <c r="E40" s="208">
        <f>ROUND(C40*D40,2)</f>
        <v>85.71</v>
      </c>
      <c r="F40" s="203"/>
      <c r="G40" s="203"/>
      <c r="H40" s="204"/>
    </row>
    <row r="41" spans="1:8" x14ac:dyDescent="0.2">
      <c r="A41" s="205"/>
      <c r="B41" s="206">
        <v>3</v>
      </c>
      <c r="C41" s="206">
        <v>1</v>
      </c>
      <c r="D41" s="207">
        <f>IF(B41=1,$J$10,IF(B41=2,$J$11,IF(B41=3,$J$12," ")))</f>
        <v>59.17</v>
      </c>
      <c r="E41" s="208">
        <f>ROUND(C41*D41,2)</f>
        <v>59.17</v>
      </c>
      <c r="F41" s="203"/>
      <c r="G41" s="203"/>
      <c r="H41" s="204"/>
    </row>
    <row r="42" spans="1:8" x14ac:dyDescent="0.2">
      <c r="A42" s="205"/>
      <c r="B42" s="210"/>
      <c r="C42" s="210"/>
      <c r="D42" s="211"/>
      <c r="E42" s="212">
        <f>SUM(E39:E41)</f>
        <v>263.53000000000003</v>
      </c>
      <c r="F42" s="203"/>
      <c r="G42" s="203"/>
      <c r="H42" s="204"/>
    </row>
    <row r="43" spans="1:8" x14ac:dyDescent="0.2">
      <c r="A43" s="202">
        <f>A38+1</f>
        <v>7</v>
      </c>
      <c r="B43" s="764" t="s">
        <v>221</v>
      </c>
      <c r="C43" s="765"/>
      <c r="D43" s="765"/>
      <c r="E43" s="766"/>
      <c r="F43" s="203"/>
      <c r="G43" s="203"/>
      <c r="H43" s="204"/>
    </row>
    <row r="44" spans="1:8" x14ac:dyDescent="0.2">
      <c r="A44" s="205"/>
      <c r="B44" s="206">
        <v>1</v>
      </c>
      <c r="C44" s="206">
        <v>3</v>
      </c>
      <c r="D44" s="207">
        <f>IF(B44=1,$J$10,IF(B44=2,$J$11,IF(B44=3,$J$12," ")))</f>
        <v>39.549999999999997</v>
      </c>
      <c r="E44" s="208">
        <f>ROUND(C44*D44,2)</f>
        <v>118.65</v>
      </c>
      <c r="F44" s="203"/>
      <c r="G44" s="203"/>
      <c r="H44" s="204"/>
    </row>
    <row r="45" spans="1:8" x14ac:dyDescent="0.2">
      <c r="A45" s="205"/>
      <c r="B45" s="206">
        <v>2</v>
      </c>
      <c r="C45" s="206">
        <v>0</v>
      </c>
      <c r="D45" s="207">
        <f>IF(B45=1,$J$10,IF(B45=2,$J$11,IF(B45=3,$J$12," ")))</f>
        <v>28.57</v>
      </c>
      <c r="E45" s="208">
        <f>ROUND(C45*D45,2)</f>
        <v>0</v>
      </c>
      <c r="F45" s="203"/>
      <c r="G45" s="203"/>
      <c r="H45" s="204"/>
    </row>
    <row r="46" spans="1:8" x14ac:dyDescent="0.2">
      <c r="A46" s="205"/>
      <c r="B46" s="206">
        <v>3</v>
      </c>
      <c r="C46" s="206">
        <v>1</v>
      </c>
      <c r="D46" s="207">
        <f>IF(B46=1,$J$10,IF(B46=2,$J$11,IF(B46=3,$J$12," ")))</f>
        <v>59.17</v>
      </c>
      <c r="E46" s="208">
        <f>ROUND(C46*D46,2)</f>
        <v>59.17</v>
      </c>
      <c r="F46" s="203"/>
      <c r="G46" s="203"/>
      <c r="H46" s="204"/>
    </row>
    <row r="47" spans="1:8" x14ac:dyDescent="0.2">
      <c r="A47" s="213"/>
      <c r="B47" s="214"/>
      <c r="C47" s="214"/>
      <c r="D47" s="215"/>
      <c r="E47" s="216">
        <f>SUM(E44:E46)</f>
        <v>177.82</v>
      </c>
      <c r="F47" s="203"/>
      <c r="G47" s="203"/>
      <c r="H47" s="204"/>
    </row>
    <row r="48" spans="1:8" x14ac:dyDescent="0.2">
      <c r="A48" s="202">
        <f>A43+1</f>
        <v>8</v>
      </c>
      <c r="B48" s="764" t="s">
        <v>222</v>
      </c>
      <c r="C48" s="765"/>
      <c r="D48" s="765"/>
      <c r="E48" s="766"/>
      <c r="F48" s="203"/>
      <c r="G48" s="203"/>
      <c r="H48" s="204"/>
    </row>
    <row r="49" spans="1:8" x14ac:dyDescent="0.2">
      <c r="A49" s="205"/>
      <c r="B49" s="206">
        <v>1</v>
      </c>
      <c r="C49" s="206">
        <v>3</v>
      </c>
      <c r="D49" s="207">
        <f>IF(B49=1,$J$10,IF(B49=2,$J$11,IF(B49=3,$J$12," ")))</f>
        <v>39.549999999999997</v>
      </c>
      <c r="E49" s="208">
        <f>ROUND(C49*D49,2)</f>
        <v>118.65</v>
      </c>
      <c r="F49" s="203"/>
      <c r="G49" s="203"/>
      <c r="H49" s="204"/>
    </row>
    <row r="50" spans="1:8" x14ac:dyDescent="0.2">
      <c r="A50" s="205"/>
      <c r="B50" s="206">
        <v>2</v>
      </c>
      <c r="C50" s="206">
        <v>0</v>
      </c>
      <c r="D50" s="207">
        <f>IF(B50=1,$J$10,IF(B50=2,$J$11,IF(B50=3,$J$12," ")))</f>
        <v>28.57</v>
      </c>
      <c r="E50" s="208">
        <f>ROUND(C50*D50,2)</f>
        <v>0</v>
      </c>
      <c r="F50" s="203"/>
      <c r="G50" s="203"/>
      <c r="H50" s="204"/>
    </row>
    <row r="51" spans="1:8" x14ac:dyDescent="0.2">
      <c r="A51" s="205"/>
      <c r="B51" s="206">
        <v>3</v>
      </c>
      <c r="C51" s="206">
        <v>0</v>
      </c>
      <c r="D51" s="207">
        <f>IF(B51=1,$J$10,IF(B51=2,$J$11,IF(B51=3,$J$12," ")))</f>
        <v>59.17</v>
      </c>
      <c r="E51" s="208">
        <f>ROUND(C51*D51,2)</f>
        <v>0</v>
      </c>
      <c r="F51" s="203"/>
      <c r="G51" s="203"/>
      <c r="H51" s="199"/>
    </row>
    <row r="52" spans="1:8" x14ac:dyDescent="0.2">
      <c r="A52" s="213"/>
      <c r="B52" s="214"/>
      <c r="C52" s="214"/>
      <c r="D52" s="215"/>
      <c r="E52" s="216">
        <f>SUM(E49:E51)</f>
        <v>118.65</v>
      </c>
      <c r="F52" s="203"/>
      <c r="G52" s="203"/>
      <c r="H52" s="201"/>
    </row>
    <row r="53" spans="1:8" x14ac:dyDescent="0.2">
      <c r="A53" s="202">
        <f>A48+1</f>
        <v>9</v>
      </c>
      <c r="B53" s="764" t="s">
        <v>223</v>
      </c>
      <c r="C53" s="765"/>
      <c r="D53" s="765"/>
      <c r="E53" s="766"/>
      <c r="F53" s="203"/>
      <c r="G53" s="203"/>
      <c r="H53" s="201"/>
    </row>
    <row r="54" spans="1:8" x14ac:dyDescent="0.2">
      <c r="A54" s="205"/>
      <c r="B54" s="206">
        <v>1</v>
      </c>
      <c r="C54" s="206">
        <v>1</v>
      </c>
      <c r="D54" s="207">
        <f>IF(B54=1,$J$10,IF(B54=2,$J$11,IF(B54=3,$J$12," ")))</f>
        <v>39.549999999999997</v>
      </c>
      <c r="E54" s="208">
        <f>ROUND(C54*D54,2)</f>
        <v>39.549999999999997</v>
      </c>
      <c r="F54" s="203"/>
      <c r="G54" s="203"/>
      <c r="H54" s="204"/>
    </row>
    <row r="55" spans="1:8" x14ac:dyDescent="0.2">
      <c r="A55" s="205"/>
      <c r="B55" s="206">
        <v>2</v>
      </c>
      <c r="C55" s="206">
        <v>1</v>
      </c>
      <c r="D55" s="207">
        <f>IF(B55=1,$J$10,IF(B55=2,$J$11,IF(B55=3,$J$12," ")))</f>
        <v>28.57</v>
      </c>
      <c r="E55" s="208">
        <f>ROUND(C55*D55,2)</f>
        <v>28.57</v>
      </c>
      <c r="F55" s="203"/>
      <c r="G55" s="203"/>
      <c r="H55" s="204"/>
    </row>
    <row r="56" spans="1:8" x14ac:dyDescent="0.2">
      <c r="A56" s="205"/>
      <c r="B56" s="206">
        <v>3</v>
      </c>
      <c r="C56" s="206">
        <v>0</v>
      </c>
      <c r="D56" s="207">
        <f>IF(B56=1,$J$10,IF(B56=2,$J$11,IF(B56=3,$J$12," ")))</f>
        <v>59.17</v>
      </c>
      <c r="E56" s="208">
        <f>ROUND(C56*D56,2)</f>
        <v>0</v>
      </c>
      <c r="F56" s="203"/>
      <c r="G56" s="203"/>
      <c r="H56" s="204"/>
    </row>
    <row r="57" spans="1:8" x14ac:dyDescent="0.2">
      <c r="A57" s="213"/>
      <c r="B57" s="214"/>
      <c r="C57" s="214"/>
      <c r="D57" s="215"/>
      <c r="E57" s="216">
        <f>SUM(E54:E56)</f>
        <v>68.12</v>
      </c>
      <c r="F57" s="203"/>
      <c r="G57" s="203"/>
      <c r="H57" s="204"/>
    </row>
    <row r="58" spans="1:8" x14ac:dyDescent="0.2">
      <c r="A58" s="202">
        <f>A53+1</f>
        <v>10</v>
      </c>
      <c r="B58" s="764" t="s">
        <v>224</v>
      </c>
      <c r="C58" s="765"/>
      <c r="D58" s="765"/>
      <c r="E58" s="766"/>
      <c r="F58" s="203"/>
      <c r="G58" s="203"/>
      <c r="H58" s="204"/>
    </row>
    <row r="59" spans="1:8" x14ac:dyDescent="0.2">
      <c r="A59" s="205"/>
      <c r="B59" s="206">
        <v>1</v>
      </c>
      <c r="C59" s="206">
        <v>1</v>
      </c>
      <c r="D59" s="207">
        <f>IF(B59=1,$J$10,IF(B59=2,$J$11,IF(B59=3,$J$12," ")))</f>
        <v>39.549999999999997</v>
      </c>
      <c r="E59" s="208">
        <f>ROUND(C59*D59,2)</f>
        <v>39.549999999999997</v>
      </c>
      <c r="F59" s="203"/>
      <c r="G59" s="203"/>
      <c r="H59" s="204"/>
    </row>
    <row r="60" spans="1:8" x14ac:dyDescent="0.2">
      <c r="A60" s="205"/>
      <c r="B60" s="206">
        <v>2</v>
      </c>
      <c r="C60" s="206">
        <v>0</v>
      </c>
      <c r="D60" s="207">
        <f>IF(B60=1,$J$10,IF(B60=2,$J$11,IF(B60=3,$J$12," ")))</f>
        <v>28.57</v>
      </c>
      <c r="E60" s="208">
        <f>ROUND(C60*D60,2)</f>
        <v>0</v>
      </c>
      <c r="F60" s="203"/>
      <c r="G60" s="203"/>
      <c r="H60" s="204"/>
    </row>
    <row r="61" spans="1:8" x14ac:dyDescent="0.2">
      <c r="A61" s="205"/>
      <c r="B61" s="206">
        <v>3</v>
      </c>
      <c r="C61" s="206">
        <v>0</v>
      </c>
      <c r="D61" s="207">
        <f>IF(B61=1,$J$10,IF(B61=2,$J$11,IF(B61=3,$J$12," ")))</f>
        <v>59.17</v>
      </c>
      <c r="E61" s="208">
        <f>ROUND(C61*D61,2)</f>
        <v>0</v>
      </c>
      <c r="F61" s="203"/>
      <c r="G61" s="203"/>
      <c r="H61" s="204"/>
    </row>
    <row r="62" spans="1:8" x14ac:dyDescent="0.2">
      <c r="A62" s="213"/>
      <c r="B62" s="214"/>
      <c r="C62" s="214"/>
      <c r="D62" s="215"/>
      <c r="E62" s="216">
        <f>SUM(E59:E61)</f>
        <v>39.549999999999997</v>
      </c>
      <c r="F62" s="203"/>
      <c r="G62" s="203"/>
      <c r="H62" s="204"/>
    </row>
    <row r="63" spans="1:8" x14ac:dyDescent="0.2">
      <c r="A63" s="202">
        <f>A58+1</f>
        <v>11</v>
      </c>
      <c r="B63" s="764" t="s">
        <v>225</v>
      </c>
      <c r="C63" s="765"/>
      <c r="D63" s="765"/>
      <c r="E63" s="766"/>
      <c r="F63" s="203"/>
      <c r="G63" s="203"/>
      <c r="H63" s="204"/>
    </row>
    <row r="64" spans="1:8" x14ac:dyDescent="0.2">
      <c r="A64" s="205"/>
      <c r="B64" s="206">
        <v>1</v>
      </c>
      <c r="C64" s="206">
        <v>1</v>
      </c>
      <c r="D64" s="207">
        <f>IF(B64=1,$J$10,IF(B64=2,$J$11,IF(B64=3,$J$12," ")))</f>
        <v>39.549999999999997</v>
      </c>
      <c r="E64" s="208">
        <f>ROUND(C64*D64,2)</f>
        <v>39.549999999999997</v>
      </c>
      <c r="F64" s="203"/>
      <c r="G64" s="203"/>
      <c r="H64" s="204"/>
    </row>
    <row r="65" spans="1:8" x14ac:dyDescent="0.2">
      <c r="A65" s="205"/>
      <c r="B65" s="206">
        <v>2</v>
      </c>
      <c r="C65" s="206">
        <v>1</v>
      </c>
      <c r="D65" s="207">
        <f>IF(B65=1,$J$10,IF(B65=2,$J$11,IF(B65=3,$J$12," ")))</f>
        <v>28.57</v>
      </c>
      <c r="E65" s="208">
        <f>ROUND(C65*D65,2)</f>
        <v>28.57</v>
      </c>
      <c r="F65" s="203"/>
      <c r="G65" s="203"/>
      <c r="H65" s="204"/>
    </row>
    <row r="66" spans="1:8" x14ac:dyDescent="0.2">
      <c r="A66" s="205"/>
      <c r="B66" s="206">
        <v>3</v>
      </c>
      <c r="C66" s="206">
        <v>0</v>
      </c>
      <c r="D66" s="207">
        <f>IF(B66=1,$J$10,IF(B66=2,$J$11,IF(B66=3,$J$12," ")))</f>
        <v>59.17</v>
      </c>
      <c r="E66" s="208">
        <f>ROUND(C66*D66,2)</f>
        <v>0</v>
      </c>
      <c r="F66" s="203"/>
      <c r="G66" s="203"/>
      <c r="H66" s="204"/>
    </row>
    <row r="67" spans="1:8" x14ac:dyDescent="0.2">
      <c r="A67" s="213"/>
      <c r="B67" s="214"/>
      <c r="C67" s="214"/>
      <c r="D67" s="215"/>
      <c r="E67" s="216">
        <f>SUM(E64:E66)</f>
        <v>68.12</v>
      </c>
      <c r="F67" s="203"/>
      <c r="G67" s="203"/>
      <c r="H67" s="204"/>
    </row>
    <row r="68" spans="1:8" x14ac:dyDescent="0.2">
      <c r="A68" s="202">
        <f>A63+1</f>
        <v>12</v>
      </c>
      <c r="B68" s="764" t="s">
        <v>226</v>
      </c>
      <c r="C68" s="765"/>
      <c r="D68" s="765"/>
      <c r="E68" s="766"/>
      <c r="F68" s="203"/>
      <c r="G68" s="203"/>
      <c r="H68" s="204"/>
    </row>
    <row r="69" spans="1:8" x14ac:dyDescent="0.2">
      <c r="A69" s="205"/>
      <c r="B69" s="206">
        <v>1</v>
      </c>
      <c r="C69" s="206">
        <v>4</v>
      </c>
      <c r="D69" s="207">
        <f>IF(B69=1,$J$10,IF(B69=2,$J$11,IF(B69=3,$J$12," ")))</f>
        <v>39.549999999999997</v>
      </c>
      <c r="E69" s="208">
        <f>ROUND(C69*D69,2)</f>
        <v>158.19999999999999</v>
      </c>
      <c r="F69" s="203"/>
      <c r="G69" s="203"/>
      <c r="H69" s="204"/>
    </row>
    <row r="70" spans="1:8" x14ac:dyDescent="0.2">
      <c r="A70" s="205"/>
      <c r="B70" s="206">
        <v>2</v>
      </c>
      <c r="C70" s="206">
        <v>0</v>
      </c>
      <c r="D70" s="207">
        <f>IF(B70=1,$J$10,IF(B70=2,$J$11,IF(B70=3,$J$12," ")))</f>
        <v>28.57</v>
      </c>
      <c r="E70" s="208">
        <f>ROUND(C70*D70,2)</f>
        <v>0</v>
      </c>
      <c r="F70" s="203"/>
      <c r="G70" s="203"/>
      <c r="H70" s="204"/>
    </row>
    <row r="71" spans="1:8" x14ac:dyDescent="0.2">
      <c r="A71" s="205"/>
      <c r="B71" s="206">
        <v>3</v>
      </c>
      <c r="C71" s="206">
        <v>0</v>
      </c>
      <c r="D71" s="207">
        <f>IF(B71=1,$J$10,IF(B71=2,$J$11,IF(B71=3,$J$12," ")))</f>
        <v>59.17</v>
      </c>
      <c r="E71" s="208">
        <f>ROUND(C71*D71,2)</f>
        <v>0</v>
      </c>
      <c r="F71" s="203"/>
      <c r="G71" s="203"/>
      <c r="H71" s="204"/>
    </row>
    <row r="72" spans="1:8" x14ac:dyDescent="0.2">
      <c r="A72" s="213"/>
      <c r="B72" s="214"/>
      <c r="C72" s="214"/>
      <c r="D72" s="215"/>
      <c r="E72" s="216">
        <f>SUM(E69:E71)</f>
        <v>158.19999999999999</v>
      </c>
      <c r="F72" s="203"/>
      <c r="G72" s="203"/>
      <c r="H72" s="204"/>
    </row>
    <row r="73" spans="1:8" x14ac:dyDescent="0.2">
      <c r="A73" s="202">
        <f>A63+1</f>
        <v>12</v>
      </c>
      <c r="B73" s="764" t="s">
        <v>227</v>
      </c>
      <c r="C73" s="765"/>
      <c r="D73" s="765"/>
      <c r="E73" s="766"/>
      <c r="F73" s="203"/>
      <c r="G73" s="203"/>
      <c r="H73" s="204"/>
    </row>
    <row r="74" spans="1:8" x14ac:dyDescent="0.2">
      <c r="A74" s="205"/>
      <c r="B74" s="206">
        <v>1</v>
      </c>
      <c r="C74" s="206">
        <v>2</v>
      </c>
      <c r="D74" s="207">
        <f>IF(B74=1,$J$10,IF(B74=2,$J$11,IF(B74=3,$J$12," ")))</f>
        <v>39.549999999999997</v>
      </c>
      <c r="E74" s="208">
        <f>ROUND(C74*D74,2)</f>
        <v>79.099999999999994</v>
      </c>
      <c r="F74" s="203"/>
      <c r="G74" s="203"/>
      <c r="H74" s="204"/>
    </row>
    <row r="75" spans="1:8" x14ac:dyDescent="0.2">
      <c r="A75" s="205"/>
      <c r="B75" s="206">
        <v>2</v>
      </c>
      <c r="C75" s="206">
        <v>0</v>
      </c>
      <c r="D75" s="207">
        <f>IF(B75=1,$J$10,IF(B75=2,$J$11,IF(B75=3,$J$12," ")))</f>
        <v>28.57</v>
      </c>
      <c r="E75" s="208">
        <f>ROUND(C75*D75,2)</f>
        <v>0</v>
      </c>
      <c r="F75" s="203"/>
      <c r="G75" s="203"/>
      <c r="H75" s="204"/>
    </row>
    <row r="76" spans="1:8" x14ac:dyDescent="0.2">
      <c r="A76" s="205"/>
      <c r="B76" s="206">
        <v>3</v>
      </c>
      <c r="C76" s="206">
        <v>0</v>
      </c>
      <c r="D76" s="207">
        <f>IF(B76=1,$J$10,IF(B76=2,$J$11,IF(B76=3,$J$12," ")))</f>
        <v>59.17</v>
      </c>
      <c r="E76" s="208">
        <f>ROUND(C76*D76,2)</f>
        <v>0</v>
      </c>
      <c r="F76" s="203"/>
      <c r="G76" s="203"/>
      <c r="H76" s="204"/>
    </row>
    <row r="77" spans="1:8" x14ac:dyDescent="0.2">
      <c r="A77" s="213"/>
      <c r="B77" s="214"/>
      <c r="C77" s="214"/>
      <c r="D77" s="215"/>
      <c r="E77" s="216">
        <f>SUM(E74:E76)</f>
        <v>79.099999999999994</v>
      </c>
      <c r="F77" s="203"/>
      <c r="G77" s="203"/>
      <c r="H77" s="204"/>
    </row>
    <row r="78" spans="1:8" x14ac:dyDescent="0.2">
      <c r="A78" s="202">
        <f>A73+1</f>
        <v>13</v>
      </c>
      <c r="B78" s="764" t="s">
        <v>228</v>
      </c>
      <c r="C78" s="765"/>
      <c r="D78" s="765"/>
      <c r="E78" s="766"/>
      <c r="F78" s="203"/>
      <c r="G78" s="203"/>
      <c r="H78" s="204"/>
    </row>
    <row r="79" spans="1:8" x14ac:dyDescent="0.2">
      <c r="A79" s="205"/>
      <c r="B79" s="206">
        <v>1</v>
      </c>
      <c r="C79" s="206">
        <v>3</v>
      </c>
      <c r="D79" s="207">
        <f>IF(B79=1,$J$10,IF(B79=2,$J$11,IF(B79=3,$J$12," ")))</f>
        <v>39.549999999999997</v>
      </c>
      <c r="E79" s="208">
        <f>ROUND(C79*D79,2)</f>
        <v>118.65</v>
      </c>
      <c r="F79" s="203"/>
      <c r="G79" s="203"/>
      <c r="H79" s="204"/>
    </row>
    <row r="80" spans="1:8" x14ac:dyDescent="0.2">
      <c r="A80" s="205"/>
      <c r="B80" s="206">
        <v>2</v>
      </c>
      <c r="C80" s="206">
        <v>0</v>
      </c>
      <c r="D80" s="207">
        <f>IF(B80=1,$J$10,IF(B80=2,$J$11,IF(B80=3,$J$12," ")))</f>
        <v>28.57</v>
      </c>
      <c r="E80" s="208">
        <f>ROUND(C80*D80,2)</f>
        <v>0</v>
      </c>
      <c r="F80" s="203"/>
      <c r="G80" s="203"/>
      <c r="H80" s="204"/>
    </row>
    <row r="81" spans="1:34" x14ac:dyDescent="0.2">
      <c r="A81" s="205"/>
      <c r="B81" s="206">
        <v>3</v>
      </c>
      <c r="C81" s="206">
        <v>0</v>
      </c>
      <c r="D81" s="207">
        <f>IF(B81=1,$J$10,IF(B81=2,$J$11,IF(B81=3,$J$12," ")))</f>
        <v>59.17</v>
      </c>
      <c r="E81" s="208">
        <f>ROUND(C81*D81,2)</f>
        <v>0</v>
      </c>
      <c r="F81" s="203"/>
      <c r="G81" s="203"/>
      <c r="H81" s="204"/>
    </row>
    <row r="82" spans="1:34" x14ac:dyDescent="0.2">
      <c r="A82" s="213"/>
      <c r="B82" s="214"/>
      <c r="C82" s="214"/>
      <c r="D82" s="215"/>
      <c r="E82" s="216">
        <f>SUM(E79:E81)</f>
        <v>118.65</v>
      </c>
      <c r="F82" s="203"/>
      <c r="G82" s="203"/>
      <c r="H82" s="204"/>
    </row>
    <row r="83" spans="1:34" x14ac:dyDescent="0.2">
      <c r="A83" s="202">
        <f>A78+1</f>
        <v>14</v>
      </c>
      <c r="B83" s="764" t="s">
        <v>229</v>
      </c>
      <c r="C83" s="765"/>
      <c r="D83" s="765"/>
      <c r="E83" s="766"/>
      <c r="F83" s="203"/>
      <c r="G83" s="203"/>
      <c r="H83" s="204"/>
    </row>
    <row r="84" spans="1:34" x14ac:dyDescent="0.2">
      <c r="A84" s="205"/>
      <c r="B84" s="206">
        <v>1</v>
      </c>
      <c r="C84" s="206">
        <v>2</v>
      </c>
      <c r="D84" s="207">
        <f>IF(B84=1,$J$10,IF(B84=2,$J$11,IF(B84=3,$J$12," ")))</f>
        <v>39.549999999999997</v>
      </c>
      <c r="E84" s="208">
        <f>ROUND(C84*D84,2)</f>
        <v>79.099999999999994</v>
      </c>
      <c r="F84" s="203"/>
      <c r="G84" s="203"/>
      <c r="H84" s="204"/>
    </row>
    <row r="85" spans="1:34" x14ac:dyDescent="0.2">
      <c r="A85" s="205"/>
      <c r="B85" s="206">
        <v>2</v>
      </c>
      <c r="C85" s="206">
        <v>0</v>
      </c>
      <c r="D85" s="207">
        <f>IF(B85=1,$J$10,IF(B85=2,$J$11,IF(B85=3,$J$12," ")))</f>
        <v>28.57</v>
      </c>
      <c r="E85" s="208">
        <f>ROUND(C85*D85,2)</f>
        <v>0</v>
      </c>
      <c r="F85" s="203"/>
      <c r="G85" s="203"/>
      <c r="H85" s="204"/>
    </row>
    <row r="86" spans="1:34" x14ac:dyDescent="0.2">
      <c r="A86" s="205"/>
      <c r="B86" s="206">
        <v>3</v>
      </c>
      <c r="C86" s="206">
        <v>1</v>
      </c>
      <c r="D86" s="207">
        <f>IF(B86=1,$J$10,IF(B86=2,$J$11,IF(B86=3,$J$12," ")))</f>
        <v>59.17</v>
      </c>
      <c r="E86" s="208">
        <f>ROUND(C86*D86,2)</f>
        <v>59.17</v>
      </c>
      <c r="F86" s="203"/>
      <c r="G86" s="203"/>
      <c r="H86" s="204"/>
    </row>
    <row r="87" spans="1:34" x14ac:dyDescent="0.2">
      <c r="A87" s="213"/>
      <c r="B87" s="214"/>
      <c r="C87" s="214"/>
      <c r="D87" s="215"/>
      <c r="E87" s="216">
        <f>SUM(E84:E86)</f>
        <v>138.26999999999998</v>
      </c>
      <c r="F87" s="203"/>
      <c r="G87" s="203"/>
      <c r="H87" s="204"/>
    </row>
    <row r="88" spans="1:34" x14ac:dyDescent="0.2">
      <c r="A88" s="202">
        <f>A83+1</f>
        <v>15</v>
      </c>
      <c r="B88" s="764" t="s">
        <v>230</v>
      </c>
      <c r="C88" s="765"/>
      <c r="D88" s="765"/>
      <c r="E88" s="766"/>
      <c r="F88" s="203"/>
      <c r="G88" s="203"/>
      <c r="H88" s="204"/>
    </row>
    <row r="89" spans="1:34" x14ac:dyDescent="0.2">
      <c r="A89" s="205"/>
      <c r="B89" s="206">
        <v>1</v>
      </c>
      <c r="C89" s="206">
        <v>4</v>
      </c>
      <c r="D89" s="207">
        <f>IF(B89=1,$J$10,IF(B89=2,$J$11,IF(B89=3,$J$12," ")))</f>
        <v>39.549999999999997</v>
      </c>
      <c r="E89" s="208">
        <f>ROUND(C89*D89,2)</f>
        <v>158.19999999999999</v>
      </c>
      <c r="F89" s="203"/>
      <c r="G89" s="203"/>
      <c r="H89" s="204"/>
    </row>
    <row r="90" spans="1:34" x14ac:dyDescent="0.2">
      <c r="A90" s="205"/>
      <c r="B90" s="206">
        <v>2</v>
      </c>
      <c r="C90" s="206">
        <v>0</v>
      </c>
      <c r="D90" s="207">
        <f>IF(B90=1,$J$10,IF(B90=2,$J$11,IF(B90=3,$J$12," ")))</f>
        <v>28.57</v>
      </c>
      <c r="E90" s="208">
        <f>ROUND(C90*D90,2)</f>
        <v>0</v>
      </c>
      <c r="F90" s="203"/>
      <c r="G90" s="203"/>
      <c r="H90" s="204"/>
    </row>
    <row r="91" spans="1:34" x14ac:dyDescent="0.2">
      <c r="A91" s="205"/>
      <c r="B91" s="206">
        <v>3</v>
      </c>
      <c r="C91" s="206">
        <v>1</v>
      </c>
      <c r="D91" s="207">
        <f>IF(B91=1,$J$10,IF(B91=2,$J$11,IF(B91=3,$J$12," ")))</f>
        <v>59.17</v>
      </c>
      <c r="E91" s="208">
        <f>ROUND(C91*D91,2)</f>
        <v>59.17</v>
      </c>
      <c r="F91" s="203"/>
      <c r="G91" s="203"/>
      <c r="H91" s="204"/>
    </row>
    <row r="92" spans="1:34" x14ac:dyDescent="0.2">
      <c r="A92" s="213"/>
      <c r="B92" s="214"/>
      <c r="C92" s="214"/>
      <c r="D92" s="215"/>
      <c r="E92" s="216">
        <f>SUM(E89:E91)</f>
        <v>217.37</v>
      </c>
      <c r="F92" s="203"/>
      <c r="G92" s="203"/>
      <c r="H92" s="204"/>
    </row>
    <row r="93" spans="1:34" x14ac:dyDescent="0.2">
      <c r="A93" s="202">
        <f>A88+1</f>
        <v>16</v>
      </c>
      <c r="B93" s="764" t="s">
        <v>231</v>
      </c>
      <c r="C93" s="765"/>
      <c r="D93" s="765"/>
      <c r="E93" s="766"/>
      <c r="F93" s="203"/>
      <c r="G93" s="203"/>
      <c r="H93" s="204"/>
    </row>
    <row r="94" spans="1:34" x14ac:dyDescent="0.2">
      <c r="A94" s="205"/>
      <c r="B94" s="206">
        <v>1</v>
      </c>
      <c r="C94" s="206">
        <v>3</v>
      </c>
      <c r="D94" s="207">
        <f>IF(B94=1,$J$10,IF(B94=2,$J$11,IF(B94=3,$J$12," ")))</f>
        <v>39.549999999999997</v>
      </c>
      <c r="E94" s="208">
        <f>ROUND(C94*D94,2)</f>
        <v>118.65</v>
      </c>
      <c r="F94" s="203"/>
      <c r="G94" s="203"/>
      <c r="H94" s="204"/>
    </row>
    <row r="95" spans="1:34" s="220" customFormat="1" x14ac:dyDescent="0.2">
      <c r="A95" s="205"/>
      <c r="B95" s="206">
        <v>2</v>
      </c>
      <c r="C95" s="206">
        <v>0</v>
      </c>
      <c r="D95" s="207">
        <f>IF(B95=1,$J$10,IF(B95=2,$J$11,IF(B95=3,$J$12," ")))</f>
        <v>28.57</v>
      </c>
      <c r="E95" s="208">
        <f>ROUND(C95*D95,2)</f>
        <v>0</v>
      </c>
      <c r="F95" s="217"/>
      <c r="G95" s="217"/>
      <c r="H95" s="218"/>
      <c r="I95" s="219"/>
      <c r="J95" s="219"/>
      <c r="K95" s="219"/>
      <c r="L95" s="219"/>
      <c r="M95" s="219"/>
      <c r="N95" s="219"/>
      <c r="O95" s="219"/>
      <c r="P95" s="219"/>
      <c r="Q95" s="219"/>
      <c r="R95" s="219"/>
      <c r="S95" s="219"/>
      <c r="T95" s="219"/>
      <c r="U95" s="219"/>
      <c r="V95" s="219"/>
      <c r="W95" s="219"/>
      <c r="X95" s="219"/>
      <c r="Y95" s="219"/>
      <c r="Z95" s="219"/>
      <c r="AA95" s="219"/>
      <c r="AB95" s="219"/>
      <c r="AC95" s="219"/>
      <c r="AD95" s="219"/>
      <c r="AE95" s="219"/>
      <c r="AF95" s="219"/>
      <c r="AG95" s="219"/>
      <c r="AH95" s="219"/>
    </row>
    <row r="96" spans="1:34" s="220" customFormat="1" x14ac:dyDescent="0.2">
      <c r="A96" s="205"/>
      <c r="B96" s="206">
        <v>3</v>
      </c>
      <c r="C96" s="206">
        <v>0</v>
      </c>
      <c r="D96" s="207">
        <f>IF(B96=1,$J$10,IF(B96=2,$J$11,IF(B96=3,$J$12," ")))</f>
        <v>59.17</v>
      </c>
      <c r="E96" s="208">
        <f>ROUND(C96*D96,2)</f>
        <v>0</v>
      </c>
      <c r="F96" s="217"/>
      <c r="G96" s="217"/>
      <c r="H96" s="218"/>
      <c r="I96" s="219"/>
      <c r="J96" s="219"/>
      <c r="K96" s="219"/>
      <c r="L96" s="219"/>
      <c r="M96" s="219"/>
      <c r="N96" s="219"/>
      <c r="O96" s="219"/>
      <c r="P96" s="219"/>
      <c r="Q96" s="219"/>
      <c r="R96" s="219"/>
      <c r="S96" s="219"/>
      <c r="T96" s="219"/>
      <c r="U96" s="219"/>
      <c r="V96" s="219"/>
      <c r="W96" s="219"/>
      <c r="X96" s="219"/>
      <c r="Y96" s="219"/>
      <c r="Z96" s="219"/>
      <c r="AA96" s="219"/>
      <c r="AB96" s="219"/>
      <c r="AC96" s="219"/>
      <c r="AD96" s="219"/>
      <c r="AE96" s="219"/>
      <c r="AF96" s="219"/>
      <c r="AG96" s="219"/>
      <c r="AH96" s="219"/>
    </row>
    <row r="97" spans="1:34" s="220" customFormat="1" x14ac:dyDescent="0.2">
      <c r="A97" s="213"/>
      <c r="B97" s="214"/>
      <c r="C97" s="214"/>
      <c r="D97" s="215"/>
      <c r="E97" s="216">
        <f>SUM(E94:E96)</f>
        <v>118.65</v>
      </c>
      <c r="F97" s="217"/>
      <c r="G97" s="217"/>
      <c r="H97" s="218"/>
      <c r="I97" s="219"/>
      <c r="J97" s="219"/>
      <c r="K97" s="219"/>
      <c r="L97" s="219"/>
      <c r="M97" s="219"/>
      <c r="N97" s="219"/>
      <c r="O97" s="219"/>
      <c r="P97" s="219"/>
      <c r="Q97" s="219"/>
      <c r="R97" s="219"/>
      <c r="S97" s="219"/>
      <c r="T97" s="219"/>
      <c r="U97" s="219"/>
      <c r="V97" s="219"/>
      <c r="W97" s="219"/>
      <c r="X97" s="219"/>
      <c r="Y97" s="219"/>
      <c r="Z97" s="219"/>
      <c r="AA97" s="219"/>
      <c r="AB97" s="219"/>
      <c r="AC97" s="219"/>
      <c r="AD97" s="219"/>
      <c r="AE97" s="219"/>
      <c r="AF97" s="219"/>
      <c r="AG97" s="219"/>
      <c r="AH97" s="219"/>
    </row>
    <row r="98" spans="1:34" s="220" customFormat="1" x14ac:dyDescent="0.2">
      <c r="A98" s="202">
        <f>A93+1</f>
        <v>17</v>
      </c>
      <c r="B98" s="764" t="s">
        <v>232</v>
      </c>
      <c r="C98" s="765"/>
      <c r="D98" s="765"/>
      <c r="E98" s="766"/>
      <c r="F98" s="217"/>
      <c r="G98" s="217"/>
      <c r="H98" s="218"/>
      <c r="I98" s="219"/>
      <c r="J98" s="219"/>
      <c r="K98" s="219"/>
      <c r="L98" s="219"/>
      <c r="M98" s="219"/>
      <c r="N98" s="219"/>
      <c r="O98" s="219"/>
      <c r="P98" s="219"/>
      <c r="Q98" s="219"/>
      <c r="R98" s="219"/>
      <c r="S98" s="219"/>
      <c r="T98" s="219"/>
      <c r="U98" s="219"/>
      <c r="V98" s="219"/>
      <c r="W98" s="219"/>
      <c r="X98" s="219"/>
      <c r="Y98" s="219"/>
      <c r="Z98" s="219"/>
      <c r="AA98" s="219"/>
      <c r="AB98" s="219"/>
      <c r="AC98" s="219"/>
      <c r="AD98" s="219"/>
      <c r="AE98" s="219"/>
      <c r="AF98" s="219"/>
      <c r="AG98" s="219"/>
      <c r="AH98" s="219"/>
    </row>
    <row r="99" spans="1:34" s="220" customFormat="1" x14ac:dyDescent="0.2">
      <c r="A99" s="205"/>
      <c r="B99" s="206">
        <v>1</v>
      </c>
      <c r="C99" s="206">
        <v>4</v>
      </c>
      <c r="D99" s="207">
        <f>IF(B99=1,$J$10,IF(B99=2,$J$11,IF(B99=3,$J$12," ")))</f>
        <v>39.549999999999997</v>
      </c>
      <c r="E99" s="208">
        <f>ROUND(C99*D99,2)</f>
        <v>158.19999999999999</v>
      </c>
      <c r="F99" s="217"/>
      <c r="G99" s="217"/>
      <c r="H99" s="218"/>
      <c r="I99" s="219"/>
      <c r="J99" s="219"/>
      <c r="K99" s="219"/>
      <c r="L99" s="219"/>
      <c r="M99" s="219"/>
      <c r="N99" s="219"/>
      <c r="O99" s="219"/>
      <c r="P99" s="219"/>
      <c r="Q99" s="219"/>
      <c r="R99" s="219"/>
      <c r="S99" s="219"/>
      <c r="T99" s="219"/>
      <c r="U99" s="219"/>
      <c r="V99" s="219"/>
      <c r="W99" s="219"/>
      <c r="X99" s="219"/>
      <c r="Y99" s="219"/>
      <c r="Z99" s="219"/>
      <c r="AA99" s="219"/>
      <c r="AB99" s="219"/>
      <c r="AC99" s="219"/>
      <c r="AD99" s="219"/>
      <c r="AE99" s="219"/>
      <c r="AF99" s="219"/>
      <c r="AG99" s="219"/>
      <c r="AH99" s="219"/>
    </row>
    <row r="100" spans="1:34" s="220" customFormat="1" x14ac:dyDescent="0.2">
      <c r="A100" s="205"/>
      <c r="B100" s="206">
        <v>2</v>
      </c>
      <c r="C100" s="206">
        <v>0</v>
      </c>
      <c r="D100" s="207">
        <f>IF(B100=1,$J$10,IF(B100=2,$J$11,IF(B100=3,$J$12," ")))</f>
        <v>28.57</v>
      </c>
      <c r="E100" s="208">
        <f>ROUND(C100*D100,2)</f>
        <v>0</v>
      </c>
      <c r="F100" s="217"/>
      <c r="G100" s="217"/>
      <c r="H100" s="218"/>
      <c r="I100" s="219"/>
      <c r="J100" s="219"/>
      <c r="K100" s="219"/>
      <c r="L100" s="219"/>
      <c r="M100" s="219"/>
      <c r="N100" s="219"/>
      <c r="O100" s="219"/>
      <c r="P100" s="219"/>
      <c r="Q100" s="219"/>
      <c r="R100" s="219"/>
      <c r="S100" s="219"/>
      <c r="T100" s="219"/>
      <c r="U100" s="219"/>
      <c r="V100" s="219"/>
      <c r="W100" s="219"/>
      <c r="X100" s="219"/>
      <c r="Y100" s="219"/>
      <c r="Z100" s="219"/>
      <c r="AA100" s="219"/>
      <c r="AB100" s="219"/>
      <c r="AC100" s="219"/>
      <c r="AD100" s="219"/>
      <c r="AE100" s="219"/>
      <c r="AF100" s="219"/>
      <c r="AG100" s="219"/>
      <c r="AH100" s="219"/>
    </row>
    <row r="101" spans="1:34" s="220" customFormat="1" x14ac:dyDescent="0.2">
      <c r="A101" s="205"/>
      <c r="B101" s="206">
        <v>3</v>
      </c>
      <c r="C101" s="206">
        <v>1</v>
      </c>
      <c r="D101" s="207">
        <f>IF(B101=1,$J$10,IF(B101=2,$J$11,IF(B101=3,$J$12," ")))</f>
        <v>59.17</v>
      </c>
      <c r="E101" s="208">
        <f>ROUND(C101*D101,2)</f>
        <v>59.17</v>
      </c>
      <c r="F101" s="217"/>
      <c r="G101" s="217"/>
      <c r="H101" s="218"/>
      <c r="I101" s="219"/>
      <c r="J101" s="219"/>
      <c r="K101" s="219"/>
      <c r="L101" s="219"/>
      <c r="M101" s="219"/>
      <c r="N101" s="219"/>
      <c r="O101" s="219"/>
      <c r="P101" s="219"/>
      <c r="Q101" s="219"/>
      <c r="R101" s="219"/>
      <c r="S101" s="219"/>
      <c r="T101" s="219"/>
      <c r="U101" s="219"/>
      <c r="V101" s="219"/>
      <c r="W101" s="219"/>
      <c r="X101" s="219"/>
      <c r="Y101" s="219"/>
      <c r="Z101" s="219"/>
      <c r="AA101" s="219"/>
      <c r="AB101" s="219"/>
      <c r="AC101" s="219"/>
      <c r="AD101" s="219"/>
      <c r="AE101" s="219"/>
      <c r="AF101" s="219"/>
      <c r="AG101" s="219"/>
      <c r="AH101" s="219"/>
    </row>
    <row r="102" spans="1:34" s="220" customFormat="1" x14ac:dyDescent="0.2">
      <c r="A102" s="213"/>
      <c r="B102" s="214"/>
      <c r="C102" s="214"/>
      <c r="D102" s="215"/>
      <c r="E102" s="216">
        <f>SUM(E99:E101)</f>
        <v>217.37</v>
      </c>
      <c r="F102" s="217"/>
      <c r="G102" s="217"/>
      <c r="H102" s="218"/>
      <c r="I102" s="219"/>
      <c r="J102" s="219"/>
      <c r="K102" s="219"/>
      <c r="L102" s="219"/>
      <c r="M102" s="219"/>
      <c r="N102" s="219"/>
      <c r="O102" s="219"/>
      <c r="P102" s="219"/>
      <c r="Q102" s="219"/>
      <c r="R102" s="219"/>
      <c r="S102" s="219"/>
      <c r="T102" s="219"/>
      <c r="U102" s="219"/>
      <c r="V102" s="219"/>
      <c r="W102" s="219"/>
      <c r="X102" s="219"/>
      <c r="Y102" s="219"/>
      <c r="Z102" s="219"/>
      <c r="AA102" s="219"/>
      <c r="AB102" s="219"/>
      <c r="AC102" s="219"/>
      <c r="AD102" s="219"/>
      <c r="AE102" s="219"/>
      <c r="AF102" s="219"/>
      <c r="AG102" s="219"/>
      <c r="AH102" s="219"/>
    </row>
    <row r="103" spans="1:34" s="220" customFormat="1" x14ac:dyDescent="0.2">
      <c r="A103" s="202">
        <f>A98+1</f>
        <v>18</v>
      </c>
      <c r="B103" s="764" t="s">
        <v>233</v>
      </c>
      <c r="C103" s="765"/>
      <c r="D103" s="765"/>
      <c r="E103" s="766"/>
      <c r="F103" s="217"/>
      <c r="G103" s="217"/>
      <c r="H103" s="218"/>
      <c r="I103" s="219"/>
      <c r="J103" s="219"/>
      <c r="K103" s="219"/>
      <c r="L103" s="219"/>
      <c r="M103" s="219"/>
      <c r="N103" s="219"/>
      <c r="O103" s="219"/>
      <c r="P103" s="219"/>
      <c r="Q103" s="219"/>
      <c r="R103" s="219"/>
      <c r="S103" s="219"/>
      <c r="T103" s="219"/>
      <c r="U103" s="219"/>
      <c r="V103" s="219"/>
      <c r="W103" s="219"/>
      <c r="X103" s="219"/>
      <c r="Y103" s="219"/>
      <c r="Z103" s="219"/>
      <c r="AA103" s="219"/>
      <c r="AB103" s="219"/>
      <c r="AC103" s="219"/>
      <c r="AD103" s="219"/>
      <c r="AE103" s="219"/>
      <c r="AF103" s="219"/>
      <c r="AG103" s="219"/>
      <c r="AH103" s="219"/>
    </row>
    <row r="104" spans="1:34" s="220" customFormat="1" x14ac:dyDescent="0.2">
      <c r="A104" s="205"/>
      <c r="B104" s="206">
        <v>1</v>
      </c>
      <c r="C104" s="206">
        <v>3</v>
      </c>
      <c r="D104" s="207">
        <f>IF(B104=1,$J$10,IF(B104=2,$J$11,IF(B104=3,$J$12," ")))</f>
        <v>39.549999999999997</v>
      </c>
      <c r="E104" s="208">
        <f>ROUND(C104*D104,2)</f>
        <v>118.65</v>
      </c>
      <c r="F104" s="217"/>
      <c r="G104" s="217"/>
      <c r="H104" s="218"/>
      <c r="I104" s="219"/>
      <c r="J104" s="219"/>
      <c r="K104" s="219"/>
      <c r="L104" s="219"/>
      <c r="M104" s="219"/>
      <c r="N104" s="219"/>
      <c r="O104" s="219"/>
      <c r="P104" s="219"/>
      <c r="Q104" s="219"/>
      <c r="R104" s="219"/>
      <c r="S104" s="219"/>
      <c r="T104" s="219"/>
      <c r="U104" s="219"/>
      <c r="V104" s="219"/>
      <c r="W104" s="219"/>
      <c r="X104" s="219"/>
      <c r="Y104" s="219"/>
      <c r="Z104" s="219"/>
      <c r="AA104" s="219"/>
      <c r="AB104" s="219"/>
      <c r="AC104" s="219"/>
      <c r="AD104" s="219"/>
      <c r="AE104" s="219"/>
      <c r="AF104" s="219"/>
      <c r="AG104" s="219"/>
      <c r="AH104" s="219"/>
    </row>
    <row r="105" spans="1:34" s="220" customFormat="1" x14ac:dyDescent="0.2">
      <c r="A105" s="205"/>
      <c r="B105" s="206">
        <v>2</v>
      </c>
      <c r="C105" s="206">
        <v>0</v>
      </c>
      <c r="D105" s="207">
        <f>IF(B105=1,$J$10,IF(B105=2,$J$11,IF(B105=3,$J$12," ")))</f>
        <v>28.57</v>
      </c>
      <c r="E105" s="208">
        <f>ROUND(C105*D105,2)</f>
        <v>0</v>
      </c>
      <c r="F105" s="217"/>
      <c r="G105" s="217"/>
      <c r="H105" s="218"/>
      <c r="I105" s="219"/>
      <c r="J105" s="219"/>
      <c r="K105" s="219"/>
      <c r="L105" s="219"/>
      <c r="M105" s="219"/>
      <c r="N105" s="219"/>
      <c r="O105" s="219"/>
      <c r="P105" s="219"/>
      <c r="Q105" s="219"/>
      <c r="R105" s="219"/>
      <c r="S105" s="219"/>
      <c r="T105" s="219"/>
      <c r="U105" s="219"/>
      <c r="V105" s="219"/>
      <c r="W105" s="219"/>
      <c r="X105" s="219"/>
      <c r="Y105" s="219"/>
      <c r="Z105" s="219"/>
      <c r="AA105" s="219"/>
      <c r="AB105" s="219"/>
      <c r="AC105" s="219"/>
      <c r="AD105" s="219"/>
      <c r="AE105" s="219"/>
      <c r="AF105" s="219"/>
      <c r="AG105" s="219"/>
      <c r="AH105" s="219"/>
    </row>
    <row r="106" spans="1:34" s="220" customFormat="1" x14ac:dyDescent="0.2">
      <c r="A106" s="205"/>
      <c r="B106" s="206">
        <v>3</v>
      </c>
      <c r="C106" s="206">
        <v>0</v>
      </c>
      <c r="D106" s="207">
        <f>IF(B106=1,$J$10,IF(B106=2,$J$11,IF(B106=3,$J$12," ")))</f>
        <v>59.17</v>
      </c>
      <c r="E106" s="208">
        <f>ROUND(C106*D106,2)</f>
        <v>0</v>
      </c>
      <c r="F106" s="217"/>
      <c r="G106" s="217"/>
      <c r="H106" s="218"/>
      <c r="I106" s="219"/>
      <c r="J106" s="219"/>
      <c r="K106" s="219"/>
      <c r="L106" s="219"/>
      <c r="M106" s="219"/>
      <c r="N106" s="219"/>
      <c r="O106" s="219"/>
      <c r="P106" s="219"/>
      <c r="Q106" s="219"/>
      <c r="R106" s="219"/>
      <c r="S106" s="219"/>
      <c r="T106" s="219"/>
      <c r="U106" s="219"/>
      <c r="V106" s="219"/>
      <c r="W106" s="219"/>
      <c r="X106" s="219"/>
      <c r="Y106" s="219"/>
      <c r="Z106" s="219"/>
      <c r="AA106" s="219"/>
      <c r="AB106" s="219"/>
      <c r="AC106" s="219"/>
      <c r="AD106" s="219"/>
      <c r="AE106" s="219"/>
      <c r="AF106" s="219"/>
      <c r="AG106" s="219"/>
      <c r="AH106" s="219"/>
    </row>
    <row r="107" spans="1:34" s="220" customFormat="1" x14ac:dyDescent="0.2">
      <c r="A107" s="213"/>
      <c r="B107" s="214"/>
      <c r="C107" s="214"/>
      <c r="D107" s="215"/>
      <c r="E107" s="216">
        <f>SUM(E104:E106)</f>
        <v>118.65</v>
      </c>
      <c r="F107" s="217"/>
      <c r="G107" s="217"/>
      <c r="H107" s="218"/>
      <c r="I107" s="219"/>
      <c r="J107" s="219"/>
      <c r="K107" s="219"/>
      <c r="L107" s="219"/>
      <c r="M107" s="219"/>
      <c r="N107" s="219"/>
      <c r="O107" s="219"/>
      <c r="P107" s="219"/>
      <c r="Q107" s="219"/>
      <c r="R107" s="219"/>
      <c r="S107" s="219"/>
      <c r="T107" s="219"/>
      <c r="U107" s="219"/>
      <c r="V107" s="219"/>
      <c r="W107" s="219"/>
      <c r="X107" s="219"/>
      <c r="Y107" s="219"/>
      <c r="Z107" s="219"/>
      <c r="AA107" s="219"/>
      <c r="AB107" s="219"/>
      <c r="AC107" s="219"/>
      <c r="AD107" s="219"/>
      <c r="AE107" s="219"/>
      <c r="AF107" s="219"/>
      <c r="AG107" s="219"/>
      <c r="AH107" s="219"/>
    </row>
    <row r="108" spans="1:34" s="220" customFormat="1" x14ac:dyDescent="0.2">
      <c r="A108" s="202">
        <f>A103+1</f>
        <v>19</v>
      </c>
      <c r="B108" s="764" t="s">
        <v>234</v>
      </c>
      <c r="C108" s="765"/>
      <c r="D108" s="765"/>
      <c r="E108" s="766"/>
      <c r="F108" s="217"/>
      <c r="G108" s="217"/>
      <c r="H108" s="218"/>
      <c r="I108" s="219"/>
      <c r="J108" s="219"/>
      <c r="K108" s="219"/>
      <c r="L108" s="219"/>
      <c r="M108" s="219"/>
      <c r="N108" s="219"/>
      <c r="O108" s="219"/>
      <c r="P108" s="219"/>
      <c r="Q108" s="219"/>
      <c r="R108" s="219"/>
      <c r="S108" s="219"/>
      <c r="T108" s="219"/>
      <c r="U108" s="219"/>
      <c r="V108" s="219"/>
      <c r="W108" s="219"/>
      <c r="X108" s="219"/>
      <c r="Y108" s="219"/>
      <c r="Z108" s="219"/>
      <c r="AA108" s="219"/>
      <c r="AB108" s="219"/>
      <c r="AC108" s="219"/>
      <c r="AD108" s="219"/>
      <c r="AE108" s="219"/>
      <c r="AF108" s="219"/>
      <c r="AG108" s="219"/>
      <c r="AH108" s="219"/>
    </row>
    <row r="109" spans="1:34" s="220" customFormat="1" x14ac:dyDescent="0.2">
      <c r="A109" s="205"/>
      <c r="B109" s="206">
        <v>1</v>
      </c>
      <c r="C109" s="206">
        <v>3</v>
      </c>
      <c r="D109" s="207">
        <f>IF(B109=1,$J$10,IF(B109=2,$J$11,IF(B109=3,$J$12," ")))</f>
        <v>39.549999999999997</v>
      </c>
      <c r="E109" s="208">
        <f>ROUND(C109*D109,2)</f>
        <v>118.65</v>
      </c>
      <c r="F109" s="217"/>
      <c r="G109" s="217"/>
      <c r="H109" s="218"/>
      <c r="I109" s="219"/>
      <c r="J109" s="219"/>
      <c r="K109" s="219"/>
      <c r="L109" s="219"/>
      <c r="M109" s="219"/>
      <c r="N109" s="219"/>
      <c r="O109" s="219"/>
      <c r="P109" s="219"/>
      <c r="Q109" s="219"/>
      <c r="R109" s="219"/>
      <c r="S109" s="219"/>
      <c r="T109" s="219"/>
      <c r="U109" s="219"/>
      <c r="V109" s="219"/>
      <c r="W109" s="219"/>
      <c r="X109" s="219"/>
      <c r="Y109" s="219"/>
      <c r="Z109" s="219"/>
      <c r="AA109" s="219"/>
      <c r="AB109" s="219"/>
      <c r="AC109" s="219"/>
      <c r="AD109" s="219"/>
      <c r="AE109" s="219"/>
      <c r="AF109" s="219"/>
      <c r="AG109" s="219"/>
      <c r="AH109" s="219"/>
    </row>
    <row r="110" spans="1:34" s="220" customFormat="1" x14ac:dyDescent="0.2">
      <c r="A110" s="205"/>
      <c r="B110" s="206">
        <v>2</v>
      </c>
      <c r="C110" s="206">
        <v>0</v>
      </c>
      <c r="D110" s="207">
        <f>IF(B110=1,$J$10,IF(B110=2,$J$11,IF(B110=3,$J$12," ")))</f>
        <v>28.57</v>
      </c>
      <c r="E110" s="208">
        <f>ROUND(C110*D110,2)</f>
        <v>0</v>
      </c>
      <c r="F110" s="217"/>
      <c r="G110" s="217"/>
      <c r="H110" s="218"/>
      <c r="I110" s="219"/>
      <c r="J110" s="219"/>
      <c r="K110" s="219"/>
      <c r="L110" s="219"/>
      <c r="M110" s="219"/>
      <c r="N110" s="219"/>
      <c r="O110" s="219"/>
      <c r="P110" s="219"/>
      <c r="Q110" s="219"/>
      <c r="R110" s="219"/>
      <c r="S110" s="219"/>
      <c r="T110" s="219"/>
      <c r="U110" s="219"/>
      <c r="V110" s="219"/>
      <c r="W110" s="219"/>
      <c r="X110" s="219"/>
      <c r="Y110" s="219"/>
      <c r="Z110" s="219"/>
      <c r="AA110" s="219"/>
      <c r="AB110" s="219"/>
      <c r="AC110" s="219"/>
      <c r="AD110" s="219"/>
      <c r="AE110" s="219"/>
      <c r="AF110" s="219"/>
      <c r="AG110" s="219"/>
      <c r="AH110" s="219"/>
    </row>
    <row r="111" spans="1:34" s="220" customFormat="1" x14ac:dyDescent="0.2">
      <c r="A111" s="205"/>
      <c r="B111" s="206">
        <v>3</v>
      </c>
      <c r="C111" s="206">
        <v>2</v>
      </c>
      <c r="D111" s="207">
        <f>IF(B111=1,$J$10,IF(B111=2,$J$11,IF(B111=3,$J$12," ")))</f>
        <v>59.17</v>
      </c>
      <c r="E111" s="208">
        <f>ROUND(C111*D111,2)</f>
        <v>118.34</v>
      </c>
      <c r="F111" s="217"/>
      <c r="G111" s="217"/>
      <c r="H111" s="218"/>
      <c r="I111" s="219"/>
      <c r="J111" s="219"/>
      <c r="K111" s="219"/>
      <c r="L111" s="219"/>
      <c r="M111" s="219"/>
      <c r="N111" s="219"/>
      <c r="O111" s="219"/>
      <c r="P111" s="219"/>
      <c r="Q111" s="219"/>
      <c r="R111" s="219"/>
      <c r="S111" s="219"/>
      <c r="T111" s="219"/>
      <c r="U111" s="219"/>
      <c r="V111" s="219"/>
      <c r="W111" s="219"/>
      <c r="X111" s="219"/>
      <c r="Y111" s="219"/>
      <c r="Z111" s="219"/>
      <c r="AA111" s="219"/>
      <c r="AB111" s="219"/>
      <c r="AC111" s="219"/>
      <c r="AD111" s="219"/>
      <c r="AE111" s="219"/>
      <c r="AF111" s="219"/>
      <c r="AG111" s="219"/>
      <c r="AH111" s="219"/>
    </row>
    <row r="112" spans="1:34" s="220" customFormat="1" x14ac:dyDescent="0.2">
      <c r="A112" s="213"/>
      <c r="B112" s="214"/>
      <c r="C112" s="214"/>
      <c r="D112" s="215"/>
      <c r="E112" s="216">
        <f>SUM(E109:E111)</f>
        <v>236.99</v>
      </c>
      <c r="F112" s="217"/>
      <c r="G112" s="217"/>
      <c r="H112" s="218"/>
      <c r="I112" s="219"/>
      <c r="J112" s="219"/>
      <c r="K112" s="219"/>
      <c r="L112" s="219"/>
      <c r="M112" s="219"/>
      <c r="N112" s="219"/>
      <c r="O112" s="219"/>
      <c r="P112" s="219"/>
      <c r="Q112" s="219"/>
      <c r="R112" s="219"/>
      <c r="S112" s="219"/>
      <c r="T112" s="219"/>
      <c r="U112" s="219"/>
      <c r="V112" s="219"/>
      <c r="W112" s="219"/>
      <c r="X112" s="219"/>
      <c r="Y112" s="219"/>
      <c r="Z112" s="219"/>
      <c r="AA112" s="219"/>
      <c r="AB112" s="219"/>
      <c r="AC112" s="219"/>
      <c r="AD112" s="219"/>
      <c r="AE112" s="219"/>
      <c r="AF112" s="219"/>
      <c r="AG112" s="219"/>
      <c r="AH112" s="219"/>
    </row>
    <row r="113" spans="1:34" s="220" customFormat="1" x14ac:dyDescent="0.2">
      <c r="A113" s="202">
        <f>A108+1</f>
        <v>20</v>
      </c>
      <c r="B113" s="764" t="s">
        <v>235</v>
      </c>
      <c r="C113" s="765"/>
      <c r="D113" s="765"/>
      <c r="E113" s="766"/>
      <c r="F113" s="217"/>
      <c r="G113" s="217"/>
      <c r="H113" s="218"/>
      <c r="I113" s="219"/>
      <c r="J113" s="219"/>
      <c r="K113" s="219"/>
      <c r="L113" s="219"/>
      <c r="M113" s="219"/>
      <c r="N113" s="219"/>
      <c r="O113" s="219"/>
      <c r="P113" s="219"/>
      <c r="Q113" s="219"/>
      <c r="R113" s="219"/>
      <c r="S113" s="219"/>
      <c r="T113" s="219"/>
      <c r="U113" s="219"/>
      <c r="V113" s="219"/>
      <c r="W113" s="219"/>
      <c r="X113" s="219"/>
      <c r="Y113" s="219"/>
      <c r="Z113" s="219"/>
      <c r="AA113" s="219"/>
      <c r="AB113" s="219"/>
      <c r="AC113" s="219"/>
      <c r="AD113" s="219"/>
      <c r="AE113" s="219"/>
      <c r="AF113" s="219"/>
      <c r="AG113" s="219"/>
      <c r="AH113" s="219"/>
    </row>
    <row r="114" spans="1:34" s="220" customFormat="1" x14ac:dyDescent="0.2">
      <c r="A114" s="205"/>
      <c r="B114" s="206">
        <v>1</v>
      </c>
      <c r="C114" s="206">
        <v>1</v>
      </c>
      <c r="D114" s="207">
        <f>IF(B114=1,$J$10,IF(B114=2,$J$11,IF(B114=3,$J$12," ")))</f>
        <v>39.549999999999997</v>
      </c>
      <c r="E114" s="208">
        <f>ROUND(C114*D114,2)</f>
        <v>39.549999999999997</v>
      </c>
      <c r="F114" s="217"/>
      <c r="G114" s="217"/>
      <c r="H114" s="218"/>
      <c r="I114" s="219"/>
      <c r="J114" s="219"/>
      <c r="K114" s="219"/>
      <c r="L114" s="219"/>
      <c r="M114" s="219"/>
      <c r="N114" s="219"/>
      <c r="O114" s="219"/>
      <c r="P114" s="219"/>
      <c r="Q114" s="219"/>
      <c r="R114" s="219"/>
      <c r="S114" s="219"/>
      <c r="T114" s="219"/>
      <c r="U114" s="219"/>
      <c r="V114" s="219"/>
      <c r="W114" s="219"/>
      <c r="X114" s="219"/>
      <c r="Y114" s="219"/>
      <c r="Z114" s="219"/>
      <c r="AA114" s="219"/>
      <c r="AB114" s="219"/>
      <c r="AC114" s="219"/>
      <c r="AD114" s="219"/>
      <c r="AE114" s="219"/>
      <c r="AF114" s="219"/>
      <c r="AG114" s="219"/>
      <c r="AH114" s="219"/>
    </row>
    <row r="115" spans="1:34" s="220" customFormat="1" x14ac:dyDescent="0.2">
      <c r="A115" s="205"/>
      <c r="B115" s="206">
        <v>2</v>
      </c>
      <c r="C115" s="206">
        <v>0</v>
      </c>
      <c r="D115" s="207">
        <f>IF(B115=1,$J$10,IF(B115=2,$J$11,IF(B115=3,$J$12," ")))</f>
        <v>28.57</v>
      </c>
      <c r="E115" s="208">
        <f>ROUND(C115*D115,2)</f>
        <v>0</v>
      </c>
      <c r="F115" s="217"/>
      <c r="G115" s="217"/>
      <c r="H115" s="218"/>
      <c r="I115" s="219"/>
      <c r="J115" s="219"/>
      <c r="K115" s="219"/>
      <c r="L115" s="219"/>
      <c r="M115" s="219"/>
      <c r="N115" s="219"/>
      <c r="O115" s="219"/>
      <c r="P115" s="219"/>
      <c r="Q115" s="219"/>
      <c r="R115" s="219"/>
      <c r="S115" s="219"/>
      <c r="T115" s="219"/>
      <c r="U115" s="219"/>
      <c r="V115" s="219"/>
      <c r="W115" s="219"/>
      <c r="X115" s="219"/>
      <c r="Y115" s="219"/>
      <c r="Z115" s="219"/>
      <c r="AA115" s="219"/>
      <c r="AB115" s="219"/>
      <c r="AC115" s="219"/>
      <c r="AD115" s="219"/>
      <c r="AE115" s="219"/>
      <c r="AF115" s="219"/>
      <c r="AG115" s="219"/>
      <c r="AH115" s="219"/>
    </row>
    <row r="116" spans="1:34" s="220" customFormat="1" x14ac:dyDescent="0.2">
      <c r="A116" s="205"/>
      <c r="B116" s="206">
        <v>3</v>
      </c>
      <c r="C116" s="206">
        <v>1</v>
      </c>
      <c r="D116" s="207">
        <f>IF(B116=1,$J$10,IF(B116=2,$J$11,IF(B116=3,$J$12," ")))</f>
        <v>59.17</v>
      </c>
      <c r="E116" s="208">
        <f>ROUND(C116*D116,2)</f>
        <v>59.17</v>
      </c>
      <c r="F116" s="217"/>
      <c r="G116" s="217"/>
      <c r="H116" s="218"/>
      <c r="I116" s="219"/>
      <c r="J116" s="219"/>
      <c r="K116" s="219"/>
      <c r="L116" s="219"/>
      <c r="M116" s="219"/>
      <c r="N116" s="219"/>
      <c r="O116" s="219"/>
      <c r="P116" s="219"/>
      <c r="Q116" s="219"/>
      <c r="R116" s="219"/>
      <c r="S116" s="219"/>
      <c r="T116" s="219"/>
      <c r="U116" s="219"/>
      <c r="V116" s="219"/>
      <c r="W116" s="219"/>
      <c r="X116" s="219"/>
      <c r="Y116" s="219"/>
      <c r="Z116" s="219"/>
      <c r="AA116" s="219"/>
      <c r="AB116" s="219"/>
      <c r="AC116" s="219"/>
      <c r="AD116" s="219"/>
      <c r="AE116" s="219"/>
      <c r="AF116" s="219"/>
      <c r="AG116" s="219"/>
      <c r="AH116" s="219"/>
    </row>
    <row r="117" spans="1:34" s="220" customFormat="1" x14ac:dyDescent="0.2">
      <c r="A117" s="213"/>
      <c r="B117" s="214"/>
      <c r="C117" s="214"/>
      <c r="D117" s="215"/>
      <c r="E117" s="216">
        <f>SUM(E114:E116)</f>
        <v>98.72</v>
      </c>
      <c r="F117" s="217"/>
      <c r="G117" s="217"/>
      <c r="H117" s="218"/>
      <c r="I117" s="219"/>
      <c r="J117" s="219"/>
      <c r="K117" s="219"/>
      <c r="L117" s="219"/>
      <c r="M117" s="219"/>
      <c r="N117" s="219"/>
      <c r="O117" s="219"/>
      <c r="P117" s="219"/>
      <c r="Q117" s="219"/>
      <c r="R117" s="219"/>
      <c r="S117" s="219"/>
      <c r="T117" s="219"/>
      <c r="U117" s="219"/>
      <c r="V117" s="219"/>
      <c r="W117" s="219"/>
      <c r="X117" s="219"/>
      <c r="Y117" s="219"/>
      <c r="Z117" s="219"/>
      <c r="AA117" s="219"/>
      <c r="AB117" s="219"/>
      <c r="AC117" s="219"/>
      <c r="AD117" s="219"/>
      <c r="AE117" s="219"/>
      <c r="AF117" s="219"/>
      <c r="AG117" s="219"/>
      <c r="AH117" s="219"/>
    </row>
    <row r="118" spans="1:34" s="220" customFormat="1" x14ac:dyDescent="0.2">
      <c r="A118" s="202">
        <f>A113+1</f>
        <v>21</v>
      </c>
      <c r="B118" s="764" t="s">
        <v>236</v>
      </c>
      <c r="C118" s="765"/>
      <c r="D118" s="765"/>
      <c r="E118" s="766"/>
      <c r="F118" s="217"/>
      <c r="G118" s="217"/>
      <c r="H118" s="218"/>
      <c r="I118" s="219"/>
      <c r="J118" s="219"/>
      <c r="K118" s="219"/>
      <c r="L118" s="219"/>
      <c r="M118" s="219"/>
      <c r="N118" s="219"/>
      <c r="O118" s="219"/>
      <c r="P118" s="219"/>
      <c r="Q118" s="219"/>
      <c r="R118" s="219"/>
      <c r="S118" s="219"/>
      <c r="T118" s="219"/>
      <c r="U118" s="219"/>
      <c r="V118" s="219"/>
      <c r="W118" s="219"/>
      <c r="X118" s="219"/>
      <c r="Y118" s="219"/>
      <c r="Z118" s="219"/>
      <c r="AA118" s="219"/>
      <c r="AB118" s="219"/>
      <c r="AC118" s="219"/>
      <c r="AD118" s="219"/>
      <c r="AE118" s="219"/>
      <c r="AF118" s="219"/>
      <c r="AG118" s="219"/>
      <c r="AH118" s="219"/>
    </row>
    <row r="119" spans="1:34" s="220" customFormat="1" x14ac:dyDescent="0.2">
      <c r="A119" s="205"/>
      <c r="B119" s="206">
        <v>1</v>
      </c>
      <c r="C119" s="206">
        <v>0</v>
      </c>
      <c r="D119" s="207">
        <f>IF(B119=1,$J$10,IF(B119=2,$J$11,IF(B119=3,$J$12," ")))</f>
        <v>39.549999999999997</v>
      </c>
      <c r="E119" s="208">
        <f>ROUND(C119*D119,2)</f>
        <v>0</v>
      </c>
      <c r="F119" s="217"/>
      <c r="G119" s="217"/>
      <c r="H119" s="218"/>
      <c r="I119" s="219"/>
      <c r="J119" s="219"/>
      <c r="K119" s="219"/>
      <c r="L119" s="219"/>
      <c r="M119" s="219"/>
      <c r="N119" s="219"/>
      <c r="O119" s="219"/>
      <c r="P119" s="219"/>
      <c r="Q119" s="219"/>
      <c r="R119" s="219"/>
      <c r="S119" s="219"/>
      <c r="T119" s="219"/>
      <c r="U119" s="219"/>
      <c r="V119" s="219"/>
      <c r="W119" s="219"/>
      <c r="X119" s="219"/>
      <c r="Y119" s="219"/>
      <c r="Z119" s="219"/>
      <c r="AA119" s="219"/>
      <c r="AB119" s="219"/>
      <c r="AC119" s="219"/>
      <c r="AD119" s="219"/>
      <c r="AE119" s="219"/>
      <c r="AF119" s="219"/>
      <c r="AG119" s="219"/>
      <c r="AH119" s="219"/>
    </row>
    <row r="120" spans="1:34" s="220" customFormat="1" x14ac:dyDescent="0.2">
      <c r="A120" s="205"/>
      <c r="B120" s="206">
        <v>2</v>
      </c>
      <c r="C120" s="206">
        <v>0</v>
      </c>
      <c r="D120" s="207">
        <f>IF(B120=1,$J$10,IF(B120=2,$J$11,IF(B120=3,$J$12," ")))</f>
        <v>28.57</v>
      </c>
      <c r="E120" s="208">
        <f>ROUND(C120*D120,2)</f>
        <v>0</v>
      </c>
      <c r="F120" s="217"/>
      <c r="G120" s="217"/>
      <c r="H120" s="218"/>
      <c r="I120" s="219"/>
      <c r="J120" s="219"/>
      <c r="K120" s="219"/>
      <c r="L120" s="219"/>
      <c r="M120" s="219"/>
      <c r="N120" s="219"/>
      <c r="O120" s="219"/>
      <c r="P120" s="219"/>
      <c r="Q120" s="219"/>
      <c r="R120" s="219"/>
      <c r="S120" s="219"/>
      <c r="T120" s="219"/>
      <c r="U120" s="219"/>
      <c r="V120" s="219"/>
      <c r="W120" s="219"/>
      <c r="X120" s="219"/>
      <c r="Y120" s="219"/>
      <c r="Z120" s="219"/>
      <c r="AA120" s="219"/>
      <c r="AB120" s="219"/>
      <c r="AC120" s="219"/>
      <c r="AD120" s="219"/>
      <c r="AE120" s="219"/>
      <c r="AF120" s="219"/>
      <c r="AG120" s="219"/>
      <c r="AH120" s="219"/>
    </row>
    <row r="121" spans="1:34" s="220" customFormat="1" x14ac:dyDescent="0.2">
      <c r="A121" s="205"/>
      <c r="B121" s="206">
        <v>3</v>
      </c>
      <c r="C121" s="206">
        <v>1</v>
      </c>
      <c r="D121" s="207">
        <f>IF(B121=1,$J$10,IF(B121=2,$J$11,IF(B121=3,$J$12," ")))</f>
        <v>59.17</v>
      </c>
      <c r="E121" s="208">
        <f>ROUND(C121*D121,2)</f>
        <v>59.17</v>
      </c>
      <c r="F121" s="217"/>
      <c r="G121" s="217"/>
      <c r="H121" s="218"/>
      <c r="I121" s="219"/>
      <c r="J121" s="219"/>
      <c r="K121" s="219"/>
      <c r="L121" s="219"/>
      <c r="M121" s="219"/>
      <c r="N121" s="219"/>
      <c r="O121" s="219"/>
      <c r="P121" s="219"/>
      <c r="Q121" s="219"/>
      <c r="R121" s="219"/>
      <c r="S121" s="219"/>
      <c r="T121" s="219"/>
      <c r="U121" s="219"/>
      <c r="V121" s="219"/>
      <c r="W121" s="219"/>
      <c r="X121" s="219"/>
      <c r="Y121" s="219"/>
      <c r="Z121" s="219"/>
      <c r="AA121" s="219"/>
      <c r="AB121" s="219"/>
      <c r="AC121" s="219"/>
      <c r="AD121" s="219"/>
      <c r="AE121" s="219"/>
      <c r="AF121" s="219"/>
      <c r="AG121" s="219"/>
      <c r="AH121" s="219"/>
    </row>
    <row r="122" spans="1:34" s="220" customFormat="1" x14ac:dyDescent="0.2">
      <c r="A122" s="213"/>
      <c r="B122" s="214"/>
      <c r="C122" s="214"/>
      <c r="D122" s="215"/>
      <c r="E122" s="216">
        <f>SUM(E119:E121)</f>
        <v>59.17</v>
      </c>
      <c r="F122" s="217"/>
      <c r="G122" s="217"/>
      <c r="H122" s="218"/>
      <c r="I122" s="219"/>
      <c r="J122" s="219"/>
      <c r="K122" s="219"/>
      <c r="L122" s="219"/>
      <c r="M122" s="219"/>
      <c r="N122" s="219"/>
      <c r="O122" s="219"/>
      <c r="P122" s="219"/>
      <c r="Q122" s="219"/>
      <c r="R122" s="219"/>
      <c r="S122" s="219"/>
      <c r="T122" s="219"/>
      <c r="U122" s="219"/>
      <c r="V122" s="219"/>
      <c r="W122" s="219"/>
      <c r="X122" s="219"/>
      <c r="Y122" s="219"/>
      <c r="Z122" s="219"/>
      <c r="AA122" s="219"/>
      <c r="AB122" s="219"/>
      <c r="AC122" s="219"/>
      <c r="AD122" s="219"/>
      <c r="AE122" s="219"/>
      <c r="AF122" s="219"/>
      <c r="AG122" s="219"/>
      <c r="AH122" s="219"/>
    </row>
    <row r="123" spans="1:34" s="220" customFormat="1" x14ac:dyDescent="0.2">
      <c r="A123" s="202">
        <f>A113+1</f>
        <v>21</v>
      </c>
      <c r="B123" s="764" t="s">
        <v>237</v>
      </c>
      <c r="C123" s="765"/>
      <c r="D123" s="765"/>
      <c r="E123" s="766"/>
      <c r="F123" s="217"/>
      <c r="G123" s="217"/>
      <c r="H123" s="218"/>
      <c r="I123" s="219"/>
      <c r="J123" s="219"/>
      <c r="K123" s="219"/>
      <c r="L123" s="219"/>
      <c r="M123" s="219"/>
      <c r="N123" s="219"/>
      <c r="O123" s="219"/>
      <c r="P123" s="219"/>
      <c r="Q123" s="219"/>
      <c r="R123" s="219"/>
      <c r="S123" s="219"/>
      <c r="T123" s="219"/>
      <c r="U123" s="219"/>
      <c r="V123" s="219"/>
      <c r="W123" s="219"/>
      <c r="X123" s="219"/>
      <c r="Y123" s="219"/>
      <c r="Z123" s="219"/>
      <c r="AA123" s="219"/>
      <c r="AB123" s="219"/>
      <c r="AC123" s="219"/>
      <c r="AD123" s="219"/>
      <c r="AE123" s="219"/>
      <c r="AF123" s="219"/>
      <c r="AG123" s="219"/>
      <c r="AH123" s="219"/>
    </row>
    <row r="124" spans="1:34" s="220" customFormat="1" x14ac:dyDescent="0.2">
      <c r="A124" s="205"/>
      <c r="B124" s="206">
        <v>1</v>
      </c>
      <c r="C124" s="206">
        <v>3</v>
      </c>
      <c r="D124" s="207">
        <f>IF(B124=1,$J$10,IF(B124=2,$J$11,IF(B124=3,$J$12," ")))</f>
        <v>39.549999999999997</v>
      </c>
      <c r="E124" s="208">
        <f>ROUND(C124*D124,2)</f>
        <v>118.65</v>
      </c>
      <c r="F124" s="217"/>
      <c r="G124" s="217"/>
      <c r="H124" s="218"/>
      <c r="I124" s="219"/>
      <c r="J124" s="219"/>
      <c r="K124" s="219"/>
      <c r="L124" s="219"/>
      <c r="M124" s="219"/>
      <c r="N124" s="219"/>
      <c r="O124" s="219"/>
      <c r="P124" s="219"/>
      <c r="Q124" s="219"/>
      <c r="R124" s="219"/>
      <c r="S124" s="219"/>
      <c r="T124" s="219"/>
      <c r="U124" s="219"/>
      <c r="V124" s="219"/>
      <c r="W124" s="219"/>
      <c r="X124" s="219"/>
      <c r="Y124" s="219"/>
      <c r="Z124" s="219"/>
      <c r="AA124" s="219"/>
      <c r="AB124" s="219"/>
      <c r="AC124" s="219"/>
      <c r="AD124" s="219"/>
      <c r="AE124" s="219"/>
      <c r="AF124" s="219"/>
      <c r="AG124" s="219"/>
      <c r="AH124" s="219"/>
    </row>
    <row r="125" spans="1:34" s="220" customFormat="1" x14ac:dyDescent="0.2">
      <c r="A125" s="205"/>
      <c r="B125" s="206">
        <v>2</v>
      </c>
      <c r="C125" s="206">
        <v>0</v>
      </c>
      <c r="D125" s="207">
        <f>IF(B125=1,$J$10,IF(B125=2,$J$11,IF(B125=3,$J$12," ")))</f>
        <v>28.57</v>
      </c>
      <c r="E125" s="208">
        <f>ROUND(C125*D125,2)</f>
        <v>0</v>
      </c>
      <c r="F125" s="217"/>
      <c r="G125" s="217"/>
      <c r="H125" s="218"/>
      <c r="I125" s="219"/>
      <c r="J125" s="219"/>
      <c r="K125" s="219"/>
      <c r="L125" s="219"/>
      <c r="M125" s="219"/>
      <c r="N125" s="219"/>
      <c r="O125" s="219"/>
      <c r="P125" s="219"/>
      <c r="Q125" s="219"/>
      <c r="R125" s="219"/>
      <c r="S125" s="219"/>
      <c r="T125" s="219"/>
      <c r="U125" s="219"/>
      <c r="V125" s="219"/>
      <c r="W125" s="219"/>
      <c r="X125" s="219"/>
      <c r="Y125" s="219"/>
      <c r="Z125" s="219"/>
      <c r="AA125" s="219"/>
      <c r="AB125" s="219"/>
      <c r="AC125" s="219"/>
      <c r="AD125" s="219"/>
      <c r="AE125" s="219"/>
      <c r="AF125" s="219"/>
      <c r="AG125" s="219"/>
      <c r="AH125" s="219"/>
    </row>
    <row r="126" spans="1:34" s="220" customFormat="1" x14ac:dyDescent="0.2">
      <c r="A126" s="205"/>
      <c r="B126" s="206">
        <v>3</v>
      </c>
      <c r="C126" s="206">
        <v>0</v>
      </c>
      <c r="D126" s="207">
        <f>IF(B126=1,$J$10,IF(B126=2,$J$11,IF(B126=3,$J$12," ")))</f>
        <v>59.17</v>
      </c>
      <c r="E126" s="208">
        <f>ROUND(C126*D126,2)</f>
        <v>0</v>
      </c>
      <c r="F126" s="217"/>
      <c r="G126" s="217"/>
      <c r="H126" s="218"/>
      <c r="I126" s="219"/>
      <c r="J126" s="219"/>
      <c r="K126" s="219"/>
      <c r="L126" s="219"/>
      <c r="M126" s="219"/>
      <c r="N126" s="219"/>
      <c r="O126" s="219"/>
      <c r="P126" s="219"/>
      <c r="Q126" s="219"/>
      <c r="R126" s="219"/>
      <c r="S126" s="219"/>
      <c r="T126" s="219"/>
      <c r="U126" s="219"/>
      <c r="V126" s="219"/>
      <c r="W126" s="219"/>
      <c r="X126" s="219"/>
      <c r="Y126" s="219"/>
      <c r="Z126" s="219"/>
      <c r="AA126" s="219"/>
      <c r="AB126" s="219"/>
      <c r="AC126" s="219"/>
      <c r="AD126" s="219"/>
      <c r="AE126" s="219"/>
      <c r="AF126" s="219"/>
      <c r="AG126" s="219"/>
      <c r="AH126" s="219"/>
    </row>
    <row r="127" spans="1:34" s="220" customFormat="1" x14ac:dyDescent="0.2">
      <c r="A127" s="213"/>
      <c r="B127" s="214"/>
      <c r="C127" s="214"/>
      <c r="D127" s="215"/>
      <c r="E127" s="216">
        <f>SUM(E124:E126)</f>
        <v>118.65</v>
      </c>
      <c r="F127" s="217"/>
      <c r="G127" s="217"/>
      <c r="H127" s="218"/>
      <c r="I127" s="219"/>
      <c r="J127" s="219"/>
      <c r="K127" s="219"/>
      <c r="L127" s="219"/>
      <c r="M127" s="219"/>
      <c r="N127" s="219"/>
      <c r="O127" s="219"/>
      <c r="P127" s="219"/>
      <c r="Q127" s="219"/>
      <c r="R127" s="219"/>
      <c r="S127" s="219"/>
      <c r="T127" s="219"/>
      <c r="U127" s="219"/>
      <c r="V127" s="219"/>
      <c r="W127" s="219"/>
      <c r="X127" s="219"/>
      <c r="Y127" s="219"/>
      <c r="Z127" s="219"/>
      <c r="AA127" s="219"/>
      <c r="AB127" s="219"/>
      <c r="AC127" s="219"/>
      <c r="AD127" s="219"/>
      <c r="AE127" s="219"/>
      <c r="AF127" s="219"/>
      <c r="AG127" s="219"/>
      <c r="AH127" s="219"/>
    </row>
    <row r="128" spans="1:34" s="220" customFormat="1" x14ac:dyDescent="0.2">
      <c r="A128" s="202">
        <f>A123+1</f>
        <v>22</v>
      </c>
      <c r="B128" s="764" t="s">
        <v>238</v>
      </c>
      <c r="C128" s="765"/>
      <c r="D128" s="765"/>
      <c r="E128" s="766"/>
      <c r="F128" s="217"/>
      <c r="G128" s="217"/>
      <c r="H128" s="218"/>
      <c r="I128" s="219"/>
      <c r="J128" s="219"/>
      <c r="K128" s="219"/>
      <c r="L128" s="219"/>
      <c r="M128" s="219"/>
      <c r="N128" s="219"/>
      <c r="O128" s="219"/>
      <c r="P128" s="219"/>
      <c r="Q128" s="219"/>
      <c r="R128" s="219"/>
      <c r="S128" s="219"/>
      <c r="T128" s="219"/>
      <c r="U128" s="219"/>
      <c r="V128" s="219"/>
      <c r="W128" s="219"/>
      <c r="X128" s="219"/>
      <c r="Y128" s="219"/>
      <c r="Z128" s="219"/>
      <c r="AA128" s="219"/>
      <c r="AB128" s="219"/>
      <c r="AC128" s="219"/>
      <c r="AD128" s="219"/>
      <c r="AE128" s="219"/>
      <c r="AF128" s="219"/>
      <c r="AG128" s="219"/>
      <c r="AH128" s="219"/>
    </row>
    <row r="129" spans="1:34" s="220" customFormat="1" x14ac:dyDescent="0.2">
      <c r="A129" s="205"/>
      <c r="B129" s="206">
        <v>1</v>
      </c>
      <c r="C129" s="206">
        <v>5</v>
      </c>
      <c r="D129" s="207">
        <f>IF(B129=1,$J$10,IF(B129=2,$J$11,IF(B129=3,$J$12," ")))</f>
        <v>39.549999999999997</v>
      </c>
      <c r="E129" s="208">
        <f>ROUND(C129*D129,2)</f>
        <v>197.75</v>
      </c>
      <c r="F129" s="217"/>
      <c r="G129" s="217"/>
      <c r="H129" s="218"/>
      <c r="I129" s="219"/>
      <c r="J129" s="219"/>
      <c r="K129" s="219"/>
      <c r="L129" s="219"/>
      <c r="M129" s="219"/>
      <c r="N129" s="219"/>
      <c r="O129" s="219"/>
      <c r="P129" s="219"/>
      <c r="Q129" s="219"/>
      <c r="R129" s="219"/>
      <c r="S129" s="219"/>
      <c r="T129" s="219"/>
      <c r="U129" s="219"/>
      <c r="V129" s="219"/>
      <c r="W129" s="219"/>
      <c r="X129" s="219"/>
      <c r="Y129" s="219"/>
      <c r="Z129" s="219"/>
      <c r="AA129" s="219"/>
      <c r="AB129" s="219"/>
      <c r="AC129" s="219"/>
      <c r="AD129" s="219"/>
      <c r="AE129" s="219"/>
      <c r="AF129" s="219"/>
      <c r="AG129" s="219"/>
      <c r="AH129" s="219"/>
    </row>
    <row r="130" spans="1:34" s="220" customFormat="1" x14ac:dyDescent="0.2">
      <c r="A130" s="205"/>
      <c r="B130" s="206">
        <v>2</v>
      </c>
      <c r="C130" s="206">
        <v>0</v>
      </c>
      <c r="D130" s="207">
        <f>IF(B130=1,$J$10,IF(B130=2,$J$11,IF(B130=3,$J$12," ")))</f>
        <v>28.57</v>
      </c>
      <c r="E130" s="208">
        <f>ROUND(C130*D130,2)</f>
        <v>0</v>
      </c>
      <c r="F130" s="217"/>
      <c r="G130" s="217"/>
      <c r="H130" s="218"/>
      <c r="I130" s="219"/>
      <c r="J130" s="219"/>
      <c r="K130" s="219"/>
      <c r="L130" s="219"/>
      <c r="M130" s="219"/>
      <c r="N130" s="219"/>
      <c r="O130" s="219"/>
      <c r="P130" s="219"/>
      <c r="Q130" s="219"/>
      <c r="R130" s="219"/>
      <c r="S130" s="219"/>
      <c r="T130" s="219"/>
      <c r="U130" s="219"/>
      <c r="V130" s="219"/>
      <c r="W130" s="219"/>
      <c r="X130" s="219"/>
      <c r="Y130" s="219"/>
      <c r="Z130" s="219"/>
      <c r="AA130" s="219"/>
      <c r="AB130" s="219"/>
      <c r="AC130" s="219"/>
      <c r="AD130" s="219"/>
      <c r="AE130" s="219"/>
      <c r="AF130" s="219"/>
      <c r="AG130" s="219"/>
      <c r="AH130" s="219"/>
    </row>
    <row r="131" spans="1:34" s="220" customFormat="1" x14ac:dyDescent="0.2">
      <c r="A131" s="205"/>
      <c r="B131" s="206">
        <v>3</v>
      </c>
      <c r="C131" s="206">
        <v>1</v>
      </c>
      <c r="D131" s="207">
        <f>IF(B131=1,$J$10,IF(B131=2,$J$11,IF(B131=3,$J$12," ")))</f>
        <v>59.17</v>
      </c>
      <c r="E131" s="208">
        <f>ROUND(C131*D131,2)</f>
        <v>59.17</v>
      </c>
      <c r="F131" s="217"/>
      <c r="G131" s="217"/>
      <c r="H131" s="218"/>
      <c r="I131" s="219"/>
      <c r="J131" s="219"/>
      <c r="K131" s="219"/>
      <c r="L131" s="219"/>
      <c r="M131" s="219"/>
      <c r="N131" s="219"/>
      <c r="O131" s="219"/>
      <c r="P131" s="219"/>
      <c r="Q131" s="219"/>
      <c r="R131" s="219"/>
      <c r="S131" s="219"/>
      <c r="T131" s="219"/>
      <c r="U131" s="219"/>
      <c r="V131" s="219"/>
      <c r="W131" s="219"/>
      <c r="X131" s="219"/>
      <c r="Y131" s="219"/>
      <c r="Z131" s="219"/>
      <c r="AA131" s="219"/>
      <c r="AB131" s="219"/>
      <c r="AC131" s="219"/>
      <c r="AD131" s="219"/>
      <c r="AE131" s="219"/>
      <c r="AF131" s="219"/>
      <c r="AG131" s="219"/>
      <c r="AH131" s="219"/>
    </row>
    <row r="132" spans="1:34" s="220" customFormat="1" x14ac:dyDescent="0.2">
      <c r="A132" s="213"/>
      <c r="B132" s="214"/>
      <c r="C132" s="214"/>
      <c r="D132" s="215"/>
      <c r="E132" s="216">
        <f>SUM(E129:E131)</f>
        <v>256.92</v>
      </c>
      <c r="F132" s="217"/>
      <c r="G132" s="217"/>
      <c r="H132" s="218"/>
      <c r="I132" s="219"/>
      <c r="J132" s="219"/>
      <c r="K132" s="219"/>
      <c r="L132" s="219"/>
      <c r="M132" s="219"/>
      <c r="N132" s="219"/>
      <c r="O132" s="219"/>
      <c r="P132" s="219"/>
      <c r="Q132" s="219"/>
      <c r="R132" s="219"/>
      <c r="S132" s="219"/>
      <c r="T132" s="219"/>
      <c r="U132" s="219"/>
      <c r="V132" s="219"/>
      <c r="W132" s="219"/>
      <c r="X132" s="219"/>
      <c r="Y132" s="219"/>
      <c r="Z132" s="219"/>
      <c r="AA132" s="219"/>
      <c r="AB132" s="219"/>
      <c r="AC132" s="219"/>
      <c r="AD132" s="219"/>
      <c r="AE132" s="219"/>
      <c r="AF132" s="219"/>
      <c r="AG132" s="219"/>
      <c r="AH132" s="219"/>
    </row>
    <row r="133" spans="1:34" s="220" customFormat="1" x14ac:dyDescent="0.2">
      <c r="A133" s="202">
        <f>A128+1</f>
        <v>23</v>
      </c>
      <c r="B133" s="764" t="s">
        <v>239</v>
      </c>
      <c r="C133" s="765"/>
      <c r="D133" s="765"/>
      <c r="E133" s="766"/>
      <c r="F133" s="217"/>
      <c r="G133" s="217"/>
      <c r="H133" s="218"/>
      <c r="I133" s="219"/>
      <c r="J133" s="219"/>
      <c r="K133" s="219"/>
      <c r="L133" s="219"/>
      <c r="M133" s="219"/>
      <c r="N133" s="219"/>
      <c r="O133" s="219"/>
      <c r="P133" s="219"/>
      <c r="Q133" s="219"/>
      <c r="R133" s="219"/>
      <c r="S133" s="219"/>
      <c r="T133" s="219"/>
      <c r="U133" s="219"/>
      <c r="V133" s="219"/>
      <c r="W133" s="219"/>
      <c r="X133" s="219"/>
      <c r="Y133" s="219"/>
      <c r="Z133" s="219"/>
      <c r="AA133" s="219"/>
      <c r="AB133" s="219"/>
      <c r="AC133" s="219"/>
      <c r="AD133" s="219"/>
      <c r="AE133" s="219"/>
      <c r="AF133" s="219"/>
      <c r="AG133" s="219"/>
      <c r="AH133" s="219"/>
    </row>
    <row r="134" spans="1:34" s="220" customFormat="1" x14ac:dyDescent="0.2">
      <c r="A134" s="205"/>
      <c r="B134" s="206">
        <v>1</v>
      </c>
      <c r="C134" s="206">
        <v>2</v>
      </c>
      <c r="D134" s="207">
        <f>IF(B134=1,$J$10,IF(B134=2,$J$11,IF(B134=3,$J$12," ")))</f>
        <v>39.549999999999997</v>
      </c>
      <c r="E134" s="208">
        <f>ROUND(C134*D134,2)</f>
        <v>79.099999999999994</v>
      </c>
      <c r="F134" s="217"/>
      <c r="G134" s="217"/>
      <c r="H134" s="218"/>
      <c r="I134" s="219"/>
      <c r="J134" s="219"/>
      <c r="K134" s="219"/>
      <c r="L134" s="219"/>
      <c r="M134" s="219"/>
      <c r="N134" s="219"/>
      <c r="O134" s="219"/>
      <c r="P134" s="219"/>
      <c r="Q134" s="219"/>
      <c r="R134" s="219"/>
      <c r="S134" s="219"/>
      <c r="T134" s="219"/>
      <c r="U134" s="219"/>
      <c r="V134" s="219"/>
      <c r="W134" s="219"/>
      <c r="X134" s="219"/>
      <c r="Y134" s="219"/>
      <c r="Z134" s="219"/>
      <c r="AA134" s="219"/>
      <c r="AB134" s="219"/>
      <c r="AC134" s="219"/>
      <c r="AD134" s="219"/>
      <c r="AE134" s="219"/>
      <c r="AF134" s="219"/>
      <c r="AG134" s="219"/>
      <c r="AH134" s="219"/>
    </row>
    <row r="135" spans="1:34" s="220" customFormat="1" x14ac:dyDescent="0.2">
      <c r="A135" s="205"/>
      <c r="B135" s="206">
        <v>2</v>
      </c>
      <c r="C135" s="206">
        <v>0</v>
      </c>
      <c r="D135" s="207">
        <f>IF(B135=1,$J$10,IF(B135=2,$J$11,IF(B135=3,$J$12," ")))</f>
        <v>28.57</v>
      </c>
      <c r="E135" s="208">
        <f>ROUND(C135*D135,2)</f>
        <v>0</v>
      </c>
      <c r="F135" s="217"/>
      <c r="G135" s="217"/>
      <c r="H135" s="218"/>
      <c r="I135" s="219"/>
      <c r="J135" s="219"/>
      <c r="K135" s="219"/>
      <c r="L135" s="219"/>
      <c r="M135" s="219"/>
      <c r="N135" s="219"/>
      <c r="O135" s="219"/>
      <c r="P135" s="219"/>
      <c r="Q135" s="219"/>
      <c r="R135" s="219"/>
      <c r="S135" s="219"/>
      <c r="T135" s="219"/>
      <c r="U135" s="219"/>
      <c r="V135" s="219"/>
      <c r="W135" s="219"/>
      <c r="X135" s="219"/>
      <c r="Y135" s="219"/>
      <c r="Z135" s="219"/>
      <c r="AA135" s="219"/>
      <c r="AB135" s="219"/>
      <c r="AC135" s="219"/>
      <c r="AD135" s="219"/>
      <c r="AE135" s="219"/>
      <c r="AF135" s="219"/>
      <c r="AG135" s="219"/>
      <c r="AH135" s="219"/>
    </row>
    <row r="136" spans="1:34" s="221" customFormat="1" x14ac:dyDescent="0.2">
      <c r="A136" s="205"/>
      <c r="B136" s="206">
        <v>3</v>
      </c>
      <c r="C136" s="206">
        <v>0</v>
      </c>
      <c r="D136" s="207">
        <f>IF(B136=1,$J$10,IF(B136=2,$J$11,IF(B136=3,$J$12," ")))</f>
        <v>59.17</v>
      </c>
      <c r="E136" s="208">
        <f>ROUND(C136*D136,2)</f>
        <v>0</v>
      </c>
      <c r="F136" s="217"/>
      <c r="G136" s="217"/>
      <c r="H136" s="218"/>
      <c r="I136" s="219"/>
      <c r="J136" s="180"/>
      <c r="K136" s="180"/>
      <c r="L136" s="180"/>
      <c r="M136" s="180"/>
      <c r="N136" s="180"/>
      <c r="O136" s="180"/>
      <c r="P136" s="180"/>
      <c r="Q136" s="180"/>
      <c r="R136" s="180"/>
      <c r="S136" s="180"/>
      <c r="T136" s="180"/>
      <c r="U136" s="180"/>
      <c r="V136" s="180"/>
      <c r="W136" s="180"/>
      <c r="X136" s="180"/>
      <c r="Y136" s="180"/>
      <c r="Z136" s="180"/>
      <c r="AA136" s="180"/>
      <c r="AB136" s="180"/>
      <c r="AC136" s="180"/>
      <c r="AD136" s="180"/>
      <c r="AE136" s="180"/>
      <c r="AF136" s="180"/>
      <c r="AG136" s="180"/>
      <c r="AH136" s="180"/>
    </row>
    <row r="137" spans="1:34" s="223" customFormat="1" x14ac:dyDescent="0.2">
      <c r="A137" s="213"/>
      <c r="B137" s="214"/>
      <c r="C137" s="214"/>
      <c r="D137" s="215"/>
      <c r="E137" s="216">
        <f>SUM(E134:E136)</f>
        <v>79.099999999999994</v>
      </c>
      <c r="F137" s="217"/>
      <c r="G137" s="217"/>
      <c r="H137" s="218"/>
      <c r="I137" s="219"/>
      <c r="J137" s="222"/>
      <c r="K137" s="222"/>
      <c r="L137" s="222"/>
      <c r="M137" s="222"/>
      <c r="N137" s="222"/>
      <c r="O137" s="222"/>
      <c r="P137" s="222"/>
      <c r="Q137" s="222"/>
      <c r="R137" s="222"/>
      <c r="S137" s="222"/>
      <c r="T137" s="222"/>
      <c r="U137" s="222"/>
      <c r="V137" s="222"/>
      <c r="W137" s="222"/>
      <c r="X137" s="222"/>
      <c r="Y137" s="222"/>
      <c r="Z137" s="222"/>
      <c r="AA137" s="222"/>
      <c r="AB137" s="222"/>
      <c r="AC137" s="222"/>
      <c r="AD137" s="222"/>
      <c r="AE137" s="222"/>
      <c r="AF137" s="222"/>
      <c r="AG137" s="222"/>
      <c r="AH137" s="222"/>
    </row>
    <row r="138" spans="1:34" s="223" customFormat="1" x14ac:dyDescent="0.2">
      <c r="A138" s="202">
        <f>A133+1</f>
        <v>24</v>
      </c>
      <c r="B138" s="764" t="s">
        <v>240</v>
      </c>
      <c r="C138" s="765"/>
      <c r="D138" s="765"/>
      <c r="E138" s="766"/>
      <c r="F138" s="217"/>
      <c r="G138" s="217"/>
      <c r="H138" s="218"/>
      <c r="I138" s="219"/>
      <c r="J138" s="222"/>
      <c r="K138" s="222"/>
      <c r="L138" s="222"/>
      <c r="M138" s="222"/>
      <c r="N138" s="222"/>
      <c r="O138" s="222"/>
      <c r="P138" s="222"/>
      <c r="Q138" s="222"/>
      <c r="R138" s="222"/>
      <c r="S138" s="222"/>
      <c r="T138" s="222"/>
      <c r="U138" s="222"/>
      <c r="V138" s="222"/>
      <c r="W138" s="222"/>
      <c r="X138" s="222"/>
      <c r="Y138" s="222"/>
      <c r="Z138" s="222"/>
      <c r="AA138" s="222"/>
      <c r="AB138" s="222"/>
      <c r="AC138" s="222"/>
      <c r="AD138" s="222"/>
      <c r="AE138" s="222"/>
      <c r="AF138" s="222"/>
      <c r="AG138" s="222"/>
      <c r="AH138" s="222"/>
    </row>
    <row r="139" spans="1:34" s="223" customFormat="1" x14ac:dyDescent="0.2">
      <c r="A139" s="205"/>
      <c r="B139" s="206">
        <v>1</v>
      </c>
      <c r="C139" s="206">
        <v>3</v>
      </c>
      <c r="D139" s="207">
        <f>IF(B139=1,$J$10,IF(B139=2,$J$11,IF(B139=3,$J$12," ")))</f>
        <v>39.549999999999997</v>
      </c>
      <c r="E139" s="208">
        <f>ROUND(C139*D139,2)</f>
        <v>118.65</v>
      </c>
      <c r="F139" s="217"/>
      <c r="G139" s="217"/>
      <c r="H139" s="218"/>
      <c r="I139" s="180"/>
      <c r="J139" s="222"/>
      <c r="K139" s="222"/>
      <c r="L139" s="222"/>
      <c r="M139" s="222"/>
      <c r="N139" s="222"/>
      <c r="O139" s="222"/>
      <c r="P139" s="222"/>
      <c r="Q139" s="222"/>
      <c r="R139" s="222"/>
      <c r="S139" s="222"/>
      <c r="T139" s="222"/>
      <c r="U139" s="222"/>
      <c r="V139" s="222"/>
      <c r="W139" s="222"/>
      <c r="X139" s="222"/>
      <c r="Y139" s="222"/>
      <c r="Z139" s="222"/>
      <c r="AA139" s="222"/>
      <c r="AB139" s="222"/>
      <c r="AC139" s="222"/>
      <c r="AD139" s="222"/>
      <c r="AE139" s="222"/>
      <c r="AF139" s="222"/>
      <c r="AG139" s="222"/>
      <c r="AH139" s="222"/>
    </row>
    <row r="140" spans="1:34" s="223" customFormat="1" x14ac:dyDescent="0.2">
      <c r="A140" s="205"/>
      <c r="B140" s="206">
        <v>2</v>
      </c>
      <c r="C140" s="206">
        <v>0</v>
      </c>
      <c r="D140" s="207">
        <f>IF(B140=1,$J$10,IF(B140=2,$J$11,IF(B140=3,$J$12," ")))</f>
        <v>28.57</v>
      </c>
      <c r="E140" s="208">
        <f>ROUND(C140*D140,2)</f>
        <v>0</v>
      </c>
      <c r="F140" s="217"/>
      <c r="G140" s="217"/>
      <c r="H140" s="218"/>
      <c r="I140" s="222"/>
      <c r="J140" s="222"/>
      <c r="K140" s="222"/>
      <c r="L140" s="222"/>
      <c r="M140" s="222"/>
      <c r="N140" s="222"/>
      <c r="O140" s="222"/>
      <c r="P140" s="222"/>
      <c r="Q140" s="222"/>
      <c r="R140" s="222"/>
      <c r="S140" s="222"/>
      <c r="T140" s="222"/>
      <c r="U140" s="222"/>
      <c r="V140" s="222"/>
      <c r="W140" s="222"/>
      <c r="X140" s="222"/>
      <c r="Y140" s="222"/>
      <c r="Z140" s="222"/>
      <c r="AA140" s="222"/>
      <c r="AB140" s="222"/>
      <c r="AC140" s="222"/>
      <c r="AD140" s="222"/>
      <c r="AE140" s="222"/>
      <c r="AF140" s="222"/>
      <c r="AG140" s="222"/>
      <c r="AH140" s="222"/>
    </row>
    <row r="141" spans="1:34" s="223" customFormat="1" x14ac:dyDescent="0.2">
      <c r="A141" s="205"/>
      <c r="B141" s="206">
        <v>3</v>
      </c>
      <c r="C141" s="206">
        <v>1</v>
      </c>
      <c r="D141" s="207">
        <f>IF(B141=1,$J$10,IF(B141=2,$J$11,IF(B141=3,$J$12," ")))</f>
        <v>59.17</v>
      </c>
      <c r="E141" s="208">
        <f>ROUND(C141*D141,2)</f>
        <v>59.17</v>
      </c>
      <c r="F141" s="217"/>
      <c r="G141" s="217"/>
      <c r="H141" s="218"/>
      <c r="I141" s="222"/>
      <c r="J141" s="222"/>
      <c r="K141" s="222"/>
      <c r="L141" s="222"/>
      <c r="M141" s="222"/>
      <c r="N141" s="222"/>
      <c r="O141" s="222"/>
      <c r="P141" s="222"/>
      <c r="Q141" s="222"/>
      <c r="R141" s="222"/>
      <c r="S141" s="222"/>
      <c r="T141" s="222"/>
      <c r="U141" s="222"/>
      <c r="V141" s="222"/>
      <c r="W141" s="222"/>
      <c r="X141" s="222"/>
      <c r="Y141" s="222"/>
      <c r="Z141" s="222"/>
      <c r="AA141" s="222"/>
      <c r="AB141" s="222"/>
      <c r="AC141" s="222"/>
      <c r="AD141" s="222"/>
      <c r="AE141" s="222"/>
      <c r="AF141" s="222"/>
      <c r="AG141" s="222"/>
      <c r="AH141" s="222"/>
    </row>
    <row r="142" spans="1:34" s="223" customFormat="1" x14ac:dyDescent="0.2">
      <c r="A142" s="213"/>
      <c r="B142" s="214"/>
      <c r="C142" s="214"/>
      <c r="D142" s="215"/>
      <c r="E142" s="216">
        <f>SUM(E139:E141)</f>
        <v>177.82</v>
      </c>
      <c r="F142" s="217"/>
      <c r="G142" s="217"/>
      <c r="H142" s="218"/>
      <c r="I142" s="222"/>
      <c r="J142" s="222"/>
      <c r="K142" s="222"/>
      <c r="L142" s="222"/>
      <c r="M142" s="222"/>
      <c r="N142" s="222"/>
      <c r="O142" s="222"/>
      <c r="P142" s="222"/>
      <c r="Q142" s="222"/>
      <c r="R142" s="222"/>
      <c r="S142" s="222"/>
      <c r="T142" s="222"/>
      <c r="U142" s="222"/>
      <c r="V142" s="222"/>
      <c r="W142" s="222"/>
      <c r="X142" s="222"/>
      <c r="Y142" s="222"/>
      <c r="Z142" s="222"/>
      <c r="AA142" s="222"/>
      <c r="AB142" s="222"/>
      <c r="AC142" s="222"/>
      <c r="AD142" s="222"/>
      <c r="AE142" s="222"/>
      <c r="AF142" s="222"/>
      <c r="AG142" s="222"/>
      <c r="AH142" s="222"/>
    </row>
    <row r="143" spans="1:34" s="223" customFormat="1" x14ac:dyDescent="0.2">
      <c r="A143" s="202">
        <f>A138+1</f>
        <v>25</v>
      </c>
      <c r="B143" s="764" t="s">
        <v>241</v>
      </c>
      <c r="C143" s="765"/>
      <c r="D143" s="765"/>
      <c r="E143" s="766"/>
      <c r="F143" s="217"/>
      <c r="G143" s="217"/>
      <c r="H143" s="218"/>
      <c r="I143" s="222"/>
      <c r="J143" s="222"/>
      <c r="K143" s="222"/>
      <c r="L143" s="222"/>
      <c r="M143" s="222"/>
      <c r="N143" s="222"/>
      <c r="O143" s="222"/>
      <c r="P143" s="222"/>
      <c r="Q143" s="222"/>
      <c r="R143" s="222"/>
      <c r="S143" s="222"/>
      <c r="T143" s="222"/>
      <c r="U143" s="222"/>
      <c r="V143" s="222"/>
      <c r="W143" s="222"/>
      <c r="X143" s="222"/>
      <c r="Y143" s="222"/>
      <c r="Z143" s="222"/>
      <c r="AA143" s="222"/>
      <c r="AB143" s="222"/>
      <c r="AC143" s="222"/>
      <c r="AD143" s="222"/>
      <c r="AE143" s="222"/>
      <c r="AF143" s="222"/>
      <c r="AG143" s="222"/>
      <c r="AH143" s="222"/>
    </row>
    <row r="144" spans="1:34" s="223" customFormat="1" x14ac:dyDescent="0.2">
      <c r="A144" s="205"/>
      <c r="B144" s="206">
        <v>1</v>
      </c>
      <c r="C144" s="206">
        <v>5</v>
      </c>
      <c r="D144" s="207">
        <f>IF(B144=1,$J$10,IF(B144=2,$J$11,IF(B144=3,$J$12," ")))</f>
        <v>39.549999999999997</v>
      </c>
      <c r="E144" s="208">
        <f>ROUND(C144*D144,2)</f>
        <v>197.75</v>
      </c>
      <c r="F144" s="217"/>
      <c r="G144" s="217"/>
      <c r="H144" s="218"/>
      <c r="I144" s="222"/>
      <c r="J144" s="222"/>
      <c r="K144" s="222"/>
      <c r="L144" s="222"/>
      <c r="M144" s="222"/>
      <c r="N144" s="222"/>
      <c r="O144" s="222"/>
      <c r="P144" s="222"/>
      <c r="Q144" s="222"/>
      <c r="R144" s="222"/>
      <c r="S144" s="222"/>
      <c r="T144" s="222"/>
      <c r="U144" s="222"/>
      <c r="V144" s="222"/>
      <c r="W144" s="222"/>
      <c r="X144" s="222"/>
      <c r="Y144" s="222"/>
      <c r="Z144" s="222"/>
      <c r="AA144" s="222"/>
      <c r="AB144" s="222"/>
      <c r="AC144" s="222"/>
      <c r="AD144" s="222"/>
      <c r="AE144" s="222"/>
      <c r="AF144" s="222"/>
      <c r="AG144" s="222"/>
      <c r="AH144" s="222"/>
    </row>
    <row r="145" spans="1:34" s="223" customFormat="1" x14ac:dyDescent="0.2">
      <c r="A145" s="205"/>
      <c r="B145" s="206">
        <v>2</v>
      </c>
      <c r="C145" s="206">
        <v>0</v>
      </c>
      <c r="D145" s="207">
        <f>IF(B145=1,$J$10,IF(B145=2,$J$11,IF(B145=3,$J$12," ")))</f>
        <v>28.57</v>
      </c>
      <c r="E145" s="208">
        <f>ROUND(C145*D145,2)</f>
        <v>0</v>
      </c>
      <c r="F145" s="217"/>
      <c r="G145" s="217"/>
      <c r="H145" s="218"/>
      <c r="I145" s="222"/>
      <c r="J145" s="222"/>
      <c r="K145" s="222"/>
      <c r="L145" s="222"/>
      <c r="M145" s="222"/>
      <c r="N145" s="222"/>
      <c r="O145" s="222"/>
      <c r="P145" s="222"/>
      <c r="Q145" s="222"/>
      <c r="R145" s="222"/>
      <c r="S145" s="222"/>
      <c r="T145" s="222"/>
      <c r="U145" s="222"/>
      <c r="V145" s="222"/>
      <c r="W145" s="222"/>
      <c r="X145" s="222"/>
      <c r="Y145" s="222"/>
      <c r="Z145" s="222"/>
      <c r="AA145" s="222"/>
      <c r="AB145" s="222"/>
      <c r="AC145" s="222"/>
      <c r="AD145" s="222"/>
      <c r="AE145" s="222"/>
      <c r="AF145" s="222"/>
      <c r="AG145" s="222"/>
      <c r="AH145" s="222"/>
    </row>
    <row r="146" spans="1:34" s="223" customFormat="1" x14ac:dyDescent="0.2">
      <c r="A146" s="205"/>
      <c r="B146" s="206">
        <v>3</v>
      </c>
      <c r="C146" s="206">
        <v>1</v>
      </c>
      <c r="D146" s="207">
        <f>IF(B146=1,$J$10,IF(B146=2,$J$11,IF(B146=3,$J$12," ")))</f>
        <v>59.17</v>
      </c>
      <c r="E146" s="208">
        <f>ROUND(C146*D146,2)</f>
        <v>59.17</v>
      </c>
      <c r="F146" s="217"/>
      <c r="G146" s="217"/>
      <c r="H146" s="218"/>
      <c r="I146" s="222"/>
      <c r="J146" s="222"/>
      <c r="K146" s="222"/>
      <c r="L146" s="222"/>
      <c r="M146" s="222"/>
      <c r="N146" s="222"/>
      <c r="O146" s="222"/>
      <c r="P146" s="222"/>
      <c r="Q146" s="222"/>
      <c r="R146" s="222"/>
      <c r="S146" s="222"/>
      <c r="T146" s="222"/>
      <c r="U146" s="222"/>
      <c r="V146" s="222"/>
      <c r="W146" s="222"/>
      <c r="X146" s="222"/>
      <c r="Y146" s="222"/>
      <c r="Z146" s="222"/>
      <c r="AA146" s="222"/>
      <c r="AB146" s="222"/>
      <c r="AC146" s="222"/>
      <c r="AD146" s="222"/>
      <c r="AE146" s="222"/>
      <c r="AF146" s="222"/>
      <c r="AG146" s="222"/>
      <c r="AH146" s="222"/>
    </row>
    <row r="147" spans="1:34" s="223" customFormat="1" x14ac:dyDescent="0.2">
      <c r="A147" s="213"/>
      <c r="B147" s="214"/>
      <c r="C147" s="214"/>
      <c r="D147" s="215"/>
      <c r="E147" s="216">
        <f>SUM(E144:E146)</f>
        <v>256.92</v>
      </c>
      <c r="F147" s="217"/>
      <c r="G147" s="217"/>
      <c r="H147" s="218"/>
      <c r="I147" s="222"/>
      <c r="J147" s="222"/>
      <c r="K147" s="222"/>
      <c r="L147" s="222"/>
      <c r="M147" s="222"/>
      <c r="N147" s="222"/>
      <c r="O147" s="222"/>
      <c r="P147" s="222"/>
      <c r="Q147" s="222"/>
      <c r="R147" s="222"/>
      <c r="S147" s="222"/>
      <c r="T147" s="222"/>
      <c r="U147" s="222"/>
      <c r="V147" s="222"/>
      <c r="W147" s="222"/>
      <c r="X147" s="222"/>
      <c r="Y147" s="222"/>
      <c r="Z147" s="222"/>
      <c r="AA147" s="222"/>
      <c r="AB147" s="222"/>
      <c r="AC147" s="222"/>
      <c r="AD147" s="222"/>
      <c r="AE147" s="222"/>
      <c r="AF147" s="222"/>
      <c r="AG147" s="222"/>
      <c r="AH147" s="222"/>
    </row>
    <row r="148" spans="1:34" s="223" customFormat="1" x14ac:dyDescent="0.2">
      <c r="A148" s="202">
        <f>A143+1</f>
        <v>26</v>
      </c>
      <c r="B148" s="764" t="s">
        <v>242</v>
      </c>
      <c r="C148" s="765"/>
      <c r="D148" s="765"/>
      <c r="E148" s="766"/>
      <c r="F148" s="217"/>
      <c r="G148" s="217"/>
      <c r="H148" s="218"/>
      <c r="I148" s="222"/>
      <c r="J148" s="222"/>
      <c r="K148" s="222"/>
      <c r="L148" s="222"/>
      <c r="M148" s="222"/>
      <c r="N148" s="222"/>
      <c r="O148" s="222"/>
      <c r="P148" s="222"/>
      <c r="Q148" s="222"/>
      <c r="R148" s="222"/>
      <c r="S148" s="222"/>
      <c r="T148" s="222"/>
      <c r="U148" s="222"/>
      <c r="V148" s="222"/>
      <c r="W148" s="222"/>
      <c r="X148" s="222"/>
      <c r="Y148" s="222"/>
      <c r="Z148" s="222"/>
      <c r="AA148" s="222"/>
      <c r="AB148" s="222"/>
      <c r="AC148" s="222"/>
      <c r="AD148" s="222"/>
      <c r="AE148" s="222"/>
      <c r="AF148" s="222"/>
      <c r="AG148" s="222"/>
      <c r="AH148" s="222"/>
    </row>
    <row r="149" spans="1:34" s="223" customFormat="1" x14ac:dyDescent="0.2">
      <c r="A149" s="205"/>
      <c r="B149" s="206">
        <v>1</v>
      </c>
      <c r="C149" s="206">
        <v>2</v>
      </c>
      <c r="D149" s="207">
        <f>IF(B149=1,$J$10,IF(B149=2,$J$11,IF(B149=3,$J$12," ")))</f>
        <v>39.549999999999997</v>
      </c>
      <c r="E149" s="208">
        <f>ROUND(C149*D149,2)</f>
        <v>79.099999999999994</v>
      </c>
      <c r="F149" s="217"/>
      <c r="G149" s="217"/>
      <c r="H149" s="218"/>
      <c r="I149" s="222"/>
      <c r="J149" s="222"/>
      <c r="K149" s="222"/>
      <c r="L149" s="222"/>
      <c r="M149" s="222"/>
      <c r="N149" s="222"/>
      <c r="O149" s="222"/>
      <c r="P149" s="222"/>
      <c r="Q149" s="222"/>
      <c r="R149" s="222"/>
      <c r="S149" s="222"/>
      <c r="T149" s="222"/>
      <c r="U149" s="222"/>
      <c r="V149" s="222"/>
      <c r="W149" s="222"/>
      <c r="X149" s="222"/>
      <c r="Y149" s="222"/>
      <c r="Z149" s="222"/>
      <c r="AA149" s="222"/>
      <c r="AB149" s="222"/>
      <c r="AC149" s="222"/>
      <c r="AD149" s="222"/>
      <c r="AE149" s="222"/>
      <c r="AF149" s="222"/>
      <c r="AG149" s="222"/>
      <c r="AH149" s="222"/>
    </row>
    <row r="150" spans="1:34" s="223" customFormat="1" x14ac:dyDescent="0.2">
      <c r="A150" s="205"/>
      <c r="B150" s="206">
        <v>2</v>
      </c>
      <c r="C150" s="206">
        <v>0</v>
      </c>
      <c r="D150" s="207">
        <f>IF(B150=1,$J$10,IF(B150=2,$J$11,IF(B150=3,$J$12," ")))</f>
        <v>28.57</v>
      </c>
      <c r="E150" s="208">
        <f>ROUND(C150*D150,2)</f>
        <v>0</v>
      </c>
      <c r="F150" s="217"/>
      <c r="G150" s="217"/>
      <c r="H150" s="218"/>
      <c r="I150" s="222"/>
      <c r="J150" s="222"/>
      <c r="K150" s="222"/>
      <c r="L150" s="222"/>
      <c r="M150" s="222"/>
      <c r="N150" s="222"/>
      <c r="O150" s="222"/>
      <c r="P150" s="222"/>
      <c r="Q150" s="222"/>
      <c r="R150" s="222"/>
      <c r="S150" s="222"/>
      <c r="T150" s="222"/>
      <c r="U150" s="222"/>
      <c r="V150" s="222"/>
      <c r="W150" s="222"/>
      <c r="X150" s="222"/>
      <c r="Y150" s="222"/>
      <c r="Z150" s="222"/>
      <c r="AA150" s="222"/>
      <c r="AB150" s="222"/>
      <c r="AC150" s="222"/>
      <c r="AD150" s="222"/>
      <c r="AE150" s="222"/>
      <c r="AF150" s="222"/>
      <c r="AG150" s="222"/>
      <c r="AH150" s="222"/>
    </row>
    <row r="151" spans="1:34" s="223" customFormat="1" x14ac:dyDescent="0.2">
      <c r="A151" s="205"/>
      <c r="B151" s="206">
        <v>3</v>
      </c>
      <c r="C151" s="206">
        <v>1</v>
      </c>
      <c r="D151" s="207">
        <f>IF(B151=1,$J$10,IF(B151=2,$J$11,IF(B151=3,$J$12," ")))</f>
        <v>59.17</v>
      </c>
      <c r="E151" s="208">
        <f>ROUND(C151*D151,2)</f>
        <v>59.17</v>
      </c>
      <c r="F151" s="217"/>
      <c r="G151" s="217"/>
      <c r="H151" s="218"/>
      <c r="I151" s="222"/>
      <c r="J151" s="222"/>
      <c r="K151" s="222"/>
      <c r="L151" s="222"/>
      <c r="M151" s="222"/>
      <c r="N151" s="222"/>
      <c r="O151" s="222"/>
      <c r="P151" s="222"/>
      <c r="Q151" s="222"/>
      <c r="R151" s="222"/>
      <c r="S151" s="222"/>
      <c r="T151" s="222"/>
      <c r="U151" s="222"/>
      <c r="V151" s="222"/>
      <c r="W151" s="222"/>
      <c r="X151" s="222"/>
      <c r="Y151" s="222"/>
      <c r="Z151" s="222"/>
      <c r="AA151" s="222"/>
      <c r="AB151" s="222"/>
      <c r="AC151" s="222"/>
      <c r="AD151" s="222"/>
      <c r="AE151" s="222"/>
      <c r="AF151" s="222"/>
      <c r="AG151" s="222"/>
      <c r="AH151" s="222"/>
    </row>
    <row r="152" spans="1:34" s="223" customFormat="1" x14ac:dyDescent="0.2">
      <c r="A152" s="213"/>
      <c r="B152" s="214"/>
      <c r="C152" s="214"/>
      <c r="D152" s="215"/>
      <c r="E152" s="216">
        <f>SUM(E149:E151)</f>
        <v>138.26999999999998</v>
      </c>
      <c r="F152" s="217"/>
      <c r="G152" s="217"/>
      <c r="H152" s="218"/>
      <c r="I152" s="222"/>
      <c r="J152" s="222"/>
      <c r="K152" s="222"/>
      <c r="L152" s="222"/>
      <c r="M152" s="222"/>
      <c r="N152" s="222"/>
      <c r="O152" s="222"/>
      <c r="P152" s="222"/>
      <c r="Q152" s="222"/>
      <c r="R152" s="222"/>
      <c r="S152" s="222"/>
      <c r="T152" s="222"/>
      <c r="U152" s="222"/>
      <c r="V152" s="222"/>
      <c r="W152" s="222"/>
      <c r="X152" s="222"/>
      <c r="Y152" s="222"/>
      <c r="Z152" s="222"/>
      <c r="AA152" s="222"/>
      <c r="AB152" s="222"/>
      <c r="AC152" s="222"/>
      <c r="AD152" s="222"/>
      <c r="AE152" s="222"/>
      <c r="AF152" s="222"/>
      <c r="AG152" s="222"/>
      <c r="AH152" s="222"/>
    </row>
    <row r="153" spans="1:34" s="223" customFormat="1" x14ac:dyDescent="0.2">
      <c r="A153" s="202">
        <f>A148+1</f>
        <v>27</v>
      </c>
      <c r="B153" s="764" t="s">
        <v>243</v>
      </c>
      <c r="C153" s="765"/>
      <c r="D153" s="765"/>
      <c r="E153" s="766"/>
      <c r="F153" s="217"/>
      <c r="G153" s="217"/>
      <c r="H153" s="218"/>
      <c r="I153" s="222"/>
      <c r="J153" s="222"/>
      <c r="K153" s="222"/>
      <c r="L153" s="222"/>
      <c r="M153" s="222"/>
      <c r="N153" s="222"/>
      <c r="O153" s="222"/>
      <c r="P153" s="222"/>
      <c r="Q153" s="222"/>
      <c r="R153" s="222"/>
      <c r="S153" s="222"/>
      <c r="T153" s="222"/>
      <c r="U153" s="222"/>
      <c r="V153" s="222"/>
      <c r="W153" s="222"/>
      <c r="X153" s="222"/>
      <c r="Y153" s="222"/>
      <c r="Z153" s="222"/>
      <c r="AA153" s="222"/>
      <c r="AB153" s="222"/>
      <c r="AC153" s="222"/>
      <c r="AD153" s="222"/>
      <c r="AE153" s="222"/>
      <c r="AF153" s="222"/>
      <c r="AG153" s="222"/>
      <c r="AH153" s="222"/>
    </row>
    <row r="154" spans="1:34" s="223" customFormat="1" x14ac:dyDescent="0.2">
      <c r="A154" s="205"/>
      <c r="B154" s="206">
        <v>1</v>
      </c>
      <c r="C154" s="206">
        <v>2</v>
      </c>
      <c r="D154" s="207">
        <f>IF(B154=1,$J$10,IF(B154=2,$J$11,IF(B154=3,$J$12," ")))</f>
        <v>39.549999999999997</v>
      </c>
      <c r="E154" s="208">
        <f>ROUND(C154*D154,2)</f>
        <v>79.099999999999994</v>
      </c>
      <c r="F154" s="217"/>
      <c r="G154" s="217"/>
      <c r="H154" s="218"/>
      <c r="I154" s="222"/>
      <c r="J154" s="222"/>
      <c r="K154" s="222"/>
      <c r="L154" s="222"/>
      <c r="M154" s="222"/>
      <c r="N154" s="222"/>
      <c r="O154" s="222"/>
      <c r="P154" s="222"/>
      <c r="Q154" s="222"/>
      <c r="R154" s="222"/>
      <c r="S154" s="222"/>
      <c r="T154" s="222"/>
      <c r="U154" s="222"/>
      <c r="V154" s="222"/>
      <c r="W154" s="222"/>
      <c r="X154" s="222"/>
      <c r="Y154" s="222"/>
      <c r="Z154" s="222"/>
      <c r="AA154" s="222"/>
      <c r="AB154" s="222"/>
      <c r="AC154" s="222"/>
      <c r="AD154" s="222"/>
      <c r="AE154" s="222"/>
      <c r="AF154" s="222"/>
      <c r="AG154" s="222"/>
      <c r="AH154" s="222"/>
    </row>
    <row r="155" spans="1:34" s="223" customFormat="1" x14ac:dyDescent="0.2">
      <c r="A155" s="205"/>
      <c r="B155" s="206">
        <v>2</v>
      </c>
      <c r="C155" s="206">
        <v>0</v>
      </c>
      <c r="D155" s="207">
        <f>IF(B155=1,$J$10,IF(B155=2,$J$11,IF(B155=3,$J$12," ")))</f>
        <v>28.57</v>
      </c>
      <c r="E155" s="208">
        <f>ROUND(C155*D155,2)</f>
        <v>0</v>
      </c>
      <c r="F155" s="217"/>
      <c r="G155" s="217"/>
      <c r="H155" s="218"/>
      <c r="I155" s="222"/>
      <c r="J155" s="222"/>
      <c r="K155" s="222"/>
      <c r="L155" s="222"/>
      <c r="M155" s="222"/>
      <c r="N155" s="222"/>
      <c r="O155" s="222"/>
      <c r="P155" s="222"/>
      <c r="Q155" s="222"/>
      <c r="R155" s="222"/>
      <c r="S155" s="222"/>
      <c r="T155" s="222"/>
      <c r="U155" s="222"/>
      <c r="V155" s="222"/>
      <c r="W155" s="222"/>
      <c r="X155" s="222"/>
      <c r="Y155" s="222"/>
      <c r="Z155" s="222"/>
      <c r="AA155" s="222"/>
      <c r="AB155" s="222"/>
      <c r="AC155" s="222"/>
      <c r="AD155" s="222"/>
      <c r="AE155" s="222"/>
      <c r="AF155" s="222"/>
      <c r="AG155" s="222"/>
      <c r="AH155" s="222"/>
    </row>
    <row r="156" spans="1:34" s="223" customFormat="1" x14ac:dyDescent="0.2">
      <c r="A156" s="205"/>
      <c r="B156" s="206">
        <v>3</v>
      </c>
      <c r="C156" s="206">
        <v>1</v>
      </c>
      <c r="D156" s="207">
        <f>IF(B156=1,$J$10,IF(B156=2,$J$11,IF(B156=3,$J$12," ")))</f>
        <v>59.17</v>
      </c>
      <c r="E156" s="208">
        <f>ROUND(C156*D156,2)</f>
        <v>59.17</v>
      </c>
      <c r="F156" s="217"/>
      <c r="G156" s="217"/>
      <c r="H156" s="218"/>
      <c r="I156" s="222"/>
      <c r="J156" s="222"/>
      <c r="K156" s="222"/>
      <c r="L156" s="222"/>
      <c r="M156" s="222"/>
      <c r="N156" s="222"/>
      <c r="O156" s="222"/>
      <c r="P156" s="222"/>
      <c r="Q156" s="222"/>
      <c r="R156" s="222"/>
      <c r="S156" s="222"/>
      <c r="T156" s="222"/>
      <c r="U156" s="222"/>
      <c r="V156" s="222"/>
      <c r="W156" s="222"/>
      <c r="X156" s="222"/>
      <c r="Y156" s="222"/>
      <c r="Z156" s="222"/>
      <c r="AA156" s="222"/>
      <c r="AB156" s="222"/>
      <c r="AC156" s="222"/>
      <c r="AD156" s="222"/>
      <c r="AE156" s="222"/>
      <c r="AF156" s="222"/>
      <c r="AG156" s="222"/>
      <c r="AH156" s="222"/>
    </row>
    <row r="157" spans="1:34" s="223" customFormat="1" x14ac:dyDescent="0.2">
      <c r="A157" s="213"/>
      <c r="B157" s="214"/>
      <c r="C157" s="214"/>
      <c r="D157" s="215"/>
      <c r="E157" s="216">
        <f>SUM(E154:E156)</f>
        <v>138.26999999999998</v>
      </c>
      <c r="F157" s="217"/>
      <c r="G157" s="217"/>
      <c r="H157" s="218"/>
      <c r="I157" s="222"/>
      <c r="J157" s="222"/>
      <c r="K157" s="222"/>
      <c r="L157" s="222"/>
      <c r="M157" s="222"/>
      <c r="N157" s="222"/>
      <c r="O157" s="222"/>
      <c r="P157" s="222"/>
      <c r="Q157" s="222"/>
      <c r="R157" s="222"/>
      <c r="S157" s="222"/>
      <c r="T157" s="222"/>
      <c r="U157" s="222"/>
      <c r="V157" s="222"/>
      <c r="W157" s="222"/>
      <c r="X157" s="222"/>
      <c r="Y157" s="222"/>
      <c r="Z157" s="222"/>
      <c r="AA157" s="222"/>
      <c r="AB157" s="222"/>
      <c r="AC157" s="222"/>
      <c r="AD157" s="222"/>
      <c r="AE157" s="222"/>
      <c r="AF157" s="222"/>
      <c r="AG157" s="222"/>
      <c r="AH157" s="222"/>
    </row>
    <row r="158" spans="1:34" s="223" customFormat="1" x14ac:dyDescent="0.2">
      <c r="A158" s="202">
        <f>A153+1</f>
        <v>28</v>
      </c>
      <c r="B158" s="764" t="s">
        <v>244</v>
      </c>
      <c r="C158" s="765"/>
      <c r="D158" s="765"/>
      <c r="E158" s="766"/>
      <c r="F158" s="217"/>
      <c r="G158" s="217"/>
      <c r="H158" s="218"/>
      <c r="I158" s="222"/>
      <c r="J158" s="222"/>
      <c r="K158" s="222"/>
      <c r="L158" s="222"/>
      <c r="M158" s="222"/>
      <c r="N158" s="222"/>
      <c r="O158" s="222"/>
      <c r="P158" s="222"/>
      <c r="Q158" s="222"/>
      <c r="R158" s="222"/>
      <c r="S158" s="222"/>
      <c r="T158" s="222"/>
      <c r="U158" s="222"/>
      <c r="V158" s="222"/>
      <c r="W158" s="222"/>
      <c r="X158" s="222"/>
      <c r="Y158" s="222"/>
      <c r="Z158" s="222"/>
      <c r="AA158" s="222"/>
      <c r="AB158" s="222"/>
      <c r="AC158" s="222"/>
      <c r="AD158" s="222"/>
      <c r="AE158" s="222"/>
      <c r="AF158" s="222"/>
      <c r="AG158" s="222"/>
      <c r="AH158" s="222"/>
    </row>
    <row r="159" spans="1:34" s="223" customFormat="1" x14ac:dyDescent="0.2">
      <c r="A159" s="205"/>
      <c r="B159" s="206">
        <v>1</v>
      </c>
      <c r="C159" s="206">
        <v>7</v>
      </c>
      <c r="D159" s="207">
        <f>IF(B159=1,$J$10,IF(B159=2,$J$11,IF(B159=3,$J$12," ")))</f>
        <v>39.549999999999997</v>
      </c>
      <c r="E159" s="208">
        <f>ROUND(C159*D159,2)</f>
        <v>276.85000000000002</v>
      </c>
      <c r="F159" s="217"/>
      <c r="G159" s="217"/>
      <c r="H159" s="218"/>
      <c r="I159" s="222"/>
      <c r="J159" s="222"/>
      <c r="K159" s="222"/>
      <c r="L159" s="222"/>
      <c r="M159" s="222"/>
      <c r="N159" s="222"/>
      <c r="O159" s="222"/>
      <c r="P159" s="222"/>
      <c r="Q159" s="222"/>
      <c r="R159" s="222"/>
      <c r="S159" s="222"/>
      <c r="T159" s="222"/>
      <c r="U159" s="222"/>
      <c r="V159" s="222"/>
      <c r="W159" s="222"/>
      <c r="X159" s="222"/>
      <c r="Y159" s="222"/>
      <c r="Z159" s="222"/>
      <c r="AA159" s="222"/>
      <c r="AB159" s="222"/>
      <c r="AC159" s="222"/>
      <c r="AD159" s="222"/>
      <c r="AE159" s="222"/>
      <c r="AF159" s="222"/>
      <c r="AG159" s="222"/>
      <c r="AH159" s="222"/>
    </row>
    <row r="160" spans="1:34" s="223" customFormat="1" x14ac:dyDescent="0.2">
      <c r="A160" s="205"/>
      <c r="B160" s="206">
        <v>2</v>
      </c>
      <c r="C160" s="206">
        <v>0</v>
      </c>
      <c r="D160" s="207">
        <f>IF(B160=1,$J$10,IF(B160=2,$J$11,IF(B160=3,$J$12," ")))</f>
        <v>28.57</v>
      </c>
      <c r="E160" s="208">
        <f>ROUND(C160*D160,2)</f>
        <v>0</v>
      </c>
      <c r="F160" s="217"/>
      <c r="G160" s="217"/>
      <c r="H160" s="218"/>
      <c r="I160" s="222"/>
      <c r="J160" s="222"/>
      <c r="K160" s="222"/>
      <c r="L160" s="222"/>
      <c r="M160" s="222"/>
      <c r="N160" s="222"/>
      <c r="O160" s="222"/>
      <c r="P160" s="222"/>
      <c r="Q160" s="222"/>
      <c r="R160" s="222"/>
      <c r="S160" s="222"/>
      <c r="T160" s="222"/>
      <c r="U160" s="222"/>
      <c r="V160" s="222"/>
      <c r="W160" s="222"/>
      <c r="X160" s="222"/>
      <c r="Y160" s="222"/>
      <c r="Z160" s="222"/>
      <c r="AA160" s="222"/>
      <c r="AB160" s="222"/>
      <c r="AC160" s="222"/>
      <c r="AD160" s="222"/>
      <c r="AE160" s="222"/>
      <c r="AF160" s="222"/>
      <c r="AG160" s="222"/>
      <c r="AH160" s="222"/>
    </row>
    <row r="161" spans="1:34" s="223" customFormat="1" x14ac:dyDescent="0.2">
      <c r="A161" s="205"/>
      <c r="B161" s="206">
        <v>3</v>
      </c>
      <c r="C161" s="206">
        <v>1</v>
      </c>
      <c r="D161" s="207">
        <f>IF(B161=1,$J$10,IF(B161=2,$J$11,IF(B161=3,$J$12," ")))</f>
        <v>59.17</v>
      </c>
      <c r="E161" s="208">
        <f>ROUND(C161*D161,2)</f>
        <v>59.17</v>
      </c>
      <c r="F161" s="217"/>
      <c r="G161" s="217"/>
      <c r="H161" s="218"/>
      <c r="I161" s="222"/>
      <c r="J161" s="222"/>
      <c r="K161" s="222"/>
      <c r="L161" s="222"/>
      <c r="M161" s="222"/>
      <c r="N161" s="222"/>
      <c r="O161" s="222"/>
      <c r="P161" s="222"/>
      <c r="Q161" s="222"/>
      <c r="R161" s="222"/>
      <c r="S161" s="222"/>
      <c r="T161" s="222"/>
      <c r="U161" s="222"/>
      <c r="V161" s="222"/>
      <c r="W161" s="222"/>
      <c r="X161" s="222"/>
      <c r="Y161" s="222"/>
      <c r="Z161" s="222"/>
      <c r="AA161" s="222"/>
      <c r="AB161" s="222"/>
      <c r="AC161" s="222"/>
      <c r="AD161" s="222"/>
      <c r="AE161" s="222"/>
      <c r="AF161" s="222"/>
      <c r="AG161" s="222"/>
      <c r="AH161" s="222"/>
    </row>
    <row r="162" spans="1:34" s="223" customFormat="1" x14ac:dyDescent="0.2">
      <c r="A162" s="213"/>
      <c r="B162" s="214"/>
      <c r="C162" s="214"/>
      <c r="D162" s="215"/>
      <c r="E162" s="216">
        <f>SUM(E159:E161)</f>
        <v>336.02000000000004</v>
      </c>
      <c r="F162" s="217"/>
      <c r="G162" s="217"/>
      <c r="H162" s="218"/>
      <c r="I162" s="222"/>
      <c r="J162" s="222"/>
      <c r="K162" s="222"/>
      <c r="L162" s="222"/>
      <c r="M162" s="222"/>
      <c r="N162" s="222"/>
      <c r="O162" s="222"/>
      <c r="P162" s="222"/>
      <c r="Q162" s="222"/>
      <c r="R162" s="222"/>
      <c r="S162" s="222"/>
      <c r="T162" s="222"/>
      <c r="U162" s="222"/>
      <c r="V162" s="222"/>
      <c r="W162" s="222"/>
      <c r="X162" s="222"/>
      <c r="Y162" s="222"/>
      <c r="Z162" s="222"/>
      <c r="AA162" s="222"/>
      <c r="AB162" s="222"/>
      <c r="AC162" s="222"/>
      <c r="AD162" s="222"/>
      <c r="AE162" s="222"/>
      <c r="AF162" s="222"/>
      <c r="AG162" s="222"/>
      <c r="AH162" s="222"/>
    </row>
    <row r="163" spans="1:34" s="223" customFormat="1" x14ac:dyDescent="0.2">
      <c r="A163" s="202">
        <f>A158+1</f>
        <v>29</v>
      </c>
      <c r="B163" s="764" t="s">
        <v>245</v>
      </c>
      <c r="C163" s="765"/>
      <c r="D163" s="765"/>
      <c r="E163" s="766"/>
      <c r="F163" s="217"/>
      <c r="G163" s="217"/>
      <c r="H163" s="218"/>
      <c r="I163" s="222"/>
      <c r="J163" s="222"/>
      <c r="K163" s="222"/>
      <c r="L163" s="222"/>
      <c r="M163" s="222"/>
      <c r="N163" s="222"/>
      <c r="O163" s="222"/>
      <c r="P163" s="222"/>
      <c r="Q163" s="222"/>
      <c r="R163" s="222"/>
      <c r="S163" s="222"/>
      <c r="T163" s="222"/>
      <c r="U163" s="222"/>
      <c r="V163" s="222"/>
      <c r="W163" s="222"/>
      <c r="X163" s="222"/>
      <c r="Y163" s="222"/>
      <c r="Z163" s="222"/>
      <c r="AA163" s="222"/>
      <c r="AB163" s="222"/>
      <c r="AC163" s="222"/>
      <c r="AD163" s="222"/>
      <c r="AE163" s="222"/>
      <c r="AF163" s="222"/>
      <c r="AG163" s="222"/>
      <c r="AH163" s="222"/>
    </row>
    <row r="164" spans="1:34" s="223" customFormat="1" x14ac:dyDescent="0.2">
      <c r="A164" s="205"/>
      <c r="B164" s="206">
        <v>1</v>
      </c>
      <c r="C164" s="206">
        <v>4</v>
      </c>
      <c r="D164" s="207">
        <f>IF(B164=1,$J$10,IF(B164=2,$J$11,IF(B164=3,$J$12," ")))</f>
        <v>39.549999999999997</v>
      </c>
      <c r="E164" s="208">
        <f>ROUND(C164*D164,2)</f>
        <v>158.19999999999999</v>
      </c>
      <c r="F164" s="217"/>
      <c r="G164" s="217"/>
      <c r="H164" s="218"/>
      <c r="I164" s="222"/>
      <c r="J164" s="222"/>
      <c r="K164" s="222"/>
      <c r="L164" s="222"/>
      <c r="M164" s="222"/>
      <c r="N164" s="222"/>
      <c r="O164" s="222"/>
      <c r="P164" s="222"/>
      <c r="Q164" s="222"/>
      <c r="R164" s="222"/>
      <c r="S164" s="222"/>
      <c r="T164" s="222"/>
      <c r="U164" s="222"/>
      <c r="V164" s="222"/>
      <c r="W164" s="222"/>
      <c r="X164" s="222"/>
      <c r="Y164" s="222"/>
      <c r="Z164" s="222"/>
      <c r="AA164" s="222"/>
      <c r="AB164" s="222"/>
      <c r="AC164" s="222"/>
      <c r="AD164" s="222"/>
      <c r="AE164" s="222"/>
      <c r="AF164" s="222"/>
      <c r="AG164" s="222"/>
      <c r="AH164" s="222"/>
    </row>
    <row r="165" spans="1:34" s="223" customFormat="1" x14ac:dyDescent="0.2">
      <c r="A165" s="205"/>
      <c r="B165" s="206">
        <v>2</v>
      </c>
      <c r="C165" s="206">
        <v>11</v>
      </c>
      <c r="D165" s="207">
        <f>IF(B165=1,$J$10,IF(B165=2,$J$11,IF(B165=3,$J$12," ")))</f>
        <v>28.57</v>
      </c>
      <c r="E165" s="208">
        <f>ROUND(C165*D165,2)</f>
        <v>314.27</v>
      </c>
      <c r="F165" s="217"/>
      <c r="G165" s="217"/>
      <c r="H165" s="218"/>
      <c r="I165" s="222"/>
      <c r="J165" s="222"/>
      <c r="K165" s="222"/>
      <c r="L165" s="222"/>
      <c r="M165" s="222"/>
      <c r="N165" s="222"/>
      <c r="O165" s="222"/>
      <c r="P165" s="222"/>
      <c r="Q165" s="222"/>
      <c r="R165" s="222"/>
      <c r="S165" s="222"/>
      <c r="T165" s="222"/>
      <c r="U165" s="222"/>
      <c r="V165" s="222"/>
      <c r="W165" s="222"/>
      <c r="X165" s="222"/>
      <c r="Y165" s="222"/>
      <c r="Z165" s="222"/>
      <c r="AA165" s="222"/>
      <c r="AB165" s="222"/>
      <c r="AC165" s="222"/>
      <c r="AD165" s="222"/>
      <c r="AE165" s="222"/>
      <c r="AF165" s="222"/>
      <c r="AG165" s="222"/>
      <c r="AH165" s="222"/>
    </row>
    <row r="166" spans="1:34" s="223" customFormat="1" x14ac:dyDescent="0.2">
      <c r="A166" s="205"/>
      <c r="B166" s="206">
        <v>3</v>
      </c>
      <c r="C166" s="206">
        <v>1</v>
      </c>
      <c r="D166" s="207">
        <f>IF(B166=1,$J$10,IF(B166=2,$J$11,IF(B166=3,$J$12," ")))</f>
        <v>59.17</v>
      </c>
      <c r="E166" s="208">
        <f>ROUND(C166*D166,2)</f>
        <v>59.17</v>
      </c>
      <c r="F166" s="217"/>
      <c r="G166" s="217"/>
      <c r="H166" s="218"/>
      <c r="I166" s="222"/>
      <c r="J166" s="222"/>
      <c r="K166" s="222"/>
      <c r="L166" s="222"/>
      <c r="M166" s="222"/>
      <c r="N166" s="222"/>
      <c r="O166" s="222"/>
      <c r="P166" s="222"/>
      <c r="Q166" s="222"/>
      <c r="R166" s="222"/>
      <c r="S166" s="222"/>
      <c r="T166" s="222"/>
      <c r="U166" s="222"/>
      <c r="V166" s="222"/>
      <c r="W166" s="222"/>
      <c r="X166" s="222"/>
      <c r="Y166" s="222"/>
      <c r="Z166" s="222"/>
      <c r="AA166" s="222"/>
      <c r="AB166" s="222"/>
      <c r="AC166" s="222"/>
      <c r="AD166" s="222"/>
      <c r="AE166" s="222"/>
      <c r="AF166" s="222"/>
      <c r="AG166" s="222"/>
      <c r="AH166" s="222"/>
    </row>
    <row r="167" spans="1:34" s="223" customFormat="1" x14ac:dyDescent="0.2">
      <c r="A167" s="213"/>
      <c r="B167" s="214"/>
      <c r="C167" s="214"/>
      <c r="D167" s="215"/>
      <c r="E167" s="216">
        <f>SUM(E164:E166)</f>
        <v>531.64</v>
      </c>
      <c r="F167" s="217"/>
      <c r="G167" s="217"/>
      <c r="H167" s="218"/>
      <c r="I167" s="222"/>
      <c r="J167" s="222"/>
      <c r="K167" s="222"/>
      <c r="L167" s="222"/>
      <c r="M167" s="222"/>
      <c r="N167" s="222"/>
      <c r="O167" s="222"/>
      <c r="P167" s="222"/>
      <c r="Q167" s="222"/>
      <c r="R167" s="222"/>
      <c r="S167" s="222"/>
      <c r="T167" s="222"/>
      <c r="U167" s="222"/>
      <c r="V167" s="222"/>
      <c r="W167" s="222"/>
      <c r="X167" s="222"/>
      <c r="Y167" s="222"/>
      <c r="Z167" s="222"/>
      <c r="AA167" s="222"/>
      <c r="AB167" s="222"/>
      <c r="AC167" s="222"/>
      <c r="AD167" s="222"/>
      <c r="AE167" s="222"/>
      <c r="AF167" s="222"/>
      <c r="AG167" s="222"/>
      <c r="AH167" s="222"/>
    </row>
    <row r="168" spans="1:34" s="223" customFormat="1" x14ac:dyDescent="0.2">
      <c r="A168" s="202">
        <f>A163+1</f>
        <v>30</v>
      </c>
      <c r="B168" s="764" t="s">
        <v>246</v>
      </c>
      <c r="C168" s="765"/>
      <c r="D168" s="765"/>
      <c r="E168" s="766"/>
      <c r="F168" s="217"/>
      <c r="G168" s="217"/>
      <c r="H168" s="218"/>
      <c r="I168" s="222"/>
      <c r="J168" s="222"/>
      <c r="K168" s="222"/>
      <c r="L168" s="222"/>
      <c r="M168" s="222"/>
      <c r="N168" s="222"/>
      <c r="O168" s="222"/>
      <c r="P168" s="222"/>
      <c r="Q168" s="222"/>
      <c r="R168" s="222"/>
      <c r="S168" s="222"/>
      <c r="T168" s="222"/>
      <c r="U168" s="222"/>
      <c r="V168" s="222"/>
      <c r="W168" s="222"/>
      <c r="X168" s="222"/>
      <c r="Y168" s="222"/>
      <c r="Z168" s="222"/>
      <c r="AA168" s="222"/>
      <c r="AB168" s="222"/>
      <c r="AC168" s="222"/>
      <c r="AD168" s="222"/>
      <c r="AE168" s="222"/>
      <c r="AF168" s="222"/>
      <c r="AG168" s="222"/>
      <c r="AH168" s="222"/>
    </row>
    <row r="169" spans="1:34" s="223" customFormat="1" x14ac:dyDescent="0.2">
      <c r="A169" s="205"/>
      <c r="B169" s="206">
        <v>1</v>
      </c>
      <c r="C169" s="206">
        <v>5</v>
      </c>
      <c r="D169" s="207">
        <f>IF(B169=1,$J$10,IF(B169=2,$J$11,IF(B169=3,$J$12," ")))</f>
        <v>39.549999999999997</v>
      </c>
      <c r="E169" s="208">
        <f>ROUND(C169*D169,2)</f>
        <v>197.75</v>
      </c>
      <c r="F169" s="217"/>
      <c r="G169" s="217"/>
      <c r="H169" s="218"/>
      <c r="I169" s="222"/>
      <c r="J169" s="222"/>
      <c r="K169" s="222"/>
      <c r="L169" s="222"/>
      <c r="M169" s="222"/>
      <c r="N169" s="222"/>
      <c r="O169" s="222"/>
      <c r="P169" s="222"/>
      <c r="Q169" s="222"/>
      <c r="R169" s="222"/>
      <c r="S169" s="222"/>
      <c r="T169" s="222"/>
      <c r="U169" s="222"/>
      <c r="V169" s="222"/>
      <c r="W169" s="222"/>
      <c r="X169" s="222"/>
      <c r="Y169" s="222"/>
      <c r="Z169" s="222"/>
      <c r="AA169" s="222"/>
      <c r="AB169" s="222"/>
      <c r="AC169" s="222"/>
      <c r="AD169" s="222"/>
      <c r="AE169" s="222"/>
      <c r="AF169" s="222"/>
      <c r="AG169" s="222"/>
      <c r="AH169" s="222"/>
    </row>
    <row r="170" spans="1:34" s="223" customFormat="1" x14ac:dyDescent="0.2">
      <c r="A170" s="205"/>
      <c r="B170" s="206">
        <v>2</v>
      </c>
      <c r="C170" s="206">
        <v>0</v>
      </c>
      <c r="D170" s="207">
        <f>IF(B170=1,$J$10,IF(B170=2,$J$11,IF(B170=3,$J$12," ")))</f>
        <v>28.57</v>
      </c>
      <c r="E170" s="208">
        <f>ROUND(C170*D170,2)</f>
        <v>0</v>
      </c>
      <c r="F170" s="217"/>
      <c r="G170" s="217"/>
      <c r="H170" s="218"/>
      <c r="I170" s="222"/>
      <c r="J170" s="222"/>
      <c r="K170" s="222"/>
      <c r="L170" s="222"/>
      <c r="M170" s="222"/>
      <c r="N170" s="222"/>
      <c r="O170" s="222"/>
      <c r="P170" s="222"/>
      <c r="Q170" s="222"/>
      <c r="R170" s="222"/>
      <c r="S170" s="222"/>
      <c r="T170" s="222"/>
      <c r="U170" s="222"/>
      <c r="V170" s="222"/>
      <c r="W170" s="222"/>
      <c r="X170" s="222"/>
      <c r="Y170" s="222"/>
      <c r="Z170" s="222"/>
      <c r="AA170" s="222"/>
      <c r="AB170" s="222"/>
      <c r="AC170" s="222"/>
      <c r="AD170" s="222"/>
      <c r="AE170" s="222"/>
      <c r="AF170" s="222"/>
      <c r="AG170" s="222"/>
      <c r="AH170" s="222"/>
    </row>
    <row r="171" spans="1:34" s="223" customFormat="1" x14ac:dyDescent="0.2">
      <c r="A171" s="205"/>
      <c r="B171" s="206">
        <v>3</v>
      </c>
      <c r="C171" s="206">
        <v>1</v>
      </c>
      <c r="D171" s="207">
        <f>IF(B171=1,$J$10,IF(B171=2,$J$11,IF(B171=3,$J$12," ")))</f>
        <v>59.17</v>
      </c>
      <c r="E171" s="208">
        <f>ROUND(C171*D171,2)</f>
        <v>59.17</v>
      </c>
      <c r="F171" s="217"/>
      <c r="G171" s="217"/>
      <c r="H171" s="218"/>
      <c r="I171" s="222"/>
      <c r="J171" s="222"/>
      <c r="K171" s="222"/>
      <c r="L171" s="222"/>
      <c r="M171" s="222"/>
      <c r="N171" s="222"/>
      <c r="O171" s="222"/>
      <c r="P171" s="222"/>
      <c r="Q171" s="222"/>
      <c r="R171" s="222"/>
      <c r="S171" s="222"/>
      <c r="T171" s="222"/>
      <c r="U171" s="222"/>
      <c r="V171" s="222"/>
      <c r="W171" s="222"/>
      <c r="X171" s="222"/>
      <c r="Y171" s="222"/>
      <c r="Z171" s="222"/>
      <c r="AA171" s="222"/>
      <c r="AB171" s="222"/>
      <c r="AC171" s="222"/>
      <c r="AD171" s="222"/>
      <c r="AE171" s="222"/>
      <c r="AF171" s="222"/>
      <c r="AG171" s="222"/>
      <c r="AH171" s="222"/>
    </row>
    <row r="172" spans="1:34" s="223" customFormat="1" x14ac:dyDescent="0.2">
      <c r="A172" s="213"/>
      <c r="B172" s="214"/>
      <c r="C172" s="214"/>
      <c r="D172" s="215"/>
      <c r="E172" s="216">
        <f>SUM(E169:E171)</f>
        <v>256.92</v>
      </c>
      <c r="F172" s="217"/>
      <c r="G172" s="217"/>
      <c r="H172" s="218"/>
      <c r="I172" s="222"/>
      <c r="J172" s="222"/>
      <c r="K172" s="222"/>
      <c r="L172" s="222"/>
      <c r="M172" s="222"/>
      <c r="N172" s="222"/>
      <c r="O172" s="222"/>
      <c r="P172" s="222"/>
      <c r="Q172" s="222"/>
      <c r="R172" s="222"/>
      <c r="S172" s="222"/>
      <c r="T172" s="222"/>
      <c r="U172" s="222"/>
      <c r="V172" s="222"/>
      <c r="W172" s="222"/>
      <c r="X172" s="222"/>
      <c r="Y172" s="222"/>
      <c r="Z172" s="222"/>
      <c r="AA172" s="222"/>
      <c r="AB172" s="222"/>
      <c r="AC172" s="222"/>
      <c r="AD172" s="222"/>
      <c r="AE172" s="222"/>
      <c r="AF172" s="222"/>
      <c r="AG172" s="222"/>
      <c r="AH172" s="222"/>
    </row>
    <row r="173" spans="1:34" s="223" customFormat="1" x14ac:dyDescent="0.2">
      <c r="A173" s="202">
        <f>A168+1</f>
        <v>31</v>
      </c>
      <c r="B173" s="764" t="s">
        <v>247</v>
      </c>
      <c r="C173" s="765"/>
      <c r="D173" s="765"/>
      <c r="E173" s="766"/>
      <c r="F173" s="217"/>
      <c r="G173" s="217"/>
      <c r="H173" s="218"/>
      <c r="I173" s="222"/>
      <c r="J173" s="222"/>
      <c r="K173" s="222"/>
      <c r="L173" s="222"/>
      <c r="M173" s="222"/>
      <c r="N173" s="222"/>
      <c r="O173" s="222"/>
      <c r="P173" s="222"/>
      <c r="Q173" s="222"/>
      <c r="R173" s="222"/>
      <c r="S173" s="222"/>
      <c r="T173" s="222"/>
      <c r="U173" s="222"/>
      <c r="V173" s="222"/>
      <c r="W173" s="222"/>
      <c r="X173" s="222"/>
      <c r="Y173" s="222"/>
      <c r="Z173" s="222"/>
      <c r="AA173" s="222"/>
      <c r="AB173" s="222"/>
      <c r="AC173" s="222"/>
      <c r="AD173" s="222"/>
      <c r="AE173" s="222"/>
      <c r="AF173" s="222"/>
      <c r="AG173" s="222"/>
      <c r="AH173" s="222"/>
    </row>
    <row r="174" spans="1:34" s="223" customFormat="1" x14ac:dyDescent="0.2">
      <c r="A174" s="205"/>
      <c r="B174" s="206">
        <v>1</v>
      </c>
      <c r="C174" s="206">
        <v>2</v>
      </c>
      <c r="D174" s="207">
        <f>IF(B174=1,$J$10,IF(B174=2,$J$11,IF(B174=3,$J$12," ")))</f>
        <v>39.549999999999997</v>
      </c>
      <c r="E174" s="208">
        <f>ROUND(C174*D174,2)</f>
        <v>79.099999999999994</v>
      </c>
      <c r="F174" s="217"/>
      <c r="G174" s="217"/>
      <c r="H174" s="218"/>
      <c r="I174" s="222"/>
      <c r="J174" s="222"/>
      <c r="K174" s="222"/>
      <c r="L174" s="222"/>
      <c r="M174" s="222"/>
      <c r="N174" s="222"/>
      <c r="O174" s="222"/>
      <c r="P174" s="222"/>
      <c r="Q174" s="222"/>
      <c r="R174" s="222"/>
      <c r="S174" s="222"/>
      <c r="T174" s="222"/>
      <c r="U174" s="222"/>
      <c r="V174" s="222"/>
      <c r="W174" s="222"/>
      <c r="X174" s="222"/>
      <c r="Y174" s="222"/>
      <c r="Z174" s="222"/>
      <c r="AA174" s="222"/>
      <c r="AB174" s="222"/>
      <c r="AC174" s="222"/>
      <c r="AD174" s="222"/>
      <c r="AE174" s="222"/>
      <c r="AF174" s="222"/>
      <c r="AG174" s="222"/>
      <c r="AH174" s="222"/>
    </row>
    <row r="175" spans="1:34" s="223" customFormat="1" x14ac:dyDescent="0.2">
      <c r="A175" s="205"/>
      <c r="B175" s="206">
        <v>2</v>
      </c>
      <c r="C175" s="206">
        <v>0</v>
      </c>
      <c r="D175" s="207">
        <f>IF(B175=1,$J$10,IF(B175=2,$J$11,IF(B175=3,$J$12," ")))</f>
        <v>28.57</v>
      </c>
      <c r="E175" s="208">
        <f>ROUND(C175*D175,2)</f>
        <v>0</v>
      </c>
      <c r="F175" s="217"/>
      <c r="G175" s="217"/>
      <c r="H175" s="218"/>
      <c r="I175" s="222"/>
      <c r="J175" s="222"/>
      <c r="K175" s="222"/>
      <c r="L175" s="222"/>
      <c r="M175" s="222"/>
      <c r="N175" s="222"/>
      <c r="O175" s="222"/>
      <c r="P175" s="222"/>
      <c r="Q175" s="222"/>
      <c r="R175" s="222"/>
      <c r="S175" s="222"/>
      <c r="T175" s="222"/>
      <c r="U175" s="222"/>
      <c r="V175" s="222"/>
      <c r="W175" s="222"/>
      <c r="X175" s="222"/>
      <c r="Y175" s="222"/>
      <c r="Z175" s="222"/>
      <c r="AA175" s="222"/>
      <c r="AB175" s="222"/>
      <c r="AC175" s="222"/>
      <c r="AD175" s="222"/>
      <c r="AE175" s="222"/>
      <c r="AF175" s="222"/>
      <c r="AG175" s="222"/>
      <c r="AH175" s="222"/>
    </row>
    <row r="176" spans="1:34" s="223" customFormat="1" x14ac:dyDescent="0.2">
      <c r="A176" s="205"/>
      <c r="B176" s="206">
        <v>3</v>
      </c>
      <c r="C176" s="206">
        <v>1</v>
      </c>
      <c r="D176" s="207">
        <f>IF(B176=1,$J$10,IF(B176=2,$J$11,IF(B176=3,$J$12," ")))</f>
        <v>59.17</v>
      </c>
      <c r="E176" s="208">
        <f>ROUND(C176*D176,2)</f>
        <v>59.17</v>
      </c>
      <c r="F176" s="217"/>
      <c r="G176" s="217"/>
      <c r="H176" s="218"/>
      <c r="I176" s="222"/>
      <c r="J176" s="222"/>
      <c r="K176" s="222"/>
      <c r="L176" s="222"/>
      <c r="M176" s="222"/>
      <c r="N176" s="222"/>
      <c r="O176" s="222"/>
      <c r="P176" s="222"/>
      <c r="Q176" s="222"/>
      <c r="R176" s="222"/>
      <c r="S176" s="222"/>
      <c r="T176" s="222"/>
      <c r="U176" s="222"/>
      <c r="V176" s="222"/>
      <c r="W176" s="222"/>
      <c r="X176" s="222"/>
      <c r="Y176" s="222"/>
      <c r="Z176" s="222"/>
      <c r="AA176" s="222"/>
      <c r="AB176" s="222"/>
      <c r="AC176" s="222"/>
      <c r="AD176" s="222"/>
      <c r="AE176" s="222"/>
      <c r="AF176" s="222"/>
      <c r="AG176" s="222"/>
      <c r="AH176" s="222"/>
    </row>
    <row r="177" spans="1:34" s="223" customFormat="1" x14ac:dyDescent="0.2">
      <c r="A177" s="213"/>
      <c r="B177" s="214"/>
      <c r="C177" s="214"/>
      <c r="D177" s="215"/>
      <c r="E177" s="216">
        <f>SUM(E174:E176)</f>
        <v>138.26999999999998</v>
      </c>
      <c r="F177" s="217"/>
      <c r="G177" s="217"/>
      <c r="H177" s="218"/>
      <c r="I177" s="222"/>
      <c r="J177" s="222"/>
      <c r="K177" s="222"/>
      <c r="L177" s="222"/>
      <c r="M177" s="222"/>
      <c r="N177" s="222"/>
      <c r="O177" s="222"/>
      <c r="P177" s="222"/>
      <c r="Q177" s="222"/>
      <c r="R177" s="222"/>
      <c r="S177" s="222"/>
      <c r="T177" s="222"/>
      <c r="U177" s="222"/>
      <c r="V177" s="222"/>
      <c r="W177" s="222"/>
      <c r="X177" s="222"/>
      <c r="Y177" s="222"/>
      <c r="Z177" s="222"/>
      <c r="AA177" s="222"/>
      <c r="AB177" s="222"/>
      <c r="AC177" s="222"/>
      <c r="AD177" s="222"/>
      <c r="AE177" s="222"/>
      <c r="AF177" s="222"/>
      <c r="AG177" s="222"/>
      <c r="AH177" s="222"/>
    </row>
    <row r="178" spans="1:34" s="223" customFormat="1" x14ac:dyDescent="0.2">
      <c r="A178" s="202">
        <f>A173+1</f>
        <v>32</v>
      </c>
      <c r="B178" s="764" t="s">
        <v>248</v>
      </c>
      <c r="C178" s="765"/>
      <c r="D178" s="765"/>
      <c r="E178" s="766"/>
      <c r="F178" s="217"/>
      <c r="G178" s="217"/>
      <c r="H178" s="218"/>
      <c r="I178" s="222"/>
      <c r="J178" s="222"/>
      <c r="K178" s="222"/>
      <c r="L178" s="222"/>
      <c r="M178" s="222"/>
      <c r="N178" s="222"/>
      <c r="O178" s="222"/>
      <c r="P178" s="222"/>
      <c r="Q178" s="222"/>
      <c r="R178" s="222"/>
      <c r="S178" s="222"/>
      <c r="T178" s="222"/>
      <c r="U178" s="222"/>
      <c r="V178" s="222"/>
      <c r="W178" s="222"/>
      <c r="X178" s="222"/>
      <c r="Y178" s="222"/>
      <c r="Z178" s="222"/>
      <c r="AA178" s="222"/>
      <c r="AB178" s="222"/>
      <c r="AC178" s="222"/>
      <c r="AD178" s="222"/>
      <c r="AE178" s="222"/>
      <c r="AF178" s="222"/>
      <c r="AG178" s="222"/>
      <c r="AH178" s="222"/>
    </row>
    <row r="179" spans="1:34" s="223" customFormat="1" x14ac:dyDescent="0.2">
      <c r="A179" s="205"/>
      <c r="B179" s="206">
        <v>1</v>
      </c>
      <c r="C179" s="206">
        <v>3</v>
      </c>
      <c r="D179" s="207">
        <f>IF(B179=1,$J$10,IF(B179=2,$J$11,IF(B179=3,$J$12," ")))</f>
        <v>39.549999999999997</v>
      </c>
      <c r="E179" s="208">
        <f>ROUND(C179*D179,2)</f>
        <v>118.65</v>
      </c>
      <c r="F179" s="217"/>
      <c r="G179" s="217"/>
      <c r="H179" s="218"/>
      <c r="I179" s="222"/>
      <c r="J179" s="222"/>
      <c r="K179" s="222"/>
      <c r="L179" s="222"/>
      <c r="M179" s="222"/>
      <c r="N179" s="222"/>
      <c r="O179" s="222"/>
      <c r="P179" s="222"/>
      <c r="Q179" s="222"/>
      <c r="R179" s="222"/>
      <c r="S179" s="222"/>
      <c r="T179" s="222"/>
      <c r="U179" s="222"/>
      <c r="V179" s="222"/>
      <c r="W179" s="222"/>
      <c r="X179" s="222"/>
      <c r="Y179" s="222"/>
      <c r="Z179" s="222"/>
      <c r="AA179" s="222"/>
      <c r="AB179" s="222"/>
      <c r="AC179" s="222"/>
      <c r="AD179" s="222"/>
      <c r="AE179" s="222"/>
      <c r="AF179" s="222"/>
      <c r="AG179" s="222"/>
      <c r="AH179" s="222"/>
    </row>
    <row r="180" spans="1:34" s="223" customFormat="1" x14ac:dyDescent="0.2">
      <c r="A180" s="205"/>
      <c r="B180" s="206">
        <v>2</v>
      </c>
      <c r="C180" s="206">
        <v>0</v>
      </c>
      <c r="D180" s="207">
        <f>IF(B180=1,$J$10,IF(B180=2,$J$11,IF(B180=3,$J$12," ")))</f>
        <v>28.57</v>
      </c>
      <c r="E180" s="208">
        <f>ROUND(C180*D180,2)</f>
        <v>0</v>
      </c>
      <c r="F180" s="217"/>
      <c r="G180" s="217"/>
      <c r="H180" s="218"/>
      <c r="I180" s="222"/>
      <c r="J180" s="222"/>
      <c r="K180" s="222"/>
      <c r="L180" s="222"/>
      <c r="M180" s="222"/>
      <c r="N180" s="222"/>
      <c r="O180" s="222"/>
      <c r="P180" s="222"/>
      <c r="Q180" s="222"/>
      <c r="R180" s="222"/>
      <c r="S180" s="222"/>
      <c r="T180" s="222"/>
      <c r="U180" s="222"/>
      <c r="V180" s="222"/>
      <c r="W180" s="222"/>
      <c r="X180" s="222"/>
      <c r="Y180" s="222"/>
      <c r="Z180" s="222"/>
      <c r="AA180" s="222"/>
      <c r="AB180" s="222"/>
      <c r="AC180" s="222"/>
      <c r="AD180" s="222"/>
      <c r="AE180" s="222"/>
      <c r="AF180" s="222"/>
      <c r="AG180" s="222"/>
      <c r="AH180" s="222"/>
    </row>
    <row r="181" spans="1:34" s="223" customFormat="1" x14ac:dyDescent="0.2">
      <c r="A181" s="205"/>
      <c r="B181" s="206">
        <v>3</v>
      </c>
      <c r="C181" s="206">
        <v>0</v>
      </c>
      <c r="D181" s="207">
        <f>IF(B181=1,$J$10,IF(B181=2,$J$11,IF(B181=3,$J$12," ")))</f>
        <v>59.17</v>
      </c>
      <c r="E181" s="208">
        <f>ROUND(C181*D181,2)</f>
        <v>0</v>
      </c>
      <c r="F181" s="217"/>
      <c r="G181" s="217"/>
      <c r="H181" s="218"/>
      <c r="I181" s="222"/>
      <c r="J181" s="222"/>
      <c r="K181" s="222"/>
      <c r="L181" s="222"/>
      <c r="M181" s="222"/>
      <c r="N181" s="222"/>
      <c r="O181" s="222"/>
      <c r="P181" s="222"/>
      <c r="Q181" s="222"/>
      <c r="R181" s="222"/>
      <c r="S181" s="222"/>
      <c r="T181" s="222"/>
      <c r="U181" s="222"/>
      <c r="V181" s="222"/>
      <c r="W181" s="222"/>
      <c r="X181" s="222"/>
      <c r="Y181" s="222"/>
      <c r="Z181" s="222"/>
      <c r="AA181" s="222"/>
      <c r="AB181" s="222"/>
      <c r="AC181" s="222"/>
      <c r="AD181" s="222"/>
      <c r="AE181" s="222"/>
      <c r="AF181" s="222"/>
      <c r="AG181" s="222"/>
      <c r="AH181" s="222"/>
    </row>
    <row r="182" spans="1:34" s="223" customFormat="1" x14ac:dyDescent="0.2">
      <c r="A182" s="213"/>
      <c r="B182" s="214"/>
      <c r="C182" s="214"/>
      <c r="D182" s="215"/>
      <c r="E182" s="216">
        <f>SUM(E179:E181)</f>
        <v>118.65</v>
      </c>
      <c r="F182" s="217"/>
      <c r="G182" s="217"/>
      <c r="H182" s="218"/>
      <c r="I182" s="222"/>
      <c r="J182" s="222"/>
      <c r="K182" s="222"/>
      <c r="L182" s="222"/>
      <c r="M182" s="222"/>
      <c r="N182" s="222"/>
      <c r="O182" s="222"/>
      <c r="P182" s="222"/>
      <c r="Q182" s="222"/>
      <c r="R182" s="222"/>
      <c r="S182" s="222"/>
      <c r="T182" s="222"/>
      <c r="U182" s="222"/>
      <c r="V182" s="222"/>
      <c r="W182" s="222"/>
      <c r="X182" s="222"/>
      <c r="Y182" s="222"/>
      <c r="Z182" s="222"/>
      <c r="AA182" s="222"/>
      <c r="AB182" s="222"/>
      <c r="AC182" s="222"/>
      <c r="AD182" s="222"/>
      <c r="AE182" s="222"/>
      <c r="AF182" s="222"/>
      <c r="AG182" s="222"/>
      <c r="AH182" s="222"/>
    </row>
    <row r="183" spans="1:34" s="223" customFormat="1" x14ac:dyDescent="0.2">
      <c r="A183" s="202">
        <f>A178+1</f>
        <v>33</v>
      </c>
      <c r="B183" s="764" t="s">
        <v>249</v>
      </c>
      <c r="C183" s="765"/>
      <c r="D183" s="765"/>
      <c r="E183" s="766"/>
      <c r="F183" s="217"/>
      <c r="G183" s="217"/>
      <c r="H183" s="218"/>
      <c r="I183" s="222"/>
      <c r="J183" s="222"/>
      <c r="K183" s="222"/>
      <c r="L183" s="222"/>
      <c r="M183" s="222"/>
      <c r="N183" s="222"/>
      <c r="O183" s="222"/>
      <c r="P183" s="222"/>
      <c r="Q183" s="222"/>
      <c r="R183" s="222"/>
      <c r="S183" s="222"/>
      <c r="T183" s="222"/>
      <c r="U183" s="222"/>
      <c r="V183" s="222"/>
      <c r="W183" s="222"/>
      <c r="X183" s="222"/>
      <c r="Y183" s="222"/>
      <c r="Z183" s="222"/>
      <c r="AA183" s="222"/>
      <c r="AB183" s="222"/>
      <c r="AC183" s="222"/>
      <c r="AD183" s="222"/>
      <c r="AE183" s="222"/>
      <c r="AF183" s="222"/>
      <c r="AG183" s="222"/>
      <c r="AH183" s="222"/>
    </row>
    <row r="184" spans="1:34" s="223" customFormat="1" x14ac:dyDescent="0.2">
      <c r="A184" s="205"/>
      <c r="B184" s="206">
        <v>1</v>
      </c>
      <c r="C184" s="206">
        <v>1</v>
      </c>
      <c r="D184" s="207">
        <f>IF(B184=1,$J$10,IF(B184=2,$J$11,IF(B184=3,$J$12," ")))</f>
        <v>39.549999999999997</v>
      </c>
      <c r="E184" s="208">
        <f>ROUND(C184*D184,2)</f>
        <v>39.549999999999997</v>
      </c>
      <c r="F184" s="217"/>
      <c r="G184" s="217"/>
      <c r="H184" s="218"/>
      <c r="I184" s="222"/>
      <c r="J184" s="222"/>
      <c r="K184" s="222"/>
      <c r="L184" s="222"/>
      <c r="M184" s="222"/>
      <c r="N184" s="222"/>
      <c r="O184" s="222"/>
      <c r="P184" s="222"/>
      <c r="Q184" s="222"/>
      <c r="R184" s="222"/>
      <c r="S184" s="222"/>
      <c r="T184" s="222"/>
      <c r="U184" s="222"/>
      <c r="V184" s="222"/>
      <c r="W184" s="222"/>
      <c r="X184" s="222"/>
      <c r="Y184" s="222"/>
      <c r="Z184" s="222"/>
      <c r="AA184" s="222"/>
      <c r="AB184" s="222"/>
      <c r="AC184" s="222"/>
      <c r="AD184" s="222"/>
      <c r="AE184" s="222"/>
      <c r="AF184" s="222"/>
      <c r="AG184" s="222"/>
      <c r="AH184" s="222"/>
    </row>
    <row r="185" spans="1:34" s="223" customFormat="1" x14ac:dyDescent="0.2">
      <c r="A185" s="205"/>
      <c r="B185" s="206">
        <v>2</v>
      </c>
      <c r="C185" s="206">
        <v>0</v>
      </c>
      <c r="D185" s="207">
        <f>IF(B185=1,$J$10,IF(B185=2,$J$11,IF(B185=3,$J$12," ")))</f>
        <v>28.57</v>
      </c>
      <c r="E185" s="208">
        <f>ROUND(C185*D185,2)</f>
        <v>0</v>
      </c>
      <c r="F185" s="217"/>
      <c r="G185" s="217"/>
      <c r="H185" s="218"/>
      <c r="I185" s="222"/>
      <c r="J185" s="222"/>
      <c r="K185" s="222"/>
      <c r="L185" s="222"/>
      <c r="M185" s="222"/>
      <c r="N185" s="222"/>
      <c r="O185" s="222"/>
      <c r="P185" s="222"/>
      <c r="Q185" s="222"/>
      <c r="R185" s="222"/>
      <c r="S185" s="222"/>
      <c r="T185" s="222"/>
      <c r="U185" s="222"/>
      <c r="V185" s="222"/>
      <c r="W185" s="222"/>
      <c r="X185" s="222"/>
      <c r="Y185" s="222"/>
      <c r="Z185" s="222"/>
      <c r="AA185" s="222"/>
      <c r="AB185" s="222"/>
      <c r="AC185" s="222"/>
      <c r="AD185" s="222"/>
      <c r="AE185" s="222"/>
      <c r="AF185" s="222"/>
      <c r="AG185" s="222"/>
      <c r="AH185" s="222"/>
    </row>
    <row r="186" spans="1:34" s="223" customFormat="1" x14ac:dyDescent="0.2">
      <c r="A186" s="205"/>
      <c r="B186" s="206">
        <v>3</v>
      </c>
      <c r="C186" s="206">
        <v>1</v>
      </c>
      <c r="D186" s="207">
        <f>IF(B186=1,$J$10,IF(B186=2,$J$11,IF(B186=3,$J$12," ")))</f>
        <v>59.17</v>
      </c>
      <c r="E186" s="208">
        <f>ROUND(C186*D186,2)</f>
        <v>59.17</v>
      </c>
      <c r="F186" s="217"/>
      <c r="G186" s="217"/>
      <c r="H186" s="218"/>
      <c r="I186" s="222"/>
      <c r="J186" s="222"/>
      <c r="K186" s="222"/>
      <c r="L186" s="222"/>
      <c r="M186" s="222"/>
      <c r="N186" s="222"/>
      <c r="O186" s="222"/>
      <c r="P186" s="222"/>
      <c r="Q186" s="222"/>
      <c r="R186" s="222"/>
      <c r="S186" s="222"/>
      <c r="T186" s="222"/>
      <c r="U186" s="222"/>
      <c r="V186" s="222"/>
      <c r="W186" s="222"/>
      <c r="X186" s="222"/>
      <c r="Y186" s="222"/>
      <c r="Z186" s="222"/>
      <c r="AA186" s="222"/>
      <c r="AB186" s="222"/>
      <c r="AC186" s="222"/>
      <c r="AD186" s="222"/>
      <c r="AE186" s="222"/>
      <c r="AF186" s="222"/>
      <c r="AG186" s="222"/>
      <c r="AH186" s="222"/>
    </row>
    <row r="187" spans="1:34" s="223" customFormat="1" x14ac:dyDescent="0.2">
      <c r="A187" s="213"/>
      <c r="B187" s="214"/>
      <c r="C187" s="214"/>
      <c r="D187" s="215"/>
      <c r="E187" s="216">
        <f>SUM(E184:E186)</f>
        <v>98.72</v>
      </c>
      <c r="F187" s="217"/>
      <c r="G187" s="217"/>
      <c r="H187" s="218"/>
      <c r="I187" s="222"/>
      <c r="J187" s="222"/>
      <c r="K187" s="222"/>
      <c r="L187" s="222"/>
      <c r="M187" s="222"/>
      <c r="N187" s="222"/>
      <c r="O187" s="222"/>
      <c r="P187" s="222"/>
      <c r="Q187" s="222"/>
      <c r="R187" s="222"/>
      <c r="S187" s="222"/>
      <c r="T187" s="222"/>
      <c r="U187" s="222"/>
      <c r="V187" s="222"/>
      <c r="W187" s="222"/>
      <c r="X187" s="222"/>
      <c r="Y187" s="222"/>
      <c r="Z187" s="222"/>
      <c r="AA187" s="222"/>
      <c r="AB187" s="222"/>
      <c r="AC187" s="222"/>
      <c r="AD187" s="222"/>
      <c r="AE187" s="222"/>
      <c r="AF187" s="222"/>
      <c r="AG187" s="222"/>
      <c r="AH187" s="222"/>
    </row>
    <row r="188" spans="1:34" s="223" customFormat="1" x14ac:dyDescent="0.2">
      <c r="A188" s="202">
        <f>A183+1</f>
        <v>34</v>
      </c>
      <c r="B188" s="764" t="s">
        <v>243</v>
      </c>
      <c r="C188" s="765"/>
      <c r="D188" s="765"/>
      <c r="E188" s="766"/>
      <c r="F188" s="217"/>
      <c r="G188" s="217"/>
      <c r="H188" s="218"/>
      <c r="I188" s="222"/>
      <c r="J188" s="222"/>
      <c r="K188" s="222"/>
      <c r="L188" s="222"/>
      <c r="M188" s="222"/>
      <c r="N188" s="222"/>
      <c r="O188" s="222"/>
      <c r="P188" s="222"/>
      <c r="Q188" s="222"/>
      <c r="R188" s="222"/>
      <c r="S188" s="222"/>
      <c r="T188" s="222"/>
      <c r="U188" s="222"/>
      <c r="V188" s="222"/>
      <c r="W188" s="222"/>
      <c r="X188" s="222"/>
      <c r="Y188" s="222"/>
      <c r="Z188" s="222"/>
      <c r="AA188" s="222"/>
      <c r="AB188" s="222"/>
      <c r="AC188" s="222"/>
      <c r="AD188" s="222"/>
      <c r="AE188" s="222"/>
      <c r="AF188" s="222"/>
      <c r="AG188" s="222"/>
      <c r="AH188" s="222"/>
    </row>
    <row r="189" spans="1:34" s="223" customFormat="1" x14ac:dyDescent="0.2">
      <c r="A189" s="205"/>
      <c r="B189" s="206">
        <v>1</v>
      </c>
      <c r="C189" s="206">
        <v>5</v>
      </c>
      <c r="D189" s="207">
        <f>IF(B189=1,$J$10,IF(B189=2,$J$11,IF(B189=3,$J$12," ")))</f>
        <v>39.549999999999997</v>
      </c>
      <c r="E189" s="208">
        <f>ROUND(C189*D189,2)</f>
        <v>197.75</v>
      </c>
      <c r="F189" s="217"/>
      <c r="G189" s="217"/>
      <c r="H189" s="218"/>
      <c r="I189" s="222"/>
      <c r="J189" s="222"/>
      <c r="K189" s="222"/>
      <c r="L189" s="222"/>
      <c r="M189" s="222"/>
      <c r="N189" s="222"/>
      <c r="O189" s="222"/>
      <c r="P189" s="222"/>
      <c r="Q189" s="222"/>
      <c r="R189" s="222"/>
      <c r="S189" s="222"/>
      <c r="T189" s="222"/>
      <c r="U189" s="222"/>
      <c r="V189" s="222"/>
      <c r="W189" s="222"/>
      <c r="X189" s="222"/>
      <c r="Y189" s="222"/>
      <c r="Z189" s="222"/>
      <c r="AA189" s="222"/>
      <c r="AB189" s="222"/>
      <c r="AC189" s="222"/>
      <c r="AD189" s="222"/>
      <c r="AE189" s="222"/>
      <c r="AF189" s="222"/>
      <c r="AG189" s="222"/>
      <c r="AH189" s="222"/>
    </row>
    <row r="190" spans="1:34" s="223" customFormat="1" x14ac:dyDescent="0.2">
      <c r="A190" s="205"/>
      <c r="B190" s="206">
        <v>2</v>
      </c>
      <c r="C190" s="206">
        <v>0</v>
      </c>
      <c r="D190" s="207">
        <f>IF(B190=1,$J$10,IF(B190=2,$J$11,IF(B190=3,$J$12," ")))</f>
        <v>28.57</v>
      </c>
      <c r="E190" s="208">
        <f>ROUND(C190*D190,2)</f>
        <v>0</v>
      </c>
      <c r="F190" s="217"/>
      <c r="G190" s="217"/>
      <c r="H190" s="218"/>
      <c r="I190" s="222"/>
      <c r="J190" s="222"/>
      <c r="K190" s="222"/>
      <c r="L190" s="222"/>
      <c r="M190" s="222"/>
      <c r="N190" s="222"/>
      <c r="O190" s="222"/>
      <c r="P190" s="222"/>
      <c r="Q190" s="222"/>
      <c r="R190" s="222"/>
      <c r="S190" s="222"/>
      <c r="T190" s="222"/>
      <c r="U190" s="222"/>
      <c r="V190" s="222"/>
      <c r="W190" s="222"/>
      <c r="X190" s="222"/>
      <c r="Y190" s="222"/>
      <c r="Z190" s="222"/>
      <c r="AA190" s="222"/>
      <c r="AB190" s="222"/>
      <c r="AC190" s="222"/>
      <c r="AD190" s="222"/>
      <c r="AE190" s="222"/>
      <c r="AF190" s="222"/>
      <c r="AG190" s="222"/>
      <c r="AH190" s="222"/>
    </row>
    <row r="191" spans="1:34" s="223" customFormat="1" x14ac:dyDescent="0.2">
      <c r="A191" s="205"/>
      <c r="B191" s="206">
        <v>3</v>
      </c>
      <c r="C191" s="206">
        <v>0</v>
      </c>
      <c r="D191" s="207">
        <f>IF(B191=1,$J$10,IF(B191=2,$J$11,IF(B191=3,$J$12," ")))</f>
        <v>59.17</v>
      </c>
      <c r="E191" s="208">
        <f>ROUND(C191*D191,2)</f>
        <v>0</v>
      </c>
      <c r="F191" s="217"/>
      <c r="G191" s="217"/>
      <c r="H191" s="218"/>
      <c r="I191" s="222"/>
      <c r="J191" s="222"/>
      <c r="K191" s="222"/>
      <c r="L191" s="222"/>
      <c r="M191" s="222"/>
      <c r="N191" s="222"/>
      <c r="O191" s="222"/>
      <c r="P191" s="222"/>
      <c r="Q191" s="222"/>
      <c r="R191" s="222"/>
      <c r="S191" s="222"/>
      <c r="T191" s="222"/>
      <c r="U191" s="222"/>
      <c r="V191" s="222"/>
      <c r="W191" s="222"/>
      <c r="X191" s="222"/>
      <c r="Y191" s="222"/>
      <c r="Z191" s="222"/>
      <c r="AA191" s="222"/>
      <c r="AB191" s="222"/>
      <c r="AC191" s="222"/>
      <c r="AD191" s="222"/>
      <c r="AE191" s="222"/>
      <c r="AF191" s="222"/>
      <c r="AG191" s="222"/>
      <c r="AH191" s="222"/>
    </row>
    <row r="192" spans="1:34" s="223" customFormat="1" x14ac:dyDescent="0.2">
      <c r="A192" s="213"/>
      <c r="B192" s="214"/>
      <c r="C192" s="214"/>
      <c r="D192" s="215"/>
      <c r="E192" s="216">
        <f>SUM(E189:E191)</f>
        <v>197.75</v>
      </c>
      <c r="F192" s="217"/>
      <c r="G192" s="217"/>
      <c r="H192" s="218"/>
      <c r="I192" s="222"/>
      <c r="J192" s="222"/>
      <c r="K192" s="222"/>
      <c r="L192" s="222"/>
      <c r="M192" s="222"/>
      <c r="N192" s="222"/>
      <c r="O192" s="222"/>
      <c r="P192" s="222"/>
      <c r="Q192" s="222"/>
      <c r="R192" s="222"/>
      <c r="S192" s="222"/>
      <c r="T192" s="222"/>
      <c r="U192" s="222"/>
      <c r="V192" s="222"/>
      <c r="W192" s="222"/>
      <c r="X192" s="222"/>
      <c r="Y192" s="222"/>
      <c r="Z192" s="222"/>
      <c r="AA192" s="222"/>
      <c r="AB192" s="222"/>
      <c r="AC192" s="222"/>
      <c r="AD192" s="222"/>
      <c r="AE192" s="222"/>
      <c r="AF192" s="222"/>
      <c r="AG192" s="222"/>
      <c r="AH192" s="222"/>
    </row>
    <row r="193" spans="1:34" s="223" customFormat="1" x14ac:dyDescent="0.2">
      <c r="A193" s="202">
        <f>A188+1</f>
        <v>35</v>
      </c>
      <c r="B193" s="764" t="s">
        <v>250</v>
      </c>
      <c r="C193" s="765"/>
      <c r="D193" s="765"/>
      <c r="E193" s="766"/>
      <c r="F193" s="217"/>
      <c r="G193" s="217"/>
      <c r="H193" s="218"/>
      <c r="I193" s="222"/>
      <c r="J193" s="222"/>
      <c r="K193" s="222"/>
      <c r="L193" s="222"/>
      <c r="M193" s="222"/>
      <c r="N193" s="222"/>
      <c r="O193" s="222"/>
      <c r="P193" s="222"/>
      <c r="Q193" s="222"/>
      <c r="R193" s="222"/>
      <c r="S193" s="222"/>
      <c r="T193" s="222"/>
      <c r="U193" s="222"/>
      <c r="V193" s="222"/>
      <c r="W193" s="222"/>
      <c r="X193" s="222"/>
      <c r="Y193" s="222"/>
      <c r="Z193" s="222"/>
      <c r="AA193" s="222"/>
      <c r="AB193" s="222"/>
      <c r="AC193" s="222"/>
      <c r="AD193" s="222"/>
      <c r="AE193" s="222"/>
      <c r="AF193" s="222"/>
      <c r="AG193" s="222"/>
      <c r="AH193" s="222"/>
    </row>
    <row r="194" spans="1:34" s="223" customFormat="1" x14ac:dyDescent="0.2">
      <c r="A194" s="205"/>
      <c r="B194" s="206">
        <v>1</v>
      </c>
      <c r="C194" s="206">
        <v>3</v>
      </c>
      <c r="D194" s="207">
        <f>IF(B194=1,$J$10,IF(B194=2,$J$11,IF(B194=3,$J$12," ")))</f>
        <v>39.549999999999997</v>
      </c>
      <c r="E194" s="208">
        <f>ROUND(C194*D194,2)</f>
        <v>118.65</v>
      </c>
      <c r="F194" s="217"/>
      <c r="G194" s="217"/>
      <c r="H194" s="218"/>
      <c r="I194" s="222"/>
      <c r="J194" s="222"/>
      <c r="K194" s="222"/>
      <c r="L194" s="222"/>
      <c r="M194" s="222"/>
      <c r="N194" s="222"/>
      <c r="O194" s="222"/>
      <c r="P194" s="222"/>
      <c r="Q194" s="222"/>
      <c r="R194" s="222"/>
      <c r="S194" s="222"/>
      <c r="T194" s="222"/>
      <c r="U194" s="222"/>
      <c r="V194" s="222"/>
      <c r="W194" s="222"/>
      <c r="X194" s="222"/>
      <c r="Y194" s="222"/>
      <c r="Z194" s="222"/>
      <c r="AA194" s="222"/>
      <c r="AB194" s="222"/>
      <c r="AC194" s="222"/>
      <c r="AD194" s="222"/>
      <c r="AE194" s="222"/>
      <c r="AF194" s="222"/>
      <c r="AG194" s="222"/>
      <c r="AH194" s="222"/>
    </row>
    <row r="195" spans="1:34" s="223" customFormat="1" x14ac:dyDescent="0.2">
      <c r="A195" s="205"/>
      <c r="B195" s="206">
        <v>2</v>
      </c>
      <c r="C195" s="206">
        <v>0</v>
      </c>
      <c r="D195" s="207">
        <f>IF(B195=1,$J$10,IF(B195=2,$J$11,IF(B195=3,$J$12," ")))</f>
        <v>28.57</v>
      </c>
      <c r="E195" s="208">
        <f>ROUND(C195*D195,2)</f>
        <v>0</v>
      </c>
      <c r="F195" s="217"/>
      <c r="G195" s="217"/>
      <c r="H195" s="218"/>
      <c r="I195" s="222"/>
      <c r="J195" s="222"/>
      <c r="K195" s="222"/>
      <c r="L195" s="222"/>
      <c r="M195" s="222"/>
      <c r="N195" s="222"/>
      <c r="O195" s="222"/>
      <c r="P195" s="222"/>
      <c r="Q195" s="222"/>
      <c r="R195" s="222"/>
      <c r="S195" s="222"/>
      <c r="T195" s="222"/>
      <c r="U195" s="222"/>
      <c r="V195" s="222"/>
      <c r="W195" s="222"/>
      <c r="X195" s="222"/>
      <c r="Y195" s="222"/>
      <c r="Z195" s="222"/>
      <c r="AA195" s="222"/>
      <c r="AB195" s="222"/>
      <c r="AC195" s="222"/>
      <c r="AD195" s="222"/>
      <c r="AE195" s="222"/>
      <c r="AF195" s="222"/>
      <c r="AG195" s="222"/>
      <c r="AH195" s="222"/>
    </row>
    <row r="196" spans="1:34" s="223" customFormat="1" x14ac:dyDescent="0.2">
      <c r="A196" s="205"/>
      <c r="B196" s="206">
        <v>3</v>
      </c>
      <c r="C196" s="206">
        <v>1</v>
      </c>
      <c r="D196" s="207">
        <f>IF(B196=1,$J$10,IF(B196=2,$J$11,IF(B196=3,$J$12," ")))</f>
        <v>59.17</v>
      </c>
      <c r="E196" s="208">
        <f>ROUND(C196*D196,2)</f>
        <v>59.17</v>
      </c>
      <c r="F196" s="217"/>
      <c r="G196" s="217"/>
      <c r="H196" s="218"/>
      <c r="I196" s="222"/>
      <c r="J196" s="222"/>
      <c r="K196" s="222"/>
      <c r="L196" s="222"/>
      <c r="M196" s="222"/>
      <c r="N196" s="222"/>
      <c r="O196" s="222"/>
      <c r="P196" s="222"/>
      <c r="Q196" s="222"/>
      <c r="R196" s="222"/>
      <c r="S196" s="222"/>
      <c r="T196" s="222"/>
      <c r="U196" s="222"/>
      <c r="V196" s="222"/>
      <c r="W196" s="222"/>
      <c r="X196" s="222"/>
      <c r="Y196" s="222"/>
      <c r="Z196" s="222"/>
      <c r="AA196" s="222"/>
      <c r="AB196" s="222"/>
      <c r="AC196" s="222"/>
      <c r="AD196" s="222"/>
      <c r="AE196" s="222"/>
      <c r="AF196" s="222"/>
      <c r="AG196" s="222"/>
      <c r="AH196" s="222"/>
    </row>
    <row r="197" spans="1:34" s="223" customFormat="1" x14ac:dyDescent="0.2">
      <c r="A197" s="213"/>
      <c r="B197" s="214"/>
      <c r="C197" s="214"/>
      <c r="D197" s="215"/>
      <c r="E197" s="216">
        <f>SUM(E194:E196)</f>
        <v>177.82</v>
      </c>
      <c r="F197" s="217"/>
      <c r="G197" s="217"/>
      <c r="H197" s="218"/>
      <c r="I197" s="222"/>
      <c r="J197" s="222"/>
      <c r="K197" s="222"/>
      <c r="L197" s="222"/>
      <c r="M197" s="222"/>
      <c r="N197" s="222"/>
      <c r="O197" s="222"/>
      <c r="P197" s="222"/>
      <c r="Q197" s="222"/>
      <c r="R197" s="222"/>
      <c r="S197" s="222"/>
      <c r="T197" s="222"/>
      <c r="U197" s="222"/>
      <c r="V197" s="222"/>
      <c r="W197" s="222"/>
      <c r="X197" s="222"/>
      <c r="Y197" s="222"/>
      <c r="Z197" s="222"/>
      <c r="AA197" s="222"/>
      <c r="AB197" s="222"/>
      <c r="AC197" s="222"/>
      <c r="AD197" s="222"/>
      <c r="AE197" s="222"/>
      <c r="AF197" s="222"/>
      <c r="AG197" s="222"/>
      <c r="AH197" s="222"/>
    </row>
    <row r="198" spans="1:34" s="223" customFormat="1" x14ac:dyDescent="0.2">
      <c r="A198" s="202">
        <f>A193+1</f>
        <v>36</v>
      </c>
      <c r="B198" s="764" t="s">
        <v>251</v>
      </c>
      <c r="C198" s="765"/>
      <c r="D198" s="765"/>
      <c r="E198" s="766"/>
      <c r="F198" s="217"/>
      <c r="G198" s="217"/>
      <c r="H198" s="218"/>
      <c r="I198" s="222"/>
      <c r="J198" s="222"/>
      <c r="K198" s="222"/>
      <c r="L198" s="222"/>
      <c r="M198" s="222"/>
      <c r="N198" s="222"/>
      <c r="O198" s="222"/>
      <c r="P198" s="222"/>
      <c r="Q198" s="222"/>
      <c r="R198" s="222"/>
      <c r="S198" s="222"/>
      <c r="T198" s="222"/>
      <c r="U198" s="222"/>
      <c r="V198" s="222"/>
      <c r="W198" s="222"/>
      <c r="X198" s="222"/>
      <c r="Y198" s="222"/>
      <c r="Z198" s="222"/>
      <c r="AA198" s="222"/>
      <c r="AB198" s="222"/>
      <c r="AC198" s="222"/>
      <c r="AD198" s="222"/>
      <c r="AE198" s="222"/>
      <c r="AF198" s="222"/>
      <c r="AG198" s="222"/>
      <c r="AH198" s="222"/>
    </row>
    <row r="199" spans="1:34" s="223" customFormat="1" x14ac:dyDescent="0.2">
      <c r="A199" s="205"/>
      <c r="B199" s="206">
        <v>1</v>
      </c>
      <c r="C199" s="206">
        <v>5</v>
      </c>
      <c r="D199" s="207">
        <f>IF(B199=1,$J$10,IF(B199=2,$J$11,IF(B199=3,$J$12," ")))</f>
        <v>39.549999999999997</v>
      </c>
      <c r="E199" s="208">
        <f>ROUND(C199*D199,2)</f>
        <v>197.75</v>
      </c>
      <c r="F199" s="217"/>
      <c r="G199" s="217"/>
      <c r="H199" s="218"/>
      <c r="I199" s="222"/>
      <c r="J199" s="222"/>
      <c r="K199" s="222"/>
      <c r="L199" s="222"/>
      <c r="M199" s="222"/>
      <c r="N199" s="222"/>
      <c r="O199" s="222"/>
      <c r="P199" s="222"/>
      <c r="Q199" s="222"/>
      <c r="R199" s="222"/>
      <c r="S199" s="222"/>
      <c r="T199" s="222"/>
      <c r="U199" s="222"/>
      <c r="V199" s="222"/>
      <c r="W199" s="222"/>
      <c r="X199" s="222"/>
      <c r="Y199" s="222"/>
      <c r="Z199" s="222"/>
      <c r="AA199" s="222"/>
      <c r="AB199" s="222"/>
      <c r="AC199" s="222"/>
      <c r="AD199" s="222"/>
      <c r="AE199" s="222"/>
      <c r="AF199" s="222"/>
      <c r="AG199" s="222"/>
      <c r="AH199" s="222"/>
    </row>
    <row r="200" spans="1:34" s="223" customFormat="1" x14ac:dyDescent="0.2">
      <c r="A200" s="205"/>
      <c r="B200" s="206">
        <v>2</v>
      </c>
      <c r="C200" s="206">
        <v>0</v>
      </c>
      <c r="D200" s="207">
        <f>IF(B200=1,$J$10,IF(B200=2,$J$11,IF(B200=3,$J$12," ")))</f>
        <v>28.57</v>
      </c>
      <c r="E200" s="208">
        <f>ROUND(C200*D200,2)</f>
        <v>0</v>
      </c>
      <c r="F200" s="217"/>
      <c r="G200" s="217"/>
      <c r="H200" s="218"/>
      <c r="I200" s="222"/>
      <c r="J200" s="222"/>
      <c r="K200" s="222"/>
      <c r="L200" s="222"/>
      <c r="M200" s="222"/>
      <c r="N200" s="222"/>
      <c r="O200" s="222"/>
      <c r="P200" s="222"/>
      <c r="Q200" s="222"/>
      <c r="R200" s="222"/>
      <c r="S200" s="222"/>
      <c r="T200" s="222"/>
      <c r="U200" s="222"/>
      <c r="V200" s="222"/>
      <c r="W200" s="222"/>
      <c r="X200" s="222"/>
      <c r="Y200" s="222"/>
      <c r="Z200" s="222"/>
      <c r="AA200" s="222"/>
      <c r="AB200" s="222"/>
      <c r="AC200" s="222"/>
      <c r="AD200" s="222"/>
      <c r="AE200" s="222"/>
      <c r="AF200" s="222"/>
      <c r="AG200" s="222"/>
      <c r="AH200" s="222"/>
    </row>
    <row r="201" spans="1:34" s="223" customFormat="1" x14ac:dyDescent="0.2">
      <c r="A201" s="205"/>
      <c r="B201" s="206">
        <v>3</v>
      </c>
      <c r="C201" s="206">
        <v>0</v>
      </c>
      <c r="D201" s="207">
        <f>IF(B201=1,$J$10,IF(B201=2,$J$11,IF(B201=3,$J$12," ")))</f>
        <v>59.17</v>
      </c>
      <c r="E201" s="208">
        <f>ROUND(C201*D201,2)</f>
        <v>0</v>
      </c>
      <c r="F201" s="217"/>
      <c r="G201" s="217"/>
      <c r="H201" s="218"/>
      <c r="I201" s="222"/>
      <c r="J201" s="222"/>
      <c r="K201" s="222"/>
      <c r="L201" s="222"/>
      <c r="M201" s="222"/>
      <c r="N201" s="222"/>
      <c r="O201" s="222"/>
      <c r="P201" s="222"/>
      <c r="Q201" s="222"/>
      <c r="R201" s="222"/>
      <c r="S201" s="222"/>
      <c r="T201" s="222"/>
      <c r="U201" s="222"/>
      <c r="V201" s="222"/>
      <c r="W201" s="222"/>
      <c r="X201" s="222"/>
      <c r="Y201" s="222"/>
      <c r="Z201" s="222"/>
      <c r="AA201" s="222"/>
      <c r="AB201" s="222"/>
      <c r="AC201" s="222"/>
      <c r="AD201" s="222"/>
      <c r="AE201" s="222"/>
      <c r="AF201" s="222"/>
      <c r="AG201" s="222"/>
      <c r="AH201" s="222"/>
    </row>
    <row r="202" spans="1:34" s="223" customFormat="1" x14ac:dyDescent="0.2">
      <c r="A202" s="213"/>
      <c r="B202" s="214"/>
      <c r="C202" s="214"/>
      <c r="D202" s="215"/>
      <c r="E202" s="216">
        <f>SUM(E199:E201)</f>
        <v>197.75</v>
      </c>
      <c r="F202" s="217"/>
      <c r="G202" s="217"/>
      <c r="H202" s="218"/>
      <c r="I202" s="222"/>
      <c r="J202" s="222"/>
      <c r="K202" s="222"/>
      <c r="L202" s="222"/>
      <c r="M202" s="222"/>
      <c r="N202" s="222"/>
      <c r="O202" s="222"/>
      <c r="P202" s="222"/>
      <c r="Q202" s="222"/>
      <c r="R202" s="222"/>
      <c r="S202" s="222"/>
      <c r="T202" s="222"/>
      <c r="U202" s="222"/>
      <c r="V202" s="222"/>
      <c r="W202" s="222"/>
      <c r="X202" s="222"/>
      <c r="Y202" s="222"/>
      <c r="Z202" s="222"/>
      <c r="AA202" s="222"/>
      <c r="AB202" s="222"/>
      <c r="AC202" s="222"/>
      <c r="AD202" s="222"/>
      <c r="AE202" s="222"/>
      <c r="AF202" s="222"/>
      <c r="AG202" s="222"/>
      <c r="AH202" s="222"/>
    </row>
    <row r="203" spans="1:34" s="223" customFormat="1" x14ac:dyDescent="0.2">
      <c r="A203" s="202">
        <f>A198+1</f>
        <v>37</v>
      </c>
      <c r="B203" s="764" t="s">
        <v>252</v>
      </c>
      <c r="C203" s="765"/>
      <c r="D203" s="765"/>
      <c r="E203" s="766"/>
      <c r="F203" s="217"/>
      <c r="G203" s="217"/>
      <c r="H203" s="218"/>
      <c r="I203" s="222"/>
      <c r="J203" s="222"/>
      <c r="K203" s="222"/>
      <c r="L203" s="222"/>
      <c r="M203" s="222"/>
      <c r="N203" s="222"/>
      <c r="O203" s="222"/>
      <c r="P203" s="222"/>
      <c r="Q203" s="222"/>
      <c r="R203" s="222"/>
      <c r="S203" s="222"/>
      <c r="T203" s="222"/>
      <c r="U203" s="222"/>
      <c r="V203" s="222"/>
      <c r="W203" s="222"/>
      <c r="X203" s="222"/>
      <c r="Y203" s="222"/>
      <c r="Z203" s="222"/>
      <c r="AA203" s="222"/>
      <c r="AB203" s="222"/>
      <c r="AC203" s="222"/>
      <c r="AD203" s="222"/>
      <c r="AE203" s="222"/>
      <c r="AF203" s="222"/>
      <c r="AG203" s="222"/>
      <c r="AH203" s="222"/>
    </row>
    <row r="204" spans="1:34" s="223" customFormat="1" x14ac:dyDescent="0.2">
      <c r="A204" s="205"/>
      <c r="B204" s="206">
        <v>1</v>
      </c>
      <c r="C204" s="206">
        <v>2</v>
      </c>
      <c r="D204" s="207">
        <f>IF(B204=1,$J$10,IF(B204=2,$J$11,IF(B204=3,$J$12," ")))</f>
        <v>39.549999999999997</v>
      </c>
      <c r="E204" s="208">
        <f>ROUND(C204*D204,2)</f>
        <v>79.099999999999994</v>
      </c>
      <c r="F204" s="217"/>
      <c r="G204" s="217"/>
      <c r="H204" s="218"/>
      <c r="I204" s="222"/>
      <c r="J204" s="222"/>
      <c r="K204" s="222"/>
      <c r="L204" s="222"/>
      <c r="M204" s="222"/>
      <c r="N204" s="222"/>
      <c r="O204" s="222"/>
      <c r="P204" s="222"/>
      <c r="Q204" s="222"/>
      <c r="R204" s="222"/>
      <c r="S204" s="222"/>
      <c r="T204" s="222"/>
      <c r="U204" s="222"/>
      <c r="V204" s="222"/>
      <c r="W204" s="222"/>
      <c r="X204" s="222"/>
      <c r="Y204" s="222"/>
      <c r="Z204" s="222"/>
      <c r="AA204" s="222"/>
      <c r="AB204" s="222"/>
      <c r="AC204" s="222"/>
      <c r="AD204" s="222"/>
      <c r="AE204" s="222"/>
      <c r="AF204" s="222"/>
      <c r="AG204" s="222"/>
      <c r="AH204" s="222"/>
    </row>
    <row r="205" spans="1:34" s="223" customFormat="1" x14ac:dyDescent="0.2">
      <c r="A205" s="205"/>
      <c r="B205" s="206">
        <v>2</v>
      </c>
      <c r="C205" s="206">
        <v>0</v>
      </c>
      <c r="D205" s="207">
        <f>IF(B205=1,$J$10,IF(B205=2,$J$11,IF(B205=3,$J$12," ")))</f>
        <v>28.57</v>
      </c>
      <c r="E205" s="208">
        <f>ROUND(C205*D205,2)</f>
        <v>0</v>
      </c>
      <c r="F205" s="217"/>
      <c r="G205" s="217"/>
      <c r="H205" s="218"/>
      <c r="I205" s="222"/>
      <c r="J205" s="222"/>
      <c r="K205" s="222"/>
      <c r="L205" s="222"/>
      <c r="M205" s="222"/>
      <c r="N205" s="222"/>
      <c r="O205" s="222"/>
      <c r="P205" s="222"/>
      <c r="Q205" s="222"/>
      <c r="R205" s="222"/>
      <c r="S205" s="222"/>
      <c r="T205" s="222"/>
      <c r="U205" s="222"/>
      <c r="V205" s="222"/>
      <c r="W205" s="222"/>
      <c r="X205" s="222"/>
      <c r="Y205" s="222"/>
      <c r="Z205" s="222"/>
      <c r="AA205" s="222"/>
      <c r="AB205" s="222"/>
      <c r="AC205" s="222"/>
      <c r="AD205" s="222"/>
      <c r="AE205" s="222"/>
      <c r="AF205" s="222"/>
      <c r="AG205" s="222"/>
      <c r="AH205" s="222"/>
    </row>
    <row r="206" spans="1:34" s="223" customFormat="1" x14ac:dyDescent="0.2">
      <c r="A206" s="205"/>
      <c r="B206" s="206">
        <v>3</v>
      </c>
      <c r="C206" s="206">
        <v>1</v>
      </c>
      <c r="D206" s="207">
        <f>IF(B206=1,$J$10,IF(B206=2,$J$11,IF(B206=3,$J$12," ")))</f>
        <v>59.17</v>
      </c>
      <c r="E206" s="208">
        <f>ROUND(C206*D206,2)</f>
        <v>59.17</v>
      </c>
      <c r="F206" s="217"/>
      <c r="G206" s="217"/>
      <c r="H206" s="218"/>
      <c r="I206" s="222"/>
      <c r="J206" s="222"/>
      <c r="K206" s="222"/>
      <c r="L206" s="222"/>
      <c r="M206" s="222"/>
      <c r="N206" s="222"/>
      <c r="O206" s="222"/>
      <c r="P206" s="222"/>
      <c r="Q206" s="222"/>
      <c r="R206" s="222"/>
      <c r="S206" s="222"/>
      <c r="T206" s="222"/>
      <c r="U206" s="222"/>
      <c r="V206" s="222"/>
      <c r="W206" s="222"/>
      <c r="X206" s="222"/>
      <c r="Y206" s="222"/>
      <c r="Z206" s="222"/>
      <c r="AA206" s="222"/>
      <c r="AB206" s="222"/>
      <c r="AC206" s="222"/>
      <c r="AD206" s="222"/>
      <c r="AE206" s="222"/>
      <c r="AF206" s="222"/>
      <c r="AG206" s="222"/>
      <c r="AH206" s="222"/>
    </row>
    <row r="207" spans="1:34" s="223" customFormat="1" x14ac:dyDescent="0.2">
      <c r="A207" s="213"/>
      <c r="B207" s="214"/>
      <c r="C207" s="214"/>
      <c r="D207" s="215"/>
      <c r="E207" s="216">
        <f>SUM(E204:E206)</f>
        <v>138.26999999999998</v>
      </c>
      <c r="F207" s="217"/>
      <c r="G207" s="217"/>
      <c r="H207" s="218"/>
      <c r="I207" s="222"/>
      <c r="J207" s="222"/>
      <c r="K207" s="222"/>
      <c r="L207" s="222"/>
      <c r="M207" s="222"/>
      <c r="N207" s="222"/>
      <c r="O207" s="222"/>
      <c r="P207" s="222"/>
      <c r="Q207" s="222"/>
      <c r="R207" s="222"/>
      <c r="S207" s="222"/>
      <c r="T207" s="222"/>
      <c r="U207" s="222"/>
      <c r="V207" s="222"/>
      <c r="W207" s="222"/>
      <c r="X207" s="222"/>
      <c r="Y207" s="222"/>
      <c r="Z207" s="222"/>
      <c r="AA207" s="222"/>
      <c r="AB207" s="222"/>
      <c r="AC207" s="222"/>
      <c r="AD207" s="222"/>
      <c r="AE207" s="222"/>
      <c r="AF207" s="222"/>
      <c r="AG207" s="222"/>
      <c r="AH207" s="222"/>
    </row>
    <row r="208" spans="1:34" s="223" customFormat="1" x14ac:dyDescent="0.2">
      <c r="A208" s="202">
        <f>A203+1</f>
        <v>38</v>
      </c>
      <c r="B208" s="764" t="s">
        <v>253</v>
      </c>
      <c r="C208" s="765"/>
      <c r="D208" s="765"/>
      <c r="E208" s="766"/>
      <c r="F208" s="217"/>
      <c r="G208" s="217"/>
      <c r="H208" s="218"/>
      <c r="I208" s="222"/>
      <c r="J208" s="222"/>
      <c r="K208" s="222"/>
      <c r="L208" s="222"/>
      <c r="M208" s="222"/>
      <c r="N208" s="222"/>
      <c r="O208" s="222"/>
      <c r="P208" s="222"/>
      <c r="Q208" s="222"/>
      <c r="R208" s="222"/>
      <c r="S208" s="222"/>
      <c r="T208" s="222"/>
      <c r="U208" s="222"/>
      <c r="V208" s="222"/>
      <c r="W208" s="222"/>
      <c r="X208" s="222"/>
      <c r="Y208" s="222"/>
      <c r="Z208" s="222"/>
      <c r="AA208" s="222"/>
      <c r="AB208" s="222"/>
      <c r="AC208" s="222"/>
      <c r="AD208" s="222"/>
      <c r="AE208" s="222"/>
      <c r="AF208" s="222"/>
      <c r="AG208" s="222"/>
      <c r="AH208" s="222"/>
    </row>
    <row r="209" spans="1:34" s="223" customFormat="1" x14ac:dyDescent="0.2">
      <c r="A209" s="205"/>
      <c r="B209" s="206">
        <v>1</v>
      </c>
      <c r="C209" s="206">
        <v>7</v>
      </c>
      <c r="D209" s="207">
        <f>IF(B209=1,$J$10,IF(B209=2,$J$11,IF(B209=3,$J$12," ")))</f>
        <v>39.549999999999997</v>
      </c>
      <c r="E209" s="208">
        <f>ROUND(C209*D209,2)</f>
        <v>276.85000000000002</v>
      </c>
      <c r="F209" s="217"/>
      <c r="G209" s="217"/>
      <c r="H209" s="218"/>
      <c r="I209" s="222"/>
      <c r="J209" s="222"/>
      <c r="K209" s="222"/>
      <c r="L209" s="222"/>
      <c r="M209" s="222"/>
      <c r="N209" s="222"/>
      <c r="O209" s="222"/>
      <c r="P209" s="222"/>
      <c r="Q209" s="222"/>
      <c r="R209" s="222"/>
      <c r="S209" s="222"/>
      <c r="T209" s="222"/>
      <c r="U209" s="222"/>
      <c r="V209" s="222"/>
      <c r="W209" s="222"/>
      <c r="X209" s="222"/>
      <c r="Y209" s="222"/>
      <c r="Z209" s="222"/>
      <c r="AA209" s="222"/>
      <c r="AB209" s="222"/>
      <c r="AC209" s="222"/>
      <c r="AD209" s="222"/>
      <c r="AE209" s="222"/>
      <c r="AF209" s="222"/>
      <c r="AG209" s="222"/>
      <c r="AH209" s="222"/>
    </row>
    <row r="210" spans="1:34" s="223" customFormat="1" x14ac:dyDescent="0.2">
      <c r="A210" s="205"/>
      <c r="B210" s="206">
        <v>2</v>
      </c>
      <c r="C210" s="206">
        <v>0</v>
      </c>
      <c r="D210" s="207">
        <f>IF(B210=1,$J$10,IF(B210=2,$J$11,IF(B210=3,$J$12," ")))</f>
        <v>28.57</v>
      </c>
      <c r="E210" s="208">
        <f>ROUND(C210*D210,2)</f>
        <v>0</v>
      </c>
      <c r="F210" s="217"/>
      <c r="G210" s="217"/>
      <c r="H210" s="218"/>
      <c r="I210" s="222"/>
      <c r="J210" s="222"/>
      <c r="K210" s="222"/>
      <c r="L210" s="222"/>
      <c r="M210" s="222"/>
      <c r="N210" s="222"/>
      <c r="O210" s="222"/>
      <c r="P210" s="222"/>
      <c r="Q210" s="222"/>
      <c r="R210" s="222"/>
      <c r="S210" s="222"/>
      <c r="T210" s="222"/>
      <c r="U210" s="222"/>
      <c r="V210" s="222"/>
      <c r="W210" s="222"/>
      <c r="X210" s="222"/>
      <c r="Y210" s="222"/>
      <c r="Z210" s="222"/>
      <c r="AA210" s="222"/>
      <c r="AB210" s="222"/>
      <c r="AC210" s="222"/>
      <c r="AD210" s="222"/>
      <c r="AE210" s="222"/>
      <c r="AF210" s="222"/>
      <c r="AG210" s="222"/>
      <c r="AH210" s="222"/>
    </row>
    <row r="211" spans="1:34" s="223" customFormat="1" x14ac:dyDescent="0.2">
      <c r="A211" s="205"/>
      <c r="B211" s="206">
        <v>3</v>
      </c>
      <c r="C211" s="206">
        <v>0</v>
      </c>
      <c r="D211" s="207">
        <f>IF(B211=1,$J$10,IF(B211=2,$J$11,IF(B211=3,$J$12," ")))</f>
        <v>59.17</v>
      </c>
      <c r="E211" s="208">
        <f>ROUND(C211*D211,2)</f>
        <v>0</v>
      </c>
      <c r="F211" s="217"/>
      <c r="G211" s="217"/>
      <c r="H211" s="218"/>
      <c r="I211" s="222"/>
      <c r="J211" s="222"/>
      <c r="K211" s="222"/>
      <c r="L211" s="222"/>
      <c r="M211" s="222"/>
      <c r="N211" s="222"/>
      <c r="O211" s="222"/>
      <c r="P211" s="222"/>
      <c r="Q211" s="222"/>
      <c r="R211" s="222"/>
      <c r="S211" s="222"/>
      <c r="T211" s="222"/>
      <c r="U211" s="222"/>
      <c r="V211" s="222"/>
      <c r="W211" s="222"/>
      <c r="X211" s="222"/>
      <c r="Y211" s="222"/>
      <c r="Z211" s="222"/>
      <c r="AA211" s="222"/>
      <c r="AB211" s="222"/>
      <c r="AC211" s="222"/>
      <c r="AD211" s="222"/>
      <c r="AE211" s="222"/>
      <c r="AF211" s="222"/>
      <c r="AG211" s="222"/>
      <c r="AH211" s="222"/>
    </row>
    <row r="212" spans="1:34" s="223" customFormat="1" x14ac:dyDescent="0.2">
      <c r="A212" s="213"/>
      <c r="B212" s="214"/>
      <c r="C212" s="214"/>
      <c r="D212" s="215"/>
      <c r="E212" s="216">
        <f>SUM(E209:E211)</f>
        <v>276.85000000000002</v>
      </c>
      <c r="F212" s="217"/>
      <c r="G212" s="217"/>
      <c r="H212" s="218"/>
      <c r="I212" s="222"/>
      <c r="J212" s="222"/>
      <c r="K212" s="222"/>
      <c r="L212" s="222"/>
      <c r="M212" s="222"/>
      <c r="N212" s="222"/>
      <c r="O212" s="222"/>
      <c r="P212" s="222"/>
      <c r="Q212" s="222"/>
      <c r="R212" s="222"/>
      <c r="S212" s="222"/>
      <c r="T212" s="222"/>
      <c r="U212" s="222"/>
      <c r="V212" s="222"/>
      <c r="W212" s="222"/>
      <c r="X212" s="222"/>
      <c r="Y212" s="222"/>
      <c r="Z212" s="222"/>
      <c r="AA212" s="222"/>
      <c r="AB212" s="222"/>
      <c r="AC212" s="222"/>
      <c r="AD212" s="222"/>
      <c r="AE212" s="222"/>
      <c r="AF212" s="222"/>
      <c r="AG212" s="222"/>
      <c r="AH212" s="222"/>
    </row>
    <row r="213" spans="1:34" s="223" customFormat="1" x14ac:dyDescent="0.2">
      <c r="A213" s="202">
        <f>A208+1</f>
        <v>39</v>
      </c>
      <c r="B213" s="764" t="s">
        <v>254</v>
      </c>
      <c r="C213" s="765"/>
      <c r="D213" s="765"/>
      <c r="E213" s="766"/>
      <c r="F213" s="217"/>
      <c r="G213" s="217"/>
      <c r="H213" s="218"/>
      <c r="I213" s="222"/>
      <c r="J213" s="222"/>
      <c r="K213" s="222"/>
      <c r="L213" s="222"/>
      <c r="M213" s="222"/>
      <c r="N213" s="222"/>
      <c r="O213" s="222"/>
      <c r="P213" s="222"/>
      <c r="Q213" s="222"/>
      <c r="R213" s="222"/>
      <c r="S213" s="222"/>
      <c r="T213" s="222"/>
      <c r="U213" s="222"/>
      <c r="V213" s="222"/>
      <c r="W213" s="222"/>
      <c r="X213" s="222"/>
      <c r="Y213" s="222"/>
      <c r="Z213" s="222"/>
      <c r="AA213" s="222"/>
      <c r="AB213" s="222"/>
      <c r="AC213" s="222"/>
      <c r="AD213" s="222"/>
      <c r="AE213" s="222"/>
      <c r="AF213" s="222"/>
      <c r="AG213" s="222"/>
      <c r="AH213" s="222"/>
    </row>
    <row r="214" spans="1:34" s="223" customFormat="1" x14ac:dyDescent="0.2">
      <c r="A214" s="205"/>
      <c r="B214" s="206">
        <v>1</v>
      </c>
      <c r="C214" s="206">
        <v>4</v>
      </c>
      <c r="D214" s="207">
        <f>IF(B214=1,$J$10,IF(B214=2,$J$11,IF(B214=3,$J$12," ")))</f>
        <v>39.549999999999997</v>
      </c>
      <c r="E214" s="208">
        <f>ROUND(C214*D214,2)</f>
        <v>158.19999999999999</v>
      </c>
      <c r="F214" s="217"/>
      <c r="G214" s="217"/>
      <c r="H214" s="218"/>
      <c r="I214" s="222"/>
      <c r="J214" s="222"/>
      <c r="K214" s="222"/>
      <c r="L214" s="222"/>
      <c r="M214" s="222"/>
      <c r="N214" s="222"/>
      <c r="O214" s="222"/>
      <c r="P214" s="222"/>
      <c r="Q214" s="222"/>
      <c r="R214" s="222"/>
      <c r="S214" s="222"/>
      <c r="T214" s="222"/>
      <c r="U214" s="222"/>
      <c r="V214" s="222"/>
      <c r="W214" s="222"/>
      <c r="X214" s="222"/>
      <c r="Y214" s="222"/>
      <c r="Z214" s="222"/>
      <c r="AA214" s="222"/>
      <c r="AB214" s="222"/>
      <c r="AC214" s="222"/>
      <c r="AD214" s="222"/>
      <c r="AE214" s="222"/>
      <c r="AF214" s="222"/>
      <c r="AG214" s="222"/>
      <c r="AH214" s="222"/>
    </row>
    <row r="215" spans="1:34" s="223" customFormat="1" x14ac:dyDescent="0.2">
      <c r="A215" s="205"/>
      <c r="B215" s="206">
        <v>2</v>
      </c>
      <c r="C215" s="206">
        <v>0</v>
      </c>
      <c r="D215" s="207">
        <f>IF(B215=1,$J$10,IF(B215=2,$J$11,IF(B215=3,$J$12," ")))</f>
        <v>28.57</v>
      </c>
      <c r="E215" s="208">
        <f>ROUND(C215*D215,2)</f>
        <v>0</v>
      </c>
      <c r="F215" s="217"/>
      <c r="G215" s="217"/>
      <c r="H215" s="218"/>
      <c r="I215" s="222"/>
      <c r="J215" s="222"/>
      <c r="K215" s="222"/>
      <c r="L215" s="222"/>
      <c r="M215" s="222"/>
      <c r="N215" s="222"/>
      <c r="O215" s="222"/>
      <c r="P215" s="222"/>
      <c r="Q215" s="222"/>
      <c r="R215" s="222"/>
      <c r="S215" s="222"/>
      <c r="T215" s="222"/>
      <c r="U215" s="222"/>
      <c r="V215" s="222"/>
      <c r="W215" s="222"/>
      <c r="X215" s="222"/>
      <c r="Y215" s="222"/>
      <c r="Z215" s="222"/>
      <c r="AA215" s="222"/>
      <c r="AB215" s="222"/>
      <c r="AC215" s="222"/>
      <c r="AD215" s="222"/>
      <c r="AE215" s="222"/>
      <c r="AF215" s="222"/>
      <c r="AG215" s="222"/>
      <c r="AH215" s="222"/>
    </row>
    <row r="216" spans="1:34" s="223" customFormat="1" x14ac:dyDescent="0.2">
      <c r="A216" s="205"/>
      <c r="B216" s="206">
        <v>3</v>
      </c>
      <c r="C216" s="206">
        <v>1</v>
      </c>
      <c r="D216" s="207">
        <f>IF(B216=1,$J$10,IF(B216=2,$J$11,IF(B216=3,$J$12," ")))</f>
        <v>59.17</v>
      </c>
      <c r="E216" s="208">
        <f>ROUND(C216*D216,2)</f>
        <v>59.17</v>
      </c>
      <c r="F216" s="217"/>
      <c r="G216" s="217"/>
      <c r="H216" s="218"/>
      <c r="I216" s="222"/>
      <c r="J216" s="222"/>
      <c r="K216" s="222"/>
      <c r="L216" s="222"/>
      <c r="M216" s="222"/>
      <c r="N216" s="222"/>
      <c r="O216" s="222"/>
      <c r="P216" s="222"/>
      <c r="Q216" s="222"/>
      <c r="R216" s="222"/>
      <c r="S216" s="222"/>
      <c r="T216" s="222"/>
      <c r="U216" s="222"/>
      <c r="V216" s="222"/>
      <c r="W216" s="222"/>
      <c r="X216" s="222"/>
      <c r="Y216" s="222"/>
      <c r="Z216" s="222"/>
      <c r="AA216" s="222"/>
      <c r="AB216" s="222"/>
      <c r="AC216" s="222"/>
      <c r="AD216" s="222"/>
      <c r="AE216" s="222"/>
      <c r="AF216" s="222"/>
      <c r="AG216" s="222"/>
      <c r="AH216" s="222"/>
    </row>
    <row r="217" spans="1:34" s="223" customFormat="1" x14ac:dyDescent="0.2">
      <c r="A217" s="213"/>
      <c r="B217" s="214"/>
      <c r="C217" s="214"/>
      <c r="D217" s="215"/>
      <c r="E217" s="216">
        <f>SUM(E214:E216)</f>
        <v>217.37</v>
      </c>
      <c r="F217" s="217"/>
      <c r="G217" s="217"/>
      <c r="H217" s="218"/>
      <c r="I217" s="222"/>
      <c r="J217" s="222"/>
      <c r="K217" s="222"/>
      <c r="L217" s="222"/>
      <c r="M217" s="222"/>
      <c r="N217" s="222"/>
      <c r="O217" s="222"/>
      <c r="P217" s="222"/>
      <c r="Q217" s="222"/>
      <c r="R217" s="222"/>
      <c r="S217" s="222"/>
      <c r="T217" s="222"/>
      <c r="U217" s="222"/>
      <c r="V217" s="222"/>
      <c r="W217" s="222"/>
      <c r="X217" s="222"/>
      <c r="Y217" s="222"/>
      <c r="Z217" s="222"/>
      <c r="AA217" s="222"/>
      <c r="AB217" s="222"/>
      <c r="AC217" s="222"/>
      <c r="AD217" s="222"/>
      <c r="AE217" s="222"/>
      <c r="AF217" s="222"/>
      <c r="AG217" s="222"/>
      <c r="AH217" s="222"/>
    </row>
    <row r="218" spans="1:34" s="223" customFormat="1" x14ac:dyDescent="0.2">
      <c r="A218" s="202">
        <f>A213+1</f>
        <v>40</v>
      </c>
      <c r="B218" s="764" t="s">
        <v>255</v>
      </c>
      <c r="C218" s="765"/>
      <c r="D218" s="765"/>
      <c r="E218" s="766"/>
      <c r="F218" s="217"/>
      <c r="G218" s="217"/>
      <c r="H218" s="218"/>
      <c r="I218" s="222"/>
      <c r="J218" s="222"/>
      <c r="K218" s="222"/>
      <c r="L218" s="222"/>
      <c r="M218" s="222"/>
      <c r="N218" s="222"/>
      <c r="O218" s="222"/>
      <c r="P218" s="222"/>
      <c r="Q218" s="222"/>
      <c r="R218" s="222"/>
      <c r="S218" s="222"/>
      <c r="T218" s="222"/>
      <c r="U218" s="222"/>
      <c r="V218" s="222"/>
      <c r="W218" s="222"/>
      <c r="X218" s="222"/>
      <c r="Y218" s="222"/>
      <c r="Z218" s="222"/>
      <c r="AA218" s="222"/>
      <c r="AB218" s="222"/>
      <c r="AC218" s="222"/>
      <c r="AD218" s="222"/>
      <c r="AE218" s="222"/>
      <c r="AF218" s="222"/>
      <c r="AG218" s="222"/>
      <c r="AH218" s="222"/>
    </row>
    <row r="219" spans="1:34" s="223" customFormat="1" x14ac:dyDescent="0.2">
      <c r="A219" s="205"/>
      <c r="B219" s="206">
        <v>1</v>
      </c>
      <c r="C219" s="206">
        <v>6</v>
      </c>
      <c r="D219" s="207">
        <f>IF(B219=1,$J$10,IF(B219=2,$J$11,IF(B219=3,$J$12," ")))</f>
        <v>39.549999999999997</v>
      </c>
      <c r="E219" s="208">
        <f>ROUND(C219*D219,2)</f>
        <v>237.3</v>
      </c>
      <c r="F219" s="217"/>
      <c r="G219" s="217"/>
      <c r="H219" s="218"/>
      <c r="I219" s="222"/>
      <c r="J219" s="222"/>
      <c r="K219" s="222"/>
      <c r="L219" s="222"/>
      <c r="M219" s="222"/>
      <c r="N219" s="222"/>
      <c r="O219" s="222"/>
      <c r="P219" s="222"/>
      <c r="Q219" s="222"/>
      <c r="R219" s="222"/>
      <c r="S219" s="222"/>
      <c r="T219" s="222"/>
      <c r="U219" s="222"/>
      <c r="V219" s="222"/>
      <c r="W219" s="222"/>
      <c r="X219" s="222"/>
      <c r="Y219" s="222"/>
      <c r="Z219" s="222"/>
      <c r="AA219" s="222"/>
      <c r="AB219" s="222"/>
      <c r="AC219" s="222"/>
      <c r="AD219" s="222"/>
      <c r="AE219" s="222"/>
      <c r="AF219" s="222"/>
      <c r="AG219" s="222"/>
      <c r="AH219" s="222"/>
    </row>
    <row r="220" spans="1:34" s="223" customFormat="1" x14ac:dyDescent="0.2">
      <c r="A220" s="205"/>
      <c r="B220" s="206">
        <v>2</v>
      </c>
      <c r="C220" s="206">
        <v>0</v>
      </c>
      <c r="D220" s="207">
        <f>IF(B220=1,$J$10,IF(B220=2,$J$11,IF(B220=3,$J$12," ")))</f>
        <v>28.57</v>
      </c>
      <c r="E220" s="208">
        <f>ROUND(C220*D220,2)</f>
        <v>0</v>
      </c>
      <c r="F220" s="217"/>
      <c r="G220" s="217"/>
      <c r="H220" s="218"/>
      <c r="I220" s="222"/>
      <c r="J220" s="222"/>
      <c r="K220" s="222"/>
      <c r="L220" s="222"/>
      <c r="M220" s="222"/>
      <c r="N220" s="222"/>
      <c r="O220" s="222"/>
      <c r="P220" s="222"/>
      <c r="Q220" s="222"/>
      <c r="R220" s="222"/>
      <c r="S220" s="222"/>
      <c r="T220" s="222"/>
      <c r="U220" s="222"/>
      <c r="V220" s="222"/>
      <c r="W220" s="222"/>
      <c r="X220" s="222"/>
      <c r="Y220" s="222"/>
      <c r="Z220" s="222"/>
      <c r="AA220" s="222"/>
      <c r="AB220" s="222"/>
      <c r="AC220" s="222"/>
      <c r="AD220" s="222"/>
      <c r="AE220" s="222"/>
      <c r="AF220" s="222"/>
      <c r="AG220" s="222"/>
      <c r="AH220" s="222"/>
    </row>
    <row r="221" spans="1:34" s="223" customFormat="1" x14ac:dyDescent="0.2">
      <c r="A221" s="205"/>
      <c r="B221" s="206">
        <v>3</v>
      </c>
      <c r="C221" s="206">
        <v>1</v>
      </c>
      <c r="D221" s="207">
        <f>IF(B221=1,$J$10,IF(B221=2,$J$11,IF(B221=3,$J$12," ")))</f>
        <v>59.17</v>
      </c>
      <c r="E221" s="208">
        <f>ROUND(C221*D221,2)</f>
        <v>59.17</v>
      </c>
      <c r="F221" s="217"/>
      <c r="G221" s="217"/>
      <c r="H221" s="218"/>
      <c r="I221" s="222"/>
      <c r="J221" s="222"/>
      <c r="K221" s="222"/>
      <c r="L221" s="222"/>
      <c r="M221" s="222"/>
      <c r="N221" s="222"/>
      <c r="O221" s="222"/>
      <c r="P221" s="222"/>
      <c r="Q221" s="222"/>
      <c r="R221" s="222"/>
      <c r="S221" s="222"/>
      <c r="T221" s="222"/>
      <c r="U221" s="222"/>
      <c r="V221" s="222"/>
      <c r="W221" s="222"/>
      <c r="X221" s="222"/>
      <c r="Y221" s="222"/>
      <c r="Z221" s="222"/>
      <c r="AA221" s="222"/>
      <c r="AB221" s="222"/>
      <c r="AC221" s="222"/>
      <c r="AD221" s="222"/>
      <c r="AE221" s="222"/>
      <c r="AF221" s="222"/>
      <c r="AG221" s="222"/>
      <c r="AH221" s="222"/>
    </row>
    <row r="222" spans="1:34" s="223" customFormat="1" x14ac:dyDescent="0.2">
      <c r="A222" s="213"/>
      <c r="B222" s="214"/>
      <c r="C222" s="214"/>
      <c r="D222" s="215"/>
      <c r="E222" s="216">
        <f>SUM(E219:E221)</f>
        <v>296.47000000000003</v>
      </c>
      <c r="F222" s="217"/>
      <c r="G222" s="217"/>
      <c r="H222" s="218"/>
      <c r="I222" s="222"/>
      <c r="J222" s="222"/>
      <c r="K222" s="222"/>
      <c r="L222" s="222"/>
      <c r="M222" s="222"/>
      <c r="N222" s="222"/>
      <c r="O222" s="222"/>
      <c r="P222" s="222"/>
      <c r="Q222" s="222"/>
      <c r="R222" s="222"/>
      <c r="S222" s="222"/>
      <c r="T222" s="222"/>
      <c r="U222" s="222"/>
      <c r="V222" s="222"/>
      <c r="W222" s="222"/>
      <c r="X222" s="222"/>
      <c r="Y222" s="222"/>
      <c r="Z222" s="222"/>
      <c r="AA222" s="222"/>
      <c r="AB222" s="222"/>
      <c r="AC222" s="222"/>
      <c r="AD222" s="222"/>
      <c r="AE222" s="222"/>
      <c r="AF222" s="222"/>
      <c r="AG222" s="222"/>
      <c r="AH222" s="222"/>
    </row>
    <row r="223" spans="1:34" s="223" customFormat="1" x14ac:dyDescent="0.2">
      <c r="A223" s="202">
        <f>A218+1</f>
        <v>41</v>
      </c>
      <c r="B223" s="764" t="s">
        <v>256</v>
      </c>
      <c r="C223" s="765"/>
      <c r="D223" s="765"/>
      <c r="E223" s="766"/>
      <c r="F223" s="217"/>
      <c r="G223" s="217"/>
      <c r="H223" s="218"/>
      <c r="I223" s="222"/>
      <c r="J223" s="222"/>
      <c r="K223" s="222"/>
      <c r="L223" s="222"/>
      <c r="M223" s="222"/>
      <c r="N223" s="222"/>
      <c r="O223" s="222"/>
      <c r="P223" s="222"/>
      <c r="Q223" s="222"/>
      <c r="R223" s="222"/>
      <c r="S223" s="222"/>
      <c r="T223" s="222"/>
      <c r="U223" s="222"/>
      <c r="V223" s="222"/>
      <c r="W223" s="222"/>
      <c r="X223" s="222"/>
      <c r="Y223" s="222"/>
      <c r="Z223" s="222"/>
      <c r="AA223" s="222"/>
      <c r="AB223" s="222"/>
      <c r="AC223" s="222"/>
      <c r="AD223" s="222"/>
      <c r="AE223" s="222"/>
      <c r="AF223" s="222"/>
      <c r="AG223" s="222"/>
      <c r="AH223" s="222"/>
    </row>
    <row r="224" spans="1:34" s="223" customFormat="1" x14ac:dyDescent="0.2">
      <c r="A224" s="205"/>
      <c r="B224" s="206">
        <v>1</v>
      </c>
      <c r="C224" s="206">
        <v>3</v>
      </c>
      <c r="D224" s="207">
        <f>IF(B224=1,$J$10,IF(B224=2,$J$11,IF(B224=3,$J$12," ")))</f>
        <v>39.549999999999997</v>
      </c>
      <c r="E224" s="208">
        <f>ROUND(C224*D224,2)</f>
        <v>118.65</v>
      </c>
      <c r="F224" s="217"/>
      <c r="G224" s="217"/>
      <c r="H224" s="218"/>
      <c r="I224" s="222"/>
      <c r="J224" s="222"/>
      <c r="K224" s="222"/>
      <c r="L224" s="222"/>
      <c r="M224" s="222"/>
      <c r="N224" s="222"/>
      <c r="O224" s="222"/>
      <c r="P224" s="222"/>
      <c r="Q224" s="222"/>
      <c r="R224" s="222"/>
      <c r="S224" s="222"/>
      <c r="T224" s="222"/>
      <c r="U224" s="222"/>
      <c r="V224" s="222"/>
      <c r="W224" s="222"/>
      <c r="X224" s="222"/>
      <c r="Y224" s="222"/>
      <c r="Z224" s="222"/>
      <c r="AA224" s="222"/>
      <c r="AB224" s="222"/>
      <c r="AC224" s="222"/>
      <c r="AD224" s="222"/>
      <c r="AE224" s="222"/>
      <c r="AF224" s="222"/>
      <c r="AG224" s="222"/>
      <c r="AH224" s="222"/>
    </row>
    <row r="225" spans="1:34" s="223" customFormat="1" x14ac:dyDescent="0.2">
      <c r="A225" s="205"/>
      <c r="B225" s="206">
        <v>2</v>
      </c>
      <c r="C225" s="206">
        <v>0</v>
      </c>
      <c r="D225" s="207">
        <f>IF(B225=1,$J$10,IF(B225=2,$J$11,IF(B225=3,$J$12," ")))</f>
        <v>28.57</v>
      </c>
      <c r="E225" s="208">
        <f>ROUND(C225*D225,2)</f>
        <v>0</v>
      </c>
      <c r="F225" s="217"/>
      <c r="G225" s="217"/>
      <c r="H225" s="218"/>
      <c r="I225" s="222"/>
      <c r="J225" s="222"/>
      <c r="K225" s="222"/>
      <c r="L225" s="222"/>
      <c r="M225" s="222"/>
      <c r="N225" s="222"/>
      <c r="O225" s="222"/>
      <c r="P225" s="222"/>
      <c r="Q225" s="222"/>
      <c r="R225" s="222"/>
      <c r="S225" s="222"/>
      <c r="T225" s="222"/>
      <c r="U225" s="222"/>
      <c r="V225" s="222"/>
      <c r="W225" s="222"/>
      <c r="X225" s="222"/>
      <c r="Y225" s="222"/>
      <c r="Z225" s="222"/>
      <c r="AA225" s="222"/>
      <c r="AB225" s="222"/>
      <c r="AC225" s="222"/>
      <c r="AD225" s="222"/>
      <c r="AE225" s="222"/>
      <c r="AF225" s="222"/>
      <c r="AG225" s="222"/>
      <c r="AH225" s="222"/>
    </row>
    <row r="226" spans="1:34" s="223" customFormat="1" x14ac:dyDescent="0.2">
      <c r="A226" s="205"/>
      <c r="B226" s="206">
        <v>3</v>
      </c>
      <c r="C226" s="206">
        <v>0</v>
      </c>
      <c r="D226" s="207">
        <f>IF(B226=1,$J$10,IF(B226=2,$J$11,IF(B226=3,$J$12," ")))</f>
        <v>59.17</v>
      </c>
      <c r="E226" s="208">
        <f>ROUND(C226*D226,2)</f>
        <v>0</v>
      </c>
      <c r="F226" s="217"/>
      <c r="G226" s="217"/>
      <c r="H226" s="218"/>
      <c r="I226" s="222"/>
      <c r="J226" s="222"/>
      <c r="K226" s="222"/>
      <c r="L226" s="222"/>
      <c r="M226" s="222"/>
      <c r="N226" s="222"/>
      <c r="O226" s="222"/>
      <c r="P226" s="222"/>
      <c r="Q226" s="222"/>
      <c r="R226" s="222"/>
      <c r="S226" s="222"/>
      <c r="T226" s="222"/>
      <c r="U226" s="222"/>
      <c r="V226" s="222"/>
      <c r="W226" s="222"/>
      <c r="X226" s="222"/>
      <c r="Y226" s="222"/>
      <c r="Z226" s="222"/>
      <c r="AA226" s="222"/>
      <c r="AB226" s="222"/>
      <c r="AC226" s="222"/>
      <c r="AD226" s="222"/>
      <c r="AE226" s="222"/>
      <c r="AF226" s="222"/>
      <c r="AG226" s="222"/>
      <c r="AH226" s="222"/>
    </row>
    <row r="227" spans="1:34" s="223" customFormat="1" x14ac:dyDescent="0.2">
      <c r="A227" s="213"/>
      <c r="B227" s="214"/>
      <c r="C227" s="214"/>
      <c r="D227" s="215"/>
      <c r="E227" s="216">
        <f>SUM(E224:E226)</f>
        <v>118.65</v>
      </c>
      <c r="F227" s="217"/>
      <c r="G227" s="217"/>
      <c r="H227" s="218"/>
      <c r="I227" s="222"/>
      <c r="J227" s="222"/>
      <c r="K227" s="222"/>
      <c r="L227" s="222"/>
      <c r="M227" s="222"/>
      <c r="N227" s="222"/>
      <c r="O227" s="222"/>
      <c r="P227" s="222"/>
      <c r="Q227" s="222"/>
      <c r="R227" s="222"/>
      <c r="S227" s="222"/>
      <c r="T227" s="222"/>
      <c r="U227" s="222"/>
      <c r="V227" s="222"/>
      <c r="W227" s="222"/>
      <c r="X227" s="222"/>
      <c r="Y227" s="222"/>
      <c r="Z227" s="222"/>
      <c r="AA227" s="222"/>
      <c r="AB227" s="222"/>
      <c r="AC227" s="222"/>
      <c r="AD227" s="222"/>
      <c r="AE227" s="222"/>
      <c r="AF227" s="222"/>
      <c r="AG227" s="222"/>
      <c r="AH227" s="222"/>
    </row>
    <row r="228" spans="1:34" s="223" customFormat="1" x14ac:dyDescent="0.2">
      <c r="A228" s="202">
        <f>A223+1</f>
        <v>42</v>
      </c>
      <c r="B228" s="764" t="s">
        <v>257</v>
      </c>
      <c r="C228" s="765"/>
      <c r="D228" s="765"/>
      <c r="E228" s="766"/>
      <c r="F228" s="217"/>
      <c r="G228" s="217"/>
      <c r="H228" s="218"/>
      <c r="I228" s="222"/>
      <c r="J228" s="222"/>
      <c r="K228" s="222"/>
      <c r="L228" s="222"/>
      <c r="M228" s="222"/>
      <c r="N228" s="222"/>
      <c r="O228" s="222"/>
      <c r="P228" s="222"/>
      <c r="Q228" s="222"/>
      <c r="R228" s="222"/>
      <c r="S228" s="222"/>
      <c r="T228" s="222"/>
      <c r="U228" s="222"/>
      <c r="V228" s="222"/>
      <c r="W228" s="222"/>
      <c r="X228" s="222"/>
      <c r="Y228" s="222"/>
      <c r="Z228" s="222"/>
      <c r="AA228" s="222"/>
      <c r="AB228" s="222"/>
      <c r="AC228" s="222"/>
      <c r="AD228" s="222"/>
      <c r="AE228" s="222"/>
      <c r="AF228" s="222"/>
      <c r="AG228" s="222"/>
      <c r="AH228" s="222"/>
    </row>
    <row r="229" spans="1:34" s="223" customFormat="1" x14ac:dyDescent="0.2">
      <c r="A229" s="205"/>
      <c r="B229" s="206">
        <v>1</v>
      </c>
      <c r="C229" s="206">
        <v>4</v>
      </c>
      <c r="D229" s="207">
        <f>IF(B229=1,$J$10,IF(B229=2,$J$11,IF(B229=3,$J$12," ")))</f>
        <v>39.549999999999997</v>
      </c>
      <c r="E229" s="208">
        <f>ROUND(C229*D229,2)</f>
        <v>158.19999999999999</v>
      </c>
      <c r="F229" s="217"/>
      <c r="G229" s="217"/>
      <c r="H229" s="218"/>
      <c r="I229" s="222"/>
      <c r="J229" s="222"/>
      <c r="K229" s="222"/>
      <c r="L229" s="222"/>
      <c r="M229" s="222"/>
      <c r="N229" s="222"/>
      <c r="O229" s="222"/>
      <c r="P229" s="222"/>
      <c r="Q229" s="222"/>
      <c r="R229" s="222"/>
      <c r="S229" s="222"/>
      <c r="T229" s="222"/>
      <c r="U229" s="222"/>
      <c r="V229" s="222"/>
      <c r="W229" s="222"/>
      <c r="X229" s="222"/>
      <c r="Y229" s="222"/>
      <c r="Z229" s="222"/>
      <c r="AA229" s="222"/>
      <c r="AB229" s="222"/>
      <c r="AC229" s="222"/>
      <c r="AD229" s="222"/>
      <c r="AE229" s="222"/>
      <c r="AF229" s="222"/>
      <c r="AG229" s="222"/>
      <c r="AH229" s="222"/>
    </row>
    <row r="230" spans="1:34" s="223" customFormat="1" x14ac:dyDescent="0.2">
      <c r="A230" s="205"/>
      <c r="B230" s="206">
        <v>2</v>
      </c>
      <c r="C230" s="206">
        <v>0</v>
      </c>
      <c r="D230" s="207">
        <f>IF(B230=1,$J$10,IF(B230=2,$J$11,IF(B230=3,$J$12," ")))</f>
        <v>28.57</v>
      </c>
      <c r="E230" s="208">
        <f>ROUND(C230*D230,2)</f>
        <v>0</v>
      </c>
      <c r="F230" s="217"/>
      <c r="G230" s="217"/>
      <c r="H230" s="218"/>
      <c r="I230" s="222"/>
      <c r="J230" s="222"/>
      <c r="K230" s="222"/>
      <c r="L230" s="222"/>
      <c r="M230" s="222"/>
      <c r="N230" s="222"/>
      <c r="O230" s="222"/>
      <c r="P230" s="222"/>
      <c r="Q230" s="222"/>
      <c r="R230" s="222"/>
      <c r="S230" s="222"/>
      <c r="T230" s="222"/>
      <c r="U230" s="222"/>
      <c r="V230" s="222"/>
      <c r="W230" s="222"/>
      <c r="X230" s="222"/>
      <c r="Y230" s="222"/>
      <c r="Z230" s="222"/>
      <c r="AA230" s="222"/>
      <c r="AB230" s="222"/>
      <c r="AC230" s="222"/>
      <c r="AD230" s="222"/>
      <c r="AE230" s="222"/>
      <c r="AF230" s="222"/>
      <c r="AG230" s="222"/>
      <c r="AH230" s="222"/>
    </row>
    <row r="231" spans="1:34" s="223" customFormat="1" x14ac:dyDescent="0.2">
      <c r="A231" s="205"/>
      <c r="B231" s="206">
        <v>3</v>
      </c>
      <c r="C231" s="206">
        <v>0</v>
      </c>
      <c r="D231" s="207">
        <f>IF(B231=1,$J$10,IF(B231=2,$J$11,IF(B231=3,$J$12," ")))</f>
        <v>59.17</v>
      </c>
      <c r="E231" s="208">
        <f>ROUND(C231*D231,2)</f>
        <v>0</v>
      </c>
      <c r="F231" s="217"/>
      <c r="G231" s="217"/>
      <c r="H231" s="218"/>
      <c r="I231" s="222"/>
      <c r="J231" s="222"/>
      <c r="K231" s="222"/>
      <c r="L231" s="222"/>
      <c r="M231" s="222"/>
      <c r="N231" s="222"/>
      <c r="O231" s="222"/>
      <c r="P231" s="222"/>
      <c r="Q231" s="222"/>
      <c r="R231" s="222"/>
      <c r="S231" s="222"/>
      <c r="T231" s="222"/>
      <c r="U231" s="222"/>
      <c r="V231" s="222"/>
      <c r="W231" s="222"/>
      <c r="X231" s="222"/>
      <c r="Y231" s="222"/>
      <c r="Z231" s="222"/>
      <c r="AA231" s="222"/>
      <c r="AB231" s="222"/>
      <c r="AC231" s="222"/>
      <c r="AD231" s="222"/>
      <c r="AE231" s="222"/>
      <c r="AF231" s="222"/>
      <c r="AG231" s="222"/>
      <c r="AH231" s="222"/>
    </row>
    <row r="232" spans="1:34" s="223" customFormat="1" x14ac:dyDescent="0.2">
      <c r="A232" s="213"/>
      <c r="B232" s="214"/>
      <c r="C232" s="214"/>
      <c r="D232" s="215"/>
      <c r="E232" s="216">
        <f>SUM(E229:E231)</f>
        <v>158.19999999999999</v>
      </c>
      <c r="F232" s="217"/>
      <c r="G232" s="217"/>
      <c r="H232" s="218"/>
      <c r="I232" s="222"/>
      <c r="J232" s="222"/>
      <c r="K232" s="222"/>
      <c r="L232" s="222"/>
      <c r="M232" s="222"/>
      <c r="N232" s="222"/>
      <c r="O232" s="222"/>
      <c r="P232" s="222"/>
      <c r="Q232" s="222"/>
      <c r="R232" s="222"/>
      <c r="S232" s="222"/>
      <c r="T232" s="222"/>
      <c r="U232" s="222"/>
      <c r="V232" s="222"/>
      <c r="W232" s="222"/>
      <c r="X232" s="222"/>
      <c r="Y232" s="222"/>
      <c r="Z232" s="222"/>
      <c r="AA232" s="222"/>
      <c r="AB232" s="222"/>
      <c r="AC232" s="222"/>
      <c r="AD232" s="222"/>
      <c r="AE232" s="222"/>
      <c r="AF232" s="222"/>
      <c r="AG232" s="222"/>
      <c r="AH232" s="222"/>
    </row>
    <row r="233" spans="1:34" s="223" customFormat="1" x14ac:dyDescent="0.2">
      <c r="A233" s="202">
        <f>A228+1</f>
        <v>43</v>
      </c>
      <c r="B233" s="764" t="s">
        <v>258</v>
      </c>
      <c r="C233" s="765"/>
      <c r="D233" s="765"/>
      <c r="E233" s="766"/>
      <c r="F233" s="217"/>
      <c r="G233" s="217"/>
      <c r="H233" s="218"/>
      <c r="I233" s="222"/>
      <c r="J233" s="222"/>
      <c r="K233" s="222"/>
      <c r="L233" s="222"/>
      <c r="M233" s="222"/>
      <c r="N233" s="222"/>
      <c r="O233" s="222"/>
      <c r="P233" s="222"/>
      <c r="Q233" s="222"/>
      <c r="R233" s="222"/>
      <c r="S233" s="222"/>
      <c r="T233" s="222"/>
      <c r="U233" s="222"/>
      <c r="V233" s="222"/>
      <c r="W233" s="222"/>
      <c r="X233" s="222"/>
      <c r="Y233" s="222"/>
      <c r="Z233" s="222"/>
      <c r="AA233" s="222"/>
      <c r="AB233" s="222"/>
      <c r="AC233" s="222"/>
      <c r="AD233" s="222"/>
      <c r="AE233" s="222"/>
      <c r="AF233" s="222"/>
      <c r="AG233" s="222"/>
      <c r="AH233" s="222"/>
    </row>
    <row r="234" spans="1:34" s="223" customFormat="1" x14ac:dyDescent="0.2">
      <c r="A234" s="205"/>
      <c r="B234" s="206">
        <v>1</v>
      </c>
      <c r="C234" s="206">
        <v>3</v>
      </c>
      <c r="D234" s="207">
        <f>IF(B234=1,$J$10,IF(B234=2,$J$11,IF(B234=3,$J$12," ")))</f>
        <v>39.549999999999997</v>
      </c>
      <c r="E234" s="208">
        <f>ROUND(C234*D234,2)</f>
        <v>118.65</v>
      </c>
      <c r="F234" s="217"/>
      <c r="G234" s="217"/>
      <c r="H234" s="218"/>
      <c r="I234" s="222"/>
      <c r="J234" s="222"/>
      <c r="K234" s="222"/>
      <c r="L234" s="222"/>
      <c r="M234" s="222"/>
      <c r="N234" s="222"/>
      <c r="O234" s="222"/>
      <c r="P234" s="222"/>
      <c r="Q234" s="222"/>
      <c r="R234" s="222"/>
      <c r="S234" s="222"/>
      <c r="T234" s="222"/>
      <c r="U234" s="222"/>
      <c r="V234" s="222"/>
      <c r="W234" s="222"/>
      <c r="X234" s="222"/>
      <c r="Y234" s="222"/>
      <c r="Z234" s="222"/>
      <c r="AA234" s="222"/>
      <c r="AB234" s="222"/>
      <c r="AC234" s="222"/>
      <c r="AD234" s="222"/>
      <c r="AE234" s="222"/>
      <c r="AF234" s="222"/>
      <c r="AG234" s="222"/>
      <c r="AH234" s="222"/>
    </row>
    <row r="235" spans="1:34" s="223" customFormat="1" x14ac:dyDescent="0.2">
      <c r="A235" s="205"/>
      <c r="B235" s="206">
        <v>2</v>
      </c>
      <c r="C235" s="206">
        <v>0</v>
      </c>
      <c r="D235" s="207">
        <f>IF(B235=1,$J$10,IF(B235=2,$J$11,IF(B235=3,$J$12," ")))</f>
        <v>28.57</v>
      </c>
      <c r="E235" s="208">
        <f>ROUND(C235*D235,2)</f>
        <v>0</v>
      </c>
      <c r="F235" s="217"/>
      <c r="G235" s="217"/>
      <c r="H235" s="218"/>
      <c r="I235" s="222"/>
      <c r="J235" s="222"/>
      <c r="K235" s="222"/>
      <c r="L235" s="222"/>
      <c r="M235" s="222"/>
      <c r="N235" s="222"/>
      <c r="O235" s="222"/>
      <c r="P235" s="222"/>
      <c r="Q235" s="222"/>
      <c r="R235" s="222"/>
      <c r="S235" s="222"/>
      <c r="T235" s="222"/>
      <c r="U235" s="222"/>
      <c r="V235" s="222"/>
      <c r="W235" s="222"/>
      <c r="X235" s="222"/>
      <c r="Y235" s="222"/>
      <c r="Z235" s="222"/>
      <c r="AA235" s="222"/>
      <c r="AB235" s="222"/>
      <c r="AC235" s="222"/>
      <c r="AD235" s="222"/>
      <c r="AE235" s="222"/>
      <c r="AF235" s="222"/>
      <c r="AG235" s="222"/>
      <c r="AH235" s="222"/>
    </row>
    <row r="236" spans="1:34" s="223" customFormat="1" x14ac:dyDescent="0.2">
      <c r="A236" s="205"/>
      <c r="B236" s="206">
        <v>3</v>
      </c>
      <c r="C236" s="206">
        <v>0</v>
      </c>
      <c r="D236" s="207">
        <f>IF(B236=1,$J$10,IF(B236=2,$J$11,IF(B236=3,$J$12," ")))</f>
        <v>59.17</v>
      </c>
      <c r="E236" s="208">
        <f>ROUND(C236*D236,2)</f>
        <v>0</v>
      </c>
      <c r="F236" s="217"/>
      <c r="G236" s="217"/>
      <c r="H236" s="218"/>
      <c r="I236" s="222"/>
      <c r="J236" s="222"/>
      <c r="K236" s="222"/>
      <c r="L236" s="222"/>
      <c r="M236" s="222"/>
      <c r="N236" s="222"/>
      <c r="O236" s="222"/>
      <c r="P236" s="222"/>
      <c r="Q236" s="222"/>
      <c r="R236" s="222"/>
      <c r="S236" s="222"/>
      <c r="T236" s="222"/>
      <c r="U236" s="222"/>
      <c r="V236" s="222"/>
      <c r="W236" s="222"/>
      <c r="X236" s="222"/>
      <c r="Y236" s="222"/>
      <c r="Z236" s="222"/>
      <c r="AA236" s="222"/>
      <c r="AB236" s="222"/>
      <c r="AC236" s="222"/>
      <c r="AD236" s="222"/>
      <c r="AE236" s="222"/>
      <c r="AF236" s="222"/>
      <c r="AG236" s="222"/>
      <c r="AH236" s="222"/>
    </row>
    <row r="237" spans="1:34" s="223" customFormat="1" x14ac:dyDescent="0.2">
      <c r="A237" s="213"/>
      <c r="B237" s="214"/>
      <c r="C237" s="214"/>
      <c r="D237" s="215"/>
      <c r="E237" s="216">
        <f>SUM(E234:E236)</f>
        <v>118.65</v>
      </c>
      <c r="F237" s="217"/>
      <c r="G237" s="217"/>
      <c r="H237" s="218"/>
      <c r="I237" s="222"/>
      <c r="J237" s="222"/>
      <c r="K237" s="222"/>
      <c r="L237" s="222"/>
      <c r="M237" s="222"/>
      <c r="N237" s="222"/>
      <c r="O237" s="222"/>
      <c r="P237" s="222"/>
      <c r="Q237" s="222"/>
      <c r="R237" s="222"/>
      <c r="S237" s="222"/>
      <c r="T237" s="222"/>
      <c r="U237" s="222"/>
      <c r="V237" s="222"/>
      <c r="W237" s="222"/>
      <c r="X237" s="222"/>
      <c r="Y237" s="222"/>
      <c r="Z237" s="222"/>
      <c r="AA237" s="222"/>
      <c r="AB237" s="222"/>
      <c r="AC237" s="222"/>
      <c r="AD237" s="222"/>
      <c r="AE237" s="222"/>
      <c r="AF237" s="222"/>
      <c r="AG237" s="222"/>
      <c r="AH237" s="222"/>
    </row>
    <row r="238" spans="1:34" s="223" customFormat="1" x14ac:dyDescent="0.2">
      <c r="A238" s="202">
        <f>A233+1</f>
        <v>44</v>
      </c>
      <c r="B238" s="764" t="s">
        <v>259</v>
      </c>
      <c r="C238" s="765"/>
      <c r="D238" s="765"/>
      <c r="E238" s="766"/>
      <c r="F238" s="217"/>
      <c r="G238" s="217"/>
      <c r="H238" s="218"/>
      <c r="I238" s="222"/>
      <c r="J238" s="222"/>
      <c r="K238" s="222"/>
      <c r="L238" s="222"/>
      <c r="M238" s="222"/>
      <c r="N238" s="222"/>
      <c r="O238" s="222"/>
      <c r="P238" s="222"/>
      <c r="Q238" s="222"/>
      <c r="R238" s="222"/>
      <c r="S238" s="222"/>
      <c r="T238" s="222"/>
      <c r="U238" s="222"/>
      <c r="V238" s="222"/>
      <c r="W238" s="222"/>
      <c r="X238" s="222"/>
      <c r="Y238" s="222"/>
      <c r="Z238" s="222"/>
      <c r="AA238" s="222"/>
      <c r="AB238" s="222"/>
      <c r="AC238" s="222"/>
      <c r="AD238" s="222"/>
      <c r="AE238" s="222"/>
      <c r="AF238" s="222"/>
      <c r="AG238" s="222"/>
      <c r="AH238" s="222"/>
    </row>
    <row r="239" spans="1:34" s="223" customFormat="1" x14ac:dyDescent="0.2">
      <c r="A239" s="205"/>
      <c r="B239" s="206">
        <v>1</v>
      </c>
      <c r="C239" s="206">
        <v>3</v>
      </c>
      <c r="D239" s="207">
        <f>IF(B239=1,$J$10,IF(B239=2,$J$11,IF(B239=3,$J$12," ")))</f>
        <v>39.549999999999997</v>
      </c>
      <c r="E239" s="208">
        <f>ROUND(C239*D239,2)</f>
        <v>118.65</v>
      </c>
      <c r="F239" s="217"/>
      <c r="G239" s="217"/>
      <c r="H239" s="218"/>
      <c r="I239" s="222"/>
      <c r="J239" s="222"/>
      <c r="K239" s="222"/>
      <c r="L239" s="222"/>
      <c r="M239" s="222"/>
      <c r="N239" s="222"/>
      <c r="O239" s="222"/>
      <c r="P239" s="222"/>
      <c r="Q239" s="222"/>
      <c r="R239" s="222"/>
      <c r="S239" s="222"/>
      <c r="T239" s="222"/>
      <c r="U239" s="222"/>
      <c r="V239" s="222"/>
      <c r="W239" s="222"/>
      <c r="X239" s="222"/>
      <c r="Y239" s="222"/>
      <c r="Z239" s="222"/>
      <c r="AA239" s="222"/>
      <c r="AB239" s="222"/>
      <c r="AC239" s="222"/>
      <c r="AD239" s="222"/>
      <c r="AE239" s="222"/>
      <c r="AF239" s="222"/>
      <c r="AG239" s="222"/>
      <c r="AH239" s="222"/>
    </row>
    <row r="240" spans="1:34" s="223" customFormat="1" x14ac:dyDescent="0.2">
      <c r="A240" s="205"/>
      <c r="B240" s="206">
        <v>2</v>
      </c>
      <c r="C240" s="206">
        <v>0</v>
      </c>
      <c r="D240" s="207">
        <f>IF(B240=1,$J$10,IF(B240=2,$J$11,IF(B240=3,$J$12," ")))</f>
        <v>28.57</v>
      </c>
      <c r="E240" s="208">
        <f>ROUND(C240*D240,2)</f>
        <v>0</v>
      </c>
      <c r="F240" s="217"/>
      <c r="G240" s="217"/>
      <c r="H240" s="218"/>
      <c r="I240" s="222"/>
      <c r="J240" s="222"/>
      <c r="K240" s="222"/>
      <c r="L240" s="222"/>
      <c r="M240" s="222"/>
      <c r="N240" s="222"/>
      <c r="O240" s="222"/>
      <c r="P240" s="222"/>
      <c r="Q240" s="222"/>
      <c r="R240" s="222"/>
      <c r="S240" s="222"/>
      <c r="T240" s="222"/>
      <c r="U240" s="222"/>
      <c r="V240" s="222"/>
      <c r="W240" s="222"/>
      <c r="X240" s="222"/>
      <c r="Y240" s="222"/>
      <c r="Z240" s="222"/>
      <c r="AA240" s="222"/>
      <c r="AB240" s="222"/>
      <c r="AC240" s="222"/>
      <c r="AD240" s="222"/>
      <c r="AE240" s="222"/>
      <c r="AF240" s="222"/>
      <c r="AG240" s="222"/>
      <c r="AH240" s="222"/>
    </row>
    <row r="241" spans="1:34" s="223" customFormat="1" x14ac:dyDescent="0.2">
      <c r="A241" s="205"/>
      <c r="B241" s="206">
        <v>3</v>
      </c>
      <c r="C241" s="206">
        <v>0</v>
      </c>
      <c r="D241" s="207">
        <f>IF(B241=1,$J$10,IF(B241=2,$J$11,IF(B241=3,$J$12," ")))</f>
        <v>59.17</v>
      </c>
      <c r="E241" s="208">
        <f>ROUND(C241*D241,2)</f>
        <v>0</v>
      </c>
      <c r="F241" s="217"/>
      <c r="G241" s="217"/>
      <c r="H241" s="218"/>
      <c r="I241" s="222"/>
      <c r="J241" s="222"/>
      <c r="K241" s="222"/>
      <c r="L241" s="222"/>
      <c r="M241" s="222"/>
      <c r="N241" s="222"/>
      <c r="O241" s="222"/>
      <c r="P241" s="222"/>
      <c r="Q241" s="222"/>
      <c r="R241" s="222"/>
      <c r="S241" s="222"/>
      <c r="T241" s="222"/>
      <c r="U241" s="222"/>
      <c r="V241" s="222"/>
      <c r="W241" s="222"/>
      <c r="X241" s="222"/>
      <c r="Y241" s="222"/>
      <c r="Z241" s="222"/>
      <c r="AA241" s="222"/>
      <c r="AB241" s="222"/>
      <c r="AC241" s="222"/>
      <c r="AD241" s="222"/>
      <c r="AE241" s="222"/>
      <c r="AF241" s="222"/>
      <c r="AG241" s="222"/>
      <c r="AH241" s="222"/>
    </row>
    <row r="242" spans="1:34" s="223" customFormat="1" x14ac:dyDescent="0.2">
      <c r="A242" s="213"/>
      <c r="B242" s="214"/>
      <c r="C242" s="214"/>
      <c r="D242" s="215"/>
      <c r="E242" s="216">
        <f>SUM(E239:E241)</f>
        <v>118.65</v>
      </c>
      <c r="F242" s="217"/>
      <c r="G242" s="217"/>
      <c r="H242" s="218"/>
      <c r="I242" s="222"/>
      <c r="J242" s="222"/>
      <c r="K242" s="222"/>
      <c r="L242" s="222"/>
      <c r="M242" s="222"/>
      <c r="N242" s="222"/>
      <c r="O242" s="222"/>
      <c r="P242" s="222"/>
      <c r="Q242" s="222"/>
      <c r="R242" s="222"/>
      <c r="S242" s="222"/>
      <c r="T242" s="222"/>
      <c r="U242" s="222"/>
      <c r="V242" s="222"/>
      <c r="W242" s="222"/>
      <c r="X242" s="222"/>
      <c r="Y242" s="222"/>
      <c r="Z242" s="222"/>
      <c r="AA242" s="222"/>
      <c r="AB242" s="222"/>
      <c r="AC242" s="222"/>
      <c r="AD242" s="222"/>
      <c r="AE242" s="222"/>
      <c r="AF242" s="222"/>
      <c r="AG242" s="222"/>
      <c r="AH242" s="222"/>
    </row>
    <row r="243" spans="1:34" s="223" customFormat="1" x14ac:dyDescent="0.2">
      <c r="A243" s="202">
        <f>A238+1</f>
        <v>45</v>
      </c>
      <c r="B243" s="764" t="s">
        <v>260</v>
      </c>
      <c r="C243" s="765"/>
      <c r="D243" s="765"/>
      <c r="E243" s="766"/>
      <c r="F243" s="217"/>
      <c r="G243" s="217"/>
      <c r="H243" s="218"/>
      <c r="I243" s="222"/>
      <c r="J243" s="222"/>
      <c r="K243" s="222"/>
      <c r="L243" s="222"/>
      <c r="M243" s="222"/>
      <c r="N243" s="222"/>
      <c r="O243" s="222"/>
      <c r="P243" s="222"/>
      <c r="Q243" s="222"/>
      <c r="R243" s="222"/>
      <c r="S243" s="222"/>
      <c r="T243" s="222"/>
      <c r="U243" s="222"/>
      <c r="V243" s="222"/>
      <c r="W243" s="222"/>
      <c r="X243" s="222"/>
      <c r="Y243" s="222"/>
      <c r="Z243" s="222"/>
      <c r="AA243" s="222"/>
      <c r="AB243" s="222"/>
      <c r="AC243" s="222"/>
      <c r="AD243" s="222"/>
      <c r="AE243" s="222"/>
      <c r="AF243" s="222"/>
      <c r="AG243" s="222"/>
      <c r="AH243" s="222"/>
    </row>
    <row r="244" spans="1:34" s="223" customFormat="1" x14ac:dyDescent="0.2">
      <c r="A244" s="205"/>
      <c r="B244" s="206">
        <v>1</v>
      </c>
      <c r="C244" s="206">
        <v>1</v>
      </c>
      <c r="D244" s="207">
        <f>IF(B244=1,$J$10,IF(B244=2,$J$11,IF(B244=3,$J$12," ")))</f>
        <v>39.549999999999997</v>
      </c>
      <c r="E244" s="208">
        <f>ROUND(C244*D244,2)</f>
        <v>39.549999999999997</v>
      </c>
      <c r="F244" s="217"/>
      <c r="G244" s="217"/>
      <c r="H244" s="218"/>
      <c r="I244" s="222"/>
      <c r="J244" s="222"/>
      <c r="K244" s="222"/>
      <c r="L244" s="222"/>
      <c r="M244" s="222"/>
      <c r="N244" s="222"/>
      <c r="O244" s="222"/>
      <c r="P244" s="222"/>
      <c r="Q244" s="222"/>
      <c r="R244" s="222"/>
      <c r="S244" s="222"/>
      <c r="T244" s="222"/>
      <c r="U244" s="222"/>
      <c r="V244" s="222"/>
      <c r="W244" s="222"/>
      <c r="X244" s="222"/>
      <c r="Y244" s="222"/>
      <c r="Z244" s="222"/>
      <c r="AA244" s="222"/>
      <c r="AB244" s="222"/>
      <c r="AC244" s="222"/>
      <c r="AD244" s="222"/>
      <c r="AE244" s="222"/>
      <c r="AF244" s="222"/>
      <c r="AG244" s="222"/>
      <c r="AH244" s="222"/>
    </row>
    <row r="245" spans="1:34" s="223" customFormat="1" x14ac:dyDescent="0.2">
      <c r="A245" s="205"/>
      <c r="B245" s="206">
        <v>2</v>
      </c>
      <c r="C245" s="206">
        <v>0</v>
      </c>
      <c r="D245" s="207">
        <f>IF(B245=1,$J$10,IF(B245=2,$J$11,IF(B245=3,$J$12," ")))</f>
        <v>28.57</v>
      </c>
      <c r="E245" s="208">
        <f>ROUND(C245*D245,2)</f>
        <v>0</v>
      </c>
      <c r="F245" s="217"/>
      <c r="G245" s="217"/>
      <c r="H245" s="218"/>
      <c r="I245" s="222"/>
      <c r="J245" s="222"/>
      <c r="K245" s="222"/>
      <c r="L245" s="222"/>
      <c r="M245" s="222"/>
      <c r="N245" s="222"/>
      <c r="O245" s="222"/>
      <c r="P245" s="222"/>
      <c r="Q245" s="222"/>
      <c r="R245" s="222"/>
      <c r="S245" s="222"/>
      <c r="T245" s="222"/>
      <c r="U245" s="222"/>
      <c r="V245" s="222"/>
      <c r="W245" s="222"/>
      <c r="X245" s="222"/>
      <c r="Y245" s="222"/>
      <c r="Z245" s="222"/>
      <c r="AA245" s="222"/>
      <c r="AB245" s="222"/>
      <c r="AC245" s="222"/>
      <c r="AD245" s="222"/>
      <c r="AE245" s="222"/>
      <c r="AF245" s="222"/>
      <c r="AG245" s="222"/>
      <c r="AH245" s="222"/>
    </row>
    <row r="246" spans="1:34" s="223" customFormat="1" x14ac:dyDescent="0.2">
      <c r="A246" s="205"/>
      <c r="B246" s="206">
        <v>3</v>
      </c>
      <c r="C246" s="206">
        <v>0</v>
      </c>
      <c r="D246" s="207">
        <f>IF(B246=1,$J$10,IF(B246=2,$J$11,IF(B246=3,$J$12," ")))</f>
        <v>59.17</v>
      </c>
      <c r="E246" s="208">
        <f>ROUND(C246*D246,2)</f>
        <v>0</v>
      </c>
      <c r="F246" s="217"/>
      <c r="G246" s="217"/>
      <c r="H246" s="218"/>
      <c r="I246" s="222"/>
      <c r="J246" s="222"/>
      <c r="K246" s="222"/>
      <c r="L246" s="222"/>
      <c r="M246" s="222"/>
      <c r="N246" s="222"/>
      <c r="O246" s="222"/>
      <c r="P246" s="222"/>
      <c r="Q246" s="222"/>
      <c r="R246" s="222"/>
      <c r="S246" s="222"/>
      <c r="T246" s="222"/>
      <c r="U246" s="222"/>
      <c r="V246" s="222"/>
      <c r="W246" s="222"/>
      <c r="X246" s="222"/>
      <c r="Y246" s="222"/>
      <c r="Z246" s="222"/>
      <c r="AA246" s="222"/>
      <c r="AB246" s="222"/>
      <c r="AC246" s="222"/>
      <c r="AD246" s="222"/>
      <c r="AE246" s="222"/>
      <c r="AF246" s="222"/>
      <c r="AG246" s="222"/>
      <c r="AH246" s="222"/>
    </row>
    <row r="247" spans="1:34" s="223" customFormat="1" x14ac:dyDescent="0.2">
      <c r="A247" s="213"/>
      <c r="B247" s="214"/>
      <c r="C247" s="214"/>
      <c r="D247" s="215"/>
      <c r="E247" s="216">
        <f>SUM(E244:E246)</f>
        <v>39.549999999999997</v>
      </c>
      <c r="F247" s="217"/>
      <c r="G247" s="217"/>
      <c r="H247" s="218"/>
      <c r="I247" s="222"/>
      <c r="J247" s="222"/>
      <c r="K247" s="222"/>
      <c r="L247" s="222"/>
      <c r="M247" s="222"/>
      <c r="N247" s="222"/>
      <c r="O247" s="222"/>
      <c r="P247" s="222"/>
      <c r="Q247" s="222"/>
      <c r="R247" s="222"/>
      <c r="S247" s="222"/>
      <c r="T247" s="222"/>
      <c r="U247" s="222"/>
      <c r="V247" s="222"/>
      <c r="W247" s="222"/>
      <c r="X247" s="222"/>
      <c r="Y247" s="222"/>
      <c r="Z247" s="222"/>
      <c r="AA247" s="222"/>
      <c r="AB247" s="222"/>
      <c r="AC247" s="222"/>
      <c r="AD247" s="222"/>
      <c r="AE247" s="222"/>
      <c r="AF247" s="222"/>
      <c r="AG247" s="222"/>
      <c r="AH247" s="222"/>
    </row>
    <row r="248" spans="1:34" s="223" customFormat="1" x14ac:dyDescent="0.2">
      <c r="A248" s="202">
        <f>A243+1</f>
        <v>46</v>
      </c>
      <c r="B248" s="764" t="s">
        <v>261</v>
      </c>
      <c r="C248" s="765"/>
      <c r="D248" s="765"/>
      <c r="E248" s="766"/>
      <c r="F248" s="217"/>
      <c r="G248" s="217"/>
      <c r="H248" s="218"/>
      <c r="I248" s="222"/>
      <c r="J248" s="222"/>
      <c r="K248" s="222"/>
      <c r="L248" s="222"/>
      <c r="M248" s="222"/>
      <c r="N248" s="222"/>
      <c r="O248" s="222"/>
      <c r="P248" s="222"/>
      <c r="Q248" s="222"/>
      <c r="R248" s="222"/>
      <c r="S248" s="222"/>
      <c r="T248" s="222"/>
      <c r="U248" s="222"/>
      <c r="V248" s="222"/>
      <c r="W248" s="222"/>
      <c r="X248" s="222"/>
      <c r="Y248" s="222"/>
      <c r="Z248" s="222"/>
      <c r="AA248" s="222"/>
      <c r="AB248" s="222"/>
      <c r="AC248" s="222"/>
      <c r="AD248" s="222"/>
      <c r="AE248" s="222"/>
      <c r="AF248" s="222"/>
      <c r="AG248" s="222"/>
      <c r="AH248" s="222"/>
    </row>
    <row r="249" spans="1:34" s="223" customFormat="1" x14ac:dyDescent="0.2">
      <c r="A249" s="205"/>
      <c r="B249" s="206">
        <v>1</v>
      </c>
      <c r="C249" s="206">
        <v>3</v>
      </c>
      <c r="D249" s="207">
        <f>IF(B249=1,$J$10,IF(B249=2,$J$11,IF(B249=3,$J$12," ")))</f>
        <v>39.549999999999997</v>
      </c>
      <c r="E249" s="208">
        <f>ROUND(C249*D249,2)</f>
        <v>118.65</v>
      </c>
      <c r="F249" s="217"/>
      <c r="G249" s="217"/>
      <c r="H249" s="218"/>
      <c r="I249" s="222"/>
      <c r="J249" s="222"/>
      <c r="K249" s="222"/>
      <c r="L249" s="222"/>
      <c r="M249" s="222"/>
      <c r="N249" s="222"/>
      <c r="O249" s="222"/>
      <c r="P249" s="222"/>
      <c r="Q249" s="222"/>
      <c r="R249" s="222"/>
      <c r="S249" s="222"/>
      <c r="T249" s="222"/>
      <c r="U249" s="222"/>
      <c r="V249" s="222"/>
      <c r="W249" s="222"/>
      <c r="X249" s="222"/>
      <c r="Y249" s="222"/>
      <c r="Z249" s="222"/>
      <c r="AA249" s="222"/>
      <c r="AB249" s="222"/>
      <c r="AC249" s="222"/>
      <c r="AD249" s="222"/>
      <c r="AE249" s="222"/>
      <c r="AF249" s="222"/>
      <c r="AG249" s="222"/>
      <c r="AH249" s="222"/>
    </row>
    <row r="250" spans="1:34" s="223" customFormat="1" x14ac:dyDescent="0.2">
      <c r="A250" s="205"/>
      <c r="B250" s="206">
        <v>2</v>
      </c>
      <c r="C250" s="206">
        <v>0</v>
      </c>
      <c r="D250" s="207">
        <f>IF(B250=1,$J$10,IF(B250=2,$J$11,IF(B250=3,$J$12," ")))</f>
        <v>28.57</v>
      </c>
      <c r="E250" s="208">
        <f>ROUND(C250*D250,2)</f>
        <v>0</v>
      </c>
      <c r="F250" s="217"/>
      <c r="G250" s="217"/>
      <c r="H250" s="218"/>
      <c r="I250" s="222"/>
      <c r="J250" s="222"/>
      <c r="K250" s="222"/>
      <c r="L250" s="222"/>
      <c r="M250" s="222"/>
      <c r="N250" s="222"/>
      <c r="O250" s="222"/>
      <c r="P250" s="222"/>
      <c r="Q250" s="222"/>
      <c r="R250" s="222"/>
      <c r="S250" s="222"/>
      <c r="T250" s="222"/>
      <c r="U250" s="222"/>
      <c r="V250" s="222"/>
      <c r="W250" s="222"/>
      <c r="X250" s="222"/>
      <c r="Y250" s="222"/>
      <c r="Z250" s="222"/>
      <c r="AA250" s="222"/>
      <c r="AB250" s="222"/>
      <c r="AC250" s="222"/>
      <c r="AD250" s="222"/>
      <c r="AE250" s="222"/>
      <c r="AF250" s="222"/>
      <c r="AG250" s="222"/>
      <c r="AH250" s="222"/>
    </row>
    <row r="251" spans="1:34" s="223" customFormat="1" x14ac:dyDescent="0.2">
      <c r="A251" s="205"/>
      <c r="B251" s="206">
        <v>3</v>
      </c>
      <c r="C251" s="206">
        <v>1</v>
      </c>
      <c r="D251" s="207">
        <f>IF(B251=1,$J$10,IF(B251=2,$J$11,IF(B251=3,$J$12," ")))</f>
        <v>59.17</v>
      </c>
      <c r="E251" s="208">
        <f>ROUND(C251*D251,2)</f>
        <v>59.17</v>
      </c>
      <c r="F251" s="217"/>
      <c r="G251" s="217"/>
      <c r="H251" s="218"/>
      <c r="I251" s="222"/>
      <c r="J251" s="222"/>
      <c r="K251" s="222"/>
      <c r="L251" s="222"/>
      <c r="M251" s="222"/>
      <c r="N251" s="222"/>
      <c r="O251" s="222"/>
      <c r="P251" s="222"/>
      <c r="Q251" s="222"/>
      <c r="R251" s="222"/>
      <c r="S251" s="222"/>
      <c r="T251" s="222"/>
      <c r="U251" s="222"/>
      <c r="V251" s="222"/>
      <c r="W251" s="222"/>
      <c r="X251" s="222"/>
      <c r="Y251" s="222"/>
      <c r="Z251" s="222"/>
      <c r="AA251" s="222"/>
      <c r="AB251" s="222"/>
      <c r="AC251" s="222"/>
      <c r="AD251" s="222"/>
      <c r="AE251" s="222"/>
      <c r="AF251" s="222"/>
      <c r="AG251" s="222"/>
      <c r="AH251" s="222"/>
    </row>
    <row r="252" spans="1:34" s="223" customFormat="1" x14ac:dyDescent="0.2">
      <c r="A252" s="213"/>
      <c r="B252" s="214"/>
      <c r="C252" s="214"/>
      <c r="D252" s="215"/>
      <c r="E252" s="216">
        <f>SUM(E249:E251)</f>
        <v>177.82</v>
      </c>
      <c r="F252" s="217"/>
      <c r="G252" s="217"/>
      <c r="H252" s="218"/>
      <c r="I252" s="222"/>
      <c r="J252" s="222"/>
      <c r="K252" s="222"/>
      <c r="L252" s="222"/>
      <c r="M252" s="222"/>
      <c r="N252" s="222"/>
      <c r="O252" s="222"/>
      <c r="P252" s="222"/>
      <c r="Q252" s="222"/>
      <c r="R252" s="222"/>
      <c r="S252" s="222"/>
      <c r="T252" s="222"/>
      <c r="U252" s="222"/>
      <c r="V252" s="222"/>
      <c r="W252" s="222"/>
      <c r="X252" s="222"/>
      <c r="Y252" s="222"/>
      <c r="Z252" s="222"/>
      <c r="AA252" s="222"/>
      <c r="AB252" s="222"/>
      <c r="AC252" s="222"/>
      <c r="AD252" s="222"/>
      <c r="AE252" s="222"/>
      <c r="AF252" s="222"/>
      <c r="AG252" s="222"/>
      <c r="AH252" s="222"/>
    </row>
    <row r="253" spans="1:34" s="223" customFormat="1" x14ac:dyDescent="0.2">
      <c r="A253" s="202">
        <f>A248+1</f>
        <v>47</v>
      </c>
      <c r="B253" s="764" t="s">
        <v>262</v>
      </c>
      <c r="C253" s="765"/>
      <c r="D253" s="765"/>
      <c r="E253" s="766"/>
      <c r="F253" s="217"/>
      <c r="G253" s="217"/>
      <c r="H253" s="218"/>
      <c r="I253" s="222"/>
      <c r="J253" s="222"/>
      <c r="K253" s="222"/>
      <c r="L253" s="222"/>
      <c r="M253" s="222"/>
      <c r="N253" s="222"/>
      <c r="O253" s="222"/>
      <c r="P253" s="222"/>
      <c r="Q253" s="222"/>
      <c r="R253" s="222"/>
      <c r="S253" s="222"/>
      <c r="T253" s="222"/>
      <c r="U253" s="222"/>
      <c r="V253" s="222"/>
      <c r="W253" s="222"/>
      <c r="X253" s="222"/>
      <c r="Y253" s="222"/>
      <c r="Z253" s="222"/>
      <c r="AA253" s="222"/>
      <c r="AB253" s="222"/>
      <c r="AC253" s="222"/>
      <c r="AD253" s="222"/>
      <c r="AE253" s="222"/>
      <c r="AF253" s="222"/>
      <c r="AG253" s="222"/>
      <c r="AH253" s="222"/>
    </row>
    <row r="254" spans="1:34" s="223" customFormat="1" x14ac:dyDescent="0.2">
      <c r="A254" s="205"/>
      <c r="B254" s="206">
        <v>1</v>
      </c>
      <c r="C254" s="206">
        <v>3</v>
      </c>
      <c r="D254" s="207">
        <f>IF(B254=1,$J$10,IF(B254=2,$J$11,IF(B254=3,$J$12," ")))</f>
        <v>39.549999999999997</v>
      </c>
      <c r="E254" s="208">
        <f>ROUND(C254*D254,2)</f>
        <v>118.65</v>
      </c>
      <c r="F254" s="217"/>
      <c r="G254" s="217"/>
      <c r="H254" s="218"/>
      <c r="I254" s="222"/>
      <c r="J254" s="222"/>
      <c r="K254" s="222"/>
      <c r="L254" s="222"/>
      <c r="M254" s="222"/>
      <c r="N254" s="222"/>
      <c r="O254" s="222"/>
      <c r="P254" s="222"/>
      <c r="Q254" s="222"/>
      <c r="R254" s="222"/>
      <c r="S254" s="222"/>
      <c r="T254" s="222"/>
      <c r="U254" s="222"/>
      <c r="V254" s="222"/>
      <c r="W254" s="222"/>
      <c r="X254" s="222"/>
      <c r="Y254" s="222"/>
      <c r="Z254" s="222"/>
      <c r="AA254" s="222"/>
      <c r="AB254" s="222"/>
      <c r="AC254" s="222"/>
      <c r="AD254" s="222"/>
      <c r="AE254" s="222"/>
      <c r="AF254" s="222"/>
      <c r="AG254" s="222"/>
      <c r="AH254" s="222"/>
    </row>
    <row r="255" spans="1:34" s="223" customFormat="1" x14ac:dyDescent="0.2">
      <c r="A255" s="205"/>
      <c r="B255" s="206">
        <v>2</v>
      </c>
      <c r="C255" s="206">
        <v>0</v>
      </c>
      <c r="D255" s="207">
        <f>IF(B255=1,$J$10,IF(B255=2,$J$11,IF(B255=3,$J$12," ")))</f>
        <v>28.57</v>
      </c>
      <c r="E255" s="208">
        <f>ROUND(C255*D255,2)</f>
        <v>0</v>
      </c>
      <c r="F255" s="217"/>
      <c r="G255" s="217"/>
      <c r="H255" s="218"/>
      <c r="I255" s="222"/>
      <c r="J255" s="222"/>
      <c r="K255" s="222"/>
      <c r="L255" s="222"/>
      <c r="M255" s="222"/>
      <c r="N255" s="222"/>
      <c r="O255" s="222"/>
      <c r="P255" s="222"/>
      <c r="Q255" s="222"/>
      <c r="R255" s="222"/>
      <c r="S255" s="222"/>
      <c r="T255" s="222"/>
      <c r="U255" s="222"/>
      <c r="V255" s="222"/>
      <c r="W255" s="222"/>
      <c r="X255" s="222"/>
      <c r="Y255" s="222"/>
      <c r="Z255" s="222"/>
      <c r="AA255" s="222"/>
      <c r="AB255" s="222"/>
      <c r="AC255" s="222"/>
      <c r="AD255" s="222"/>
      <c r="AE255" s="222"/>
      <c r="AF255" s="222"/>
      <c r="AG255" s="222"/>
      <c r="AH255" s="222"/>
    </row>
    <row r="256" spans="1:34" s="223" customFormat="1" x14ac:dyDescent="0.2">
      <c r="A256" s="205"/>
      <c r="B256" s="206">
        <v>3</v>
      </c>
      <c r="C256" s="206">
        <v>0</v>
      </c>
      <c r="D256" s="207">
        <f>IF(B256=1,$J$10,IF(B256=2,$J$11,IF(B256=3,$J$12," ")))</f>
        <v>59.17</v>
      </c>
      <c r="E256" s="208">
        <f>ROUND(C256*D256,2)</f>
        <v>0</v>
      </c>
      <c r="F256" s="217"/>
      <c r="G256" s="217"/>
      <c r="H256" s="218"/>
      <c r="I256" s="222"/>
      <c r="J256" s="222"/>
      <c r="K256" s="222"/>
      <c r="L256" s="222"/>
      <c r="M256" s="222"/>
      <c r="N256" s="222"/>
      <c r="O256" s="222"/>
      <c r="P256" s="222"/>
      <c r="Q256" s="222"/>
      <c r="R256" s="222"/>
      <c r="S256" s="222"/>
      <c r="T256" s="222"/>
      <c r="U256" s="222"/>
      <c r="V256" s="222"/>
      <c r="W256" s="222"/>
      <c r="X256" s="222"/>
      <c r="Y256" s="222"/>
      <c r="Z256" s="222"/>
      <c r="AA256" s="222"/>
      <c r="AB256" s="222"/>
      <c r="AC256" s="222"/>
      <c r="AD256" s="222"/>
      <c r="AE256" s="222"/>
      <c r="AF256" s="222"/>
      <c r="AG256" s="222"/>
      <c r="AH256" s="222"/>
    </row>
    <row r="257" spans="1:34" s="223" customFormat="1" x14ac:dyDescent="0.2">
      <c r="A257" s="213"/>
      <c r="B257" s="214"/>
      <c r="C257" s="214"/>
      <c r="D257" s="215"/>
      <c r="E257" s="216">
        <f>SUM(E254:E256)</f>
        <v>118.65</v>
      </c>
      <c r="F257" s="217"/>
      <c r="G257" s="217"/>
      <c r="H257" s="218"/>
      <c r="I257" s="222"/>
      <c r="J257" s="222"/>
      <c r="K257" s="222"/>
      <c r="L257" s="222"/>
      <c r="M257" s="222"/>
      <c r="N257" s="222"/>
      <c r="O257" s="222"/>
      <c r="P257" s="222"/>
      <c r="Q257" s="222"/>
      <c r="R257" s="222"/>
      <c r="S257" s="222"/>
      <c r="T257" s="222"/>
      <c r="U257" s="222"/>
      <c r="V257" s="222"/>
      <c r="W257" s="222"/>
      <c r="X257" s="222"/>
      <c r="Y257" s="222"/>
      <c r="Z257" s="222"/>
      <c r="AA257" s="222"/>
      <c r="AB257" s="222"/>
      <c r="AC257" s="222"/>
      <c r="AD257" s="222"/>
      <c r="AE257" s="222"/>
      <c r="AF257" s="222"/>
      <c r="AG257" s="222"/>
      <c r="AH257" s="222"/>
    </row>
    <row r="258" spans="1:34" s="223" customFormat="1" x14ac:dyDescent="0.2">
      <c r="A258" s="202">
        <f>A253+1</f>
        <v>48</v>
      </c>
      <c r="B258" s="764" t="s">
        <v>263</v>
      </c>
      <c r="C258" s="765"/>
      <c r="D258" s="765"/>
      <c r="E258" s="766"/>
      <c r="F258" s="217"/>
      <c r="G258" s="217"/>
      <c r="H258" s="218"/>
      <c r="I258" s="222"/>
      <c r="J258" s="222"/>
      <c r="K258" s="222"/>
      <c r="L258" s="222"/>
      <c r="M258" s="222"/>
      <c r="N258" s="222"/>
      <c r="O258" s="222"/>
      <c r="P258" s="222"/>
      <c r="Q258" s="222"/>
      <c r="R258" s="222"/>
      <c r="S258" s="222"/>
      <c r="T258" s="222"/>
      <c r="U258" s="222"/>
      <c r="V258" s="222"/>
      <c r="W258" s="222"/>
      <c r="X258" s="222"/>
      <c r="Y258" s="222"/>
      <c r="Z258" s="222"/>
      <c r="AA258" s="222"/>
      <c r="AB258" s="222"/>
      <c r="AC258" s="222"/>
      <c r="AD258" s="222"/>
      <c r="AE258" s="222"/>
      <c r="AF258" s="222"/>
      <c r="AG258" s="222"/>
      <c r="AH258" s="222"/>
    </row>
    <row r="259" spans="1:34" s="223" customFormat="1" x14ac:dyDescent="0.2">
      <c r="A259" s="205"/>
      <c r="B259" s="206">
        <v>1</v>
      </c>
      <c r="C259" s="206">
        <v>2</v>
      </c>
      <c r="D259" s="207">
        <f>IF(B259=1,$J$10,IF(B259=2,$J$11,IF(B259=3,$J$12," ")))</f>
        <v>39.549999999999997</v>
      </c>
      <c r="E259" s="208">
        <f>ROUND(C259*D259,2)</f>
        <v>79.099999999999994</v>
      </c>
      <c r="F259" s="217"/>
      <c r="G259" s="217"/>
      <c r="H259" s="218"/>
      <c r="I259" s="222"/>
      <c r="J259" s="222"/>
      <c r="K259" s="222"/>
      <c r="L259" s="222"/>
      <c r="M259" s="222"/>
      <c r="N259" s="222"/>
      <c r="O259" s="222"/>
      <c r="P259" s="222"/>
      <c r="Q259" s="222"/>
      <c r="R259" s="222"/>
      <c r="S259" s="222"/>
      <c r="T259" s="222"/>
      <c r="U259" s="222"/>
      <c r="V259" s="222"/>
      <c r="W259" s="222"/>
      <c r="X259" s="222"/>
      <c r="Y259" s="222"/>
      <c r="Z259" s="222"/>
      <c r="AA259" s="222"/>
      <c r="AB259" s="222"/>
      <c r="AC259" s="222"/>
      <c r="AD259" s="222"/>
      <c r="AE259" s="222"/>
      <c r="AF259" s="222"/>
      <c r="AG259" s="222"/>
      <c r="AH259" s="222"/>
    </row>
    <row r="260" spans="1:34" s="223" customFormat="1" x14ac:dyDescent="0.2">
      <c r="A260" s="205"/>
      <c r="B260" s="206">
        <v>2</v>
      </c>
      <c r="C260" s="206">
        <v>0</v>
      </c>
      <c r="D260" s="207">
        <f>IF(B260=1,$J$10,IF(B260=2,$J$11,IF(B260=3,$J$12," ")))</f>
        <v>28.57</v>
      </c>
      <c r="E260" s="208">
        <f>ROUND(C260*D260,2)</f>
        <v>0</v>
      </c>
      <c r="F260" s="217"/>
      <c r="G260" s="217"/>
      <c r="H260" s="218"/>
      <c r="I260" s="222"/>
      <c r="J260" s="222"/>
      <c r="K260" s="222"/>
      <c r="L260" s="222"/>
      <c r="M260" s="222"/>
      <c r="N260" s="222"/>
      <c r="O260" s="222"/>
      <c r="P260" s="222"/>
      <c r="Q260" s="222"/>
      <c r="R260" s="222"/>
      <c r="S260" s="222"/>
      <c r="T260" s="222"/>
      <c r="U260" s="222"/>
      <c r="V260" s="222"/>
      <c r="W260" s="222"/>
      <c r="X260" s="222"/>
      <c r="Y260" s="222"/>
      <c r="Z260" s="222"/>
      <c r="AA260" s="222"/>
      <c r="AB260" s="222"/>
      <c r="AC260" s="222"/>
      <c r="AD260" s="222"/>
      <c r="AE260" s="222"/>
      <c r="AF260" s="222"/>
      <c r="AG260" s="222"/>
      <c r="AH260" s="222"/>
    </row>
    <row r="261" spans="1:34" s="223" customFormat="1" x14ac:dyDescent="0.2">
      <c r="A261" s="205"/>
      <c r="B261" s="206">
        <v>3</v>
      </c>
      <c r="C261" s="206">
        <v>1</v>
      </c>
      <c r="D261" s="207">
        <f>IF(B261=1,$J$10,IF(B261=2,$J$11,IF(B261=3,$J$12," ")))</f>
        <v>59.17</v>
      </c>
      <c r="E261" s="208">
        <f>ROUND(C261*D261,2)</f>
        <v>59.17</v>
      </c>
      <c r="F261" s="217"/>
      <c r="G261" s="217"/>
      <c r="H261" s="218"/>
      <c r="I261" s="222"/>
      <c r="J261" s="222"/>
      <c r="K261" s="222"/>
      <c r="L261" s="222"/>
      <c r="M261" s="222"/>
      <c r="N261" s="222"/>
      <c r="O261" s="222"/>
      <c r="P261" s="222"/>
      <c r="Q261" s="222"/>
      <c r="R261" s="222"/>
      <c r="S261" s="222"/>
      <c r="T261" s="222"/>
      <c r="U261" s="222"/>
      <c r="V261" s="222"/>
      <c r="W261" s="222"/>
      <c r="X261" s="222"/>
      <c r="Y261" s="222"/>
      <c r="Z261" s="222"/>
      <c r="AA261" s="222"/>
      <c r="AB261" s="222"/>
      <c r="AC261" s="222"/>
      <c r="AD261" s="222"/>
      <c r="AE261" s="222"/>
      <c r="AF261" s="222"/>
      <c r="AG261" s="222"/>
      <c r="AH261" s="222"/>
    </row>
    <row r="262" spans="1:34" s="223" customFormat="1" x14ac:dyDescent="0.2">
      <c r="A262" s="213"/>
      <c r="B262" s="214"/>
      <c r="C262" s="214"/>
      <c r="D262" s="215"/>
      <c r="E262" s="216">
        <f>SUM(E259:E261)</f>
        <v>138.26999999999998</v>
      </c>
      <c r="F262" s="217"/>
      <c r="G262" s="217"/>
      <c r="H262" s="218"/>
      <c r="I262" s="222"/>
      <c r="J262" s="222"/>
      <c r="K262" s="222"/>
      <c r="L262" s="222"/>
      <c r="M262" s="222"/>
      <c r="N262" s="222"/>
      <c r="O262" s="222"/>
      <c r="P262" s="222"/>
      <c r="Q262" s="222"/>
      <c r="R262" s="222"/>
      <c r="S262" s="222"/>
      <c r="T262" s="222"/>
      <c r="U262" s="222"/>
      <c r="V262" s="222"/>
      <c r="W262" s="222"/>
      <c r="X262" s="222"/>
      <c r="Y262" s="222"/>
      <c r="Z262" s="222"/>
      <c r="AA262" s="222"/>
      <c r="AB262" s="222"/>
      <c r="AC262" s="222"/>
      <c r="AD262" s="222"/>
      <c r="AE262" s="222"/>
      <c r="AF262" s="222"/>
      <c r="AG262" s="222"/>
      <c r="AH262" s="222"/>
    </row>
    <row r="263" spans="1:34" s="223" customFormat="1" x14ac:dyDescent="0.2">
      <c r="A263" s="202">
        <f>A258+1</f>
        <v>49</v>
      </c>
      <c r="B263" s="764" t="s">
        <v>264</v>
      </c>
      <c r="C263" s="765"/>
      <c r="D263" s="765"/>
      <c r="E263" s="766"/>
      <c r="F263" s="217"/>
      <c r="G263" s="217"/>
      <c r="H263" s="218"/>
      <c r="I263" s="222"/>
      <c r="J263" s="222"/>
      <c r="K263" s="222"/>
      <c r="L263" s="222"/>
      <c r="M263" s="222"/>
      <c r="N263" s="222"/>
      <c r="O263" s="222"/>
      <c r="P263" s="222"/>
      <c r="Q263" s="222"/>
      <c r="R263" s="222"/>
      <c r="S263" s="222"/>
      <c r="T263" s="222"/>
      <c r="U263" s="222"/>
      <c r="V263" s="222"/>
      <c r="W263" s="222"/>
      <c r="X263" s="222"/>
      <c r="Y263" s="222"/>
      <c r="Z263" s="222"/>
      <c r="AA263" s="222"/>
      <c r="AB263" s="222"/>
      <c r="AC263" s="222"/>
      <c r="AD263" s="222"/>
      <c r="AE263" s="222"/>
      <c r="AF263" s="222"/>
      <c r="AG263" s="222"/>
      <c r="AH263" s="222"/>
    </row>
    <row r="264" spans="1:34" s="223" customFormat="1" x14ac:dyDescent="0.2">
      <c r="A264" s="205"/>
      <c r="B264" s="206">
        <v>1</v>
      </c>
      <c r="C264" s="206">
        <v>1</v>
      </c>
      <c r="D264" s="207">
        <f>IF(B264=1,$J$10,IF(B264=2,$J$11,IF(B264=3,$J$12," ")))</f>
        <v>39.549999999999997</v>
      </c>
      <c r="E264" s="208">
        <f>ROUND(C264*D264,2)</f>
        <v>39.549999999999997</v>
      </c>
      <c r="F264" s="217"/>
      <c r="G264" s="217"/>
      <c r="H264" s="218"/>
      <c r="I264" s="222"/>
      <c r="J264" s="222"/>
      <c r="K264" s="222"/>
      <c r="L264" s="222"/>
      <c r="M264" s="222"/>
      <c r="N264" s="222"/>
      <c r="O264" s="222"/>
      <c r="P264" s="222"/>
      <c r="Q264" s="222"/>
      <c r="R264" s="222"/>
      <c r="S264" s="222"/>
      <c r="T264" s="222"/>
      <c r="U264" s="222"/>
      <c r="V264" s="222"/>
      <c r="W264" s="222"/>
      <c r="X264" s="222"/>
      <c r="Y264" s="222"/>
      <c r="Z264" s="222"/>
      <c r="AA264" s="222"/>
      <c r="AB264" s="222"/>
      <c r="AC264" s="222"/>
      <c r="AD264" s="222"/>
      <c r="AE264" s="222"/>
      <c r="AF264" s="222"/>
      <c r="AG264" s="222"/>
      <c r="AH264" s="222"/>
    </row>
    <row r="265" spans="1:34" s="223" customFormat="1" x14ac:dyDescent="0.2">
      <c r="A265" s="205"/>
      <c r="B265" s="206">
        <v>2</v>
      </c>
      <c r="C265" s="206">
        <v>0</v>
      </c>
      <c r="D265" s="207">
        <f>IF(B265=1,$J$10,IF(B265=2,$J$11,IF(B265=3,$J$12," ")))</f>
        <v>28.57</v>
      </c>
      <c r="E265" s="208">
        <f>ROUND(C265*D265,2)</f>
        <v>0</v>
      </c>
      <c r="F265" s="217"/>
      <c r="G265" s="217"/>
      <c r="H265" s="218"/>
      <c r="I265" s="222"/>
      <c r="J265" s="222"/>
      <c r="K265" s="222"/>
      <c r="L265" s="222"/>
      <c r="M265" s="222"/>
      <c r="N265" s="222"/>
      <c r="O265" s="222"/>
      <c r="P265" s="222"/>
      <c r="Q265" s="222"/>
      <c r="R265" s="222"/>
      <c r="S265" s="222"/>
      <c r="T265" s="222"/>
      <c r="U265" s="222"/>
      <c r="V265" s="222"/>
      <c r="W265" s="222"/>
      <c r="X265" s="222"/>
      <c r="Y265" s="222"/>
      <c r="Z265" s="222"/>
      <c r="AA265" s="222"/>
      <c r="AB265" s="222"/>
      <c r="AC265" s="222"/>
      <c r="AD265" s="222"/>
      <c r="AE265" s="222"/>
      <c r="AF265" s="222"/>
      <c r="AG265" s="222"/>
      <c r="AH265" s="222"/>
    </row>
    <row r="266" spans="1:34" s="223" customFormat="1" x14ac:dyDescent="0.2">
      <c r="A266" s="205"/>
      <c r="B266" s="206">
        <v>3</v>
      </c>
      <c r="C266" s="206">
        <v>0</v>
      </c>
      <c r="D266" s="207">
        <f>IF(B266=1,$J$10,IF(B266=2,$J$11,IF(B266=3,$J$12," ")))</f>
        <v>59.17</v>
      </c>
      <c r="E266" s="208">
        <f>ROUND(C266*D266,2)</f>
        <v>0</v>
      </c>
      <c r="F266" s="217"/>
      <c r="G266" s="217"/>
      <c r="H266" s="218"/>
      <c r="I266" s="222"/>
      <c r="J266" s="222"/>
      <c r="K266" s="222"/>
      <c r="L266" s="222"/>
      <c r="M266" s="222"/>
      <c r="N266" s="222"/>
      <c r="O266" s="222"/>
      <c r="P266" s="222"/>
      <c r="Q266" s="222"/>
      <c r="R266" s="222"/>
      <c r="S266" s="222"/>
      <c r="T266" s="222"/>
      <c r="U266" s="222"/>
      <c r="V266" s="222"/>
      <c r="W266" s="222"/>
      <c r="X266" s="222"/>
      <c r="Y266" s="222"/>
      <c r="Z266" s="222"/>
      <c r="AA266" s="222"/>
      <c r="AB266" s="222"/>
      <c r="AC266" s="222"/>
      <c r="AD266" s="222"/>
      <c r="AE266" s="222"/>
      <c r="AF266" s="222"/>
      <c r="AG266" s="222"/>
      <c r="AH266" s="222"/>
    </row>
    <row r="267" spans="1:34" s="223" customFormat="1" x14ac:dyDescent="0.2">
      <c r="A267" s="213"/>
      <c r="B267" s="214"/>
      <c r="C267" s="214"/>
      <c r="D267" s="215"/>
      <c r="E267" s="216">
        <f>SUM(E264:E266)</f>
        <v>39.549999999999997</v>
      </c>
      <c r="F267" s="217"/>
      <c r="G267" s="217"/>
      <c r="H267" s="218"/>
      <c r="I267" s="222"/>
      <c r="J267" s="222"/>
      <c r="K267" s="222"/>
      <c r="L267" s="222"/>
      <c r="M267" s="222"/>
      <c r="N267" s="222"/>
      <c r="O267" s="222"/>
      <c r="P267" s="222"/>
      <c r="Q267" s="222"/>
      <c r="R267" s="222"/>
      <c r="S267" s="222"/>
      <c r="T267" s="222"/>
      <c r="U267" s="222"/>
      <c r="V267" s="222"/>
      <c r="W267" s="222"/>
      <c r="X267" s="222"/>
      <c r="Y267" s="222"/>
      <c r="Z267" s="222"/>
      <c r="AA267" s="222"/>
      <c r="AB267" s="222"/>
      <c r="AC267" s="222"/>
      <c r="AD267" s="222"/>
      <c r="AE267" s="222"/>
      <c r="AF267" s="222"/>
      <c r="AG267" s="222"/>
      <c r="AH267" s="222"/>
    </row>
    <row r="268" spans="1:34" s="223" customFormat="1" x14ac:dyDescent="0.2">
      <c r="A268" s="202">
        <f>A263+1</f>
        <v>50</v>
      </c>
      <c r="B268" s="764" t="s">
        <v>265</v>
      </c>
      <c r="C268" s="765"/>
      <c r="D268" s="765"/>
      <c r="E268" s="766"/>
      <c r="F268" s="217"/>
      <c r="G268" s="217"/>
      <c r="H268" s="218"/>
      <c r="I268" s="222"/>
      <c r="J268" s="222"/>
      <c r="K268" s="222"/>
      <c r="L268" s="222"/>
      <c r="M268" s="222"/>
      <c r="N268" s="222"/>
      <c r="O268" s="222"/>
      <c r="P268" s="222"/>
      <c r="Q268" s="222"/>
      <c r="R268" s="222"/>
      <c r="S268" s="222"/>
      <c r="T268" s="222"/>
      <c r="U268" s="222"/>
      <c r="V268" s="222"/>
      <c r="W268" s="222"/>
      <c r="X268" s="222"/>
      <c r="Y268" s="222"/>
      <c r="Z268" s="222"/>
      <c r="AA268" s="222"/>
      <c r="AB268" s="222"/>
      <c r="AC268" s="222"/>
      <c r="AD268" s="222"/>
      <c r="AE268" s="222"/>
      <c r="AF268" s="222"/>
      <c r="AG268" s="222"/>
      <c r="AH268" s="222"/>
    </row>
    <row r="269" spans="1:34" s="223" customFormat="1" x14ac:dyDescent="0.2">
      <c r="A269" s="205"/>
      <c r="B269" s="206">
        <v>1</v>
      </c>
      <c r="C269" s="206">
        <v>4</v>
      </c>
      <c r="D269" s="207">
        <f>IF(B269=1,$J$10,IF(B269=2,$J$11,IF(B269=3,$J$12," ")))</f>
        <v>39.549999999999997</v>
      </c>
      <c r="E269" s="208">
        <f>ROUND(C269*D269,2)</f>
        <v>158.19999999999999</v>
      </c>
      <c r="F269" s="217"/>
      <c r="G269" s="217"/>
      <c r="H269" s="218"/>
      <c r="I269" s="222"/>
      <c r="J269" s="222"/>
      <c r="K269" s="222"/>
      <c r="L269" s="222"/>
      <c r="M269" s="222"/>
      <c r="N269" s="222"/>
      <c r="O269" s="222"/>
      <c r="P269" s="222"/>
      <c r="Q269" s="222"/>
      <c r="R269" s="222"/>
      <c r="S269" s="222"/>
      <c r="T269" s="222"/>
      <c r="U269" s="222"/>
      <c r="V269" s="222"/>
      <c r="W269" s="222"/>
      <c r="X269" s="222"/>
      <c r="Y269" s="222"/>
      <c r="Z269" s="222"/>
      <c r="AA269" s="222"/>
      <c r="AB269" s="222"/>
      <c r="AC269" s="222"/>
      <c r="AD269" s="222"/>
      <c r="AE269" s="222"/>
      <c r="AF269" s="222"/>
      <c r="AG269" s="222"/>
      <c r="AH269" s="222"/>
    </row>
    <row r="270" spans="1:34" s="223" customFormat="1" x14ac:dyDescent="0.2">
      <c r="A270" s="205"/>
      <c r="B270" s="206">
        <v>2</v>
      </c>
      <c r="C270" s="206">
        <v>0</v>
      </c>
      <c r="D270" s="207">
        <f>IF(B270=1,$J$10,IF(B270=2,$J$11,IF(B270=3,$J$12," ")))</f>
        <v>28.57</v>
      </c>
      <c r="E270" s="208">
        <f>ROUND(C270*D270,2)</f>
        <v>0</v>
      </c>
      <c r="F270" s="217"/>
      <c r="G270" s="217"/>
      <c r="H270" s="218"/>
      <c r="I270" s="222"/>
      <c r="J270" s="222"/>
      <c r="K270" s="222"/>
      <c r="L270" s="222"/>
      <c r="M270" s="222"/>
      <c r="N270" s="222"/>
      <c r="O270" s="222"/>
      <c r="P270" s="222"/>
      <c r="Q270" s="222"/>
      <c r="R270" s="222"/>
      <c r="S270" s="222"/>
      <c r="T270" s="222"/>
      <c r="U270" s="222"/>
      <c r="V270" s="222"/>
      <c r="W270" s="222"/>
      <c r="X270" s="222"/>
      <c r="Y270" s="222"/>
      <c r="Z270" s="222"/>
      <c r="AA270" s="222"/>
      <c r="AB270" s="222"/>
      <c r="AC270" s="222"/>
      <c r="AD270" s="222"/>
      <c r="AE270" s="222"/>
      <c r="AF270" s="222"/>
      <c r="AG270" s="222"/>
      <c r="AH270" s="222"/>
    </row>
    <row r="271" spans="1:34" s="223" customFormat="1" x14ac:dyDescent="0.2">
      <c r="A271" s="205"/>
      <c r="B271" s="206">
        <v>3</v>
      </c>
      <c r="C271" s="206">
        <v>0</v>
      </c>
      <c r="D271" s="207">
        <f>IF(B271=1,$J$10,IF(B271=2,$J$11,IF(B271=3,$J$12," ")))</f>
        <v>59.17</v>
      </c>
      <c r="E271" s="208">
        <f>ROUND(C271*D271,2)</f>
        <v>0</v>
      </c>
      <c r="F271" s="217"/>
      <c r="G271" s="217"/>
      <c r="H271" s="218"/>
      <c r="I271" s="222"/>
      <c r="J271" s="222"/>
      <c r="K271" s="222"/>
      <c r="L271" s="222"/>
      <c r="M271" s="222"/>
      <c r="N271" s="222"/>
      <c r="O271" s="222"/>
      <c r="P271" s="222"/>
      <c r="Q271" s="222"/>
      <c r="R271" s="222"/>
      <c r="S271" s="222"/>
      <c r="T271" s="222"/>
      <c r="U271" s="222"/>
      <c r="V271" s="222"/>
      <c r="W271" s="222"/>
      <c r="X271" s="222"/>
      <c r="Y271" s="222"/>
      <c r="Z271" s="222"/>
      <c r="AA271" s="222"/>
      <c r="AB271" s="222"/>
      <c r="AC271" s="222"/>
      <c r="AD271" s="222"/>
      <c r="AE271" s="222"/>
      <c r="AF271" s="222"/>
      <c r="AG271" s="222"/>
      <c r="AH271" s="222"/>
    </row>
    <row r="272" spans="1:34" s="223" customFormat="1" x14ac:dyDescent="0.2">
      <c r="A272" s="213"/>
      <c r="B272" s="214"/>
      <c r="C272" s="214"/>
      <c r="D272" s="215"/>
      <c r="E272" s="216">
        <f>SUM(E269:E271)</f>
        <v>158.19999999999999</v>
      </c>
      <c r="F272" s="217"/>
      <c r="G272" s="217"/>
      <c r="H272" s="218"/>
      <c r="I272" s="222"/>
      <c r="J272" s="222"/>
      <c r="K272" s="222"/>
      <c r="L272" s="222"/>
      <c r="M272" s="222"/>
      <c r="N272" s="222"/>
      <c r="O272" s="222"/>
      <c r="P272" s="222"/>
      <c r="Q272" s="222"/>
      <c r="R272" s="222"/>
      <c r="S272" s="222"/>
      <c r="T272" s="222"/>
      <c r="U272" s="222"/>
      <c r="V272" s="222"/>
      <c r="W272" s="222"/>
      <c r="X272" s="222"/>
      <c r="Y272" s="222"/>
      <c r="Z272" s="222"/>
      <c r="AA272" s="222"/>
      <c r="AB272" s="222"/>
      <c r="AC272" s="222"/>
      <c r="AD272" s="222"/>
      <c r="AE272" s="222"/>
      <c r="AF272" s="222"/>
      <c r="AG272" s="222"/>
      <c r="AH272" s="222"/>
    </row>
    <row r="273" spans="1:34" s="223" customFormat="1" x14ac:dyDescent="0.2">
      <c r="A273" s="202">
        <f>A268+1</f>
        <v>51</v>
      </c>
      <c r="B273" s="764" t="s">
        <v>266</v>
      </c>
      <c r="C273" s="765"/>
      <c r="D273" s="765"/>
      <c r="E273" s="766"/>
      <c r="F273" s="217"/>
      <c r="G273" s="217"/>
      <c r="H273" s="218"/>
      <c r="I273" s="222"/>
      <c r="J273" s="222"/>
      <c r="K273" s="222"/>
      <c r="L273" s="222"/>
      <c r="M273" s="222"/>
      <c r="N273" s="222"/>
      <c r="O273" s="222"/>
      <c r="P273" s="222"/>
      <c r="Q273" s="222"/>
      <c r="R273" s="222"/>
      <c r="S273" s="222"/>
      <c r="T273" s="222"/>
      <c r="U273" s="222"/>
      <c r="V273" s="222"/>
      <c r="W273" s="222"/>
      <c r="X273" s="222"/>
      <c r="Y273" s="222"/>
      <c r="Z273" s="222"/>
      <c r="AA273" s="222"/>
      <c r="AB273" s="222"/>
      <c r="AC273" s="222"/>
      <c r="AD273" s="222"/>
      <c r="AE273" s="222"/>
      <c r="AF273" s="222"/>
      <c r="AG273" s="222"/>
      <c r="AH273" s="222"/>
    </row>
    <row r="274" spans="1:34" s="223" customFormat="1" x14ac:dyDescent="0.2">
      <c r="A274" s="205"/>
      <c r="B274" s="206">
        <v>1</v>
      </c>
      <c r="C274" s="206">
        <v>2</v>
      </c>
      <c r="D274" s="207">
        <f>IF(B274=1,$J$10,IF(B274=2,$J$11,IF(B274=3,$J$12," ")))</f>
        <v>39.549999999999997</v>
      </c>
      <c r="E274" s="208">
        <f>ROUND(C274*D274,2)</f>
        <v>79.099999999999994</v>
      </c>
      <c r="F274" s="217"/>
      <c r="G274" s="217"/>
      <c r="H274" s="218"/>
      <c r="I274" s="222"/>
      <c r="J274" s="222"/>
      <c r="K274" s="222"/>
      <c r="L274" s="222"/>
      <c r="M274" s="222"/>
      <c r="N274" s="222"/>
      <c r="O274" s="222"/>
      <c r="P274" s="222"/>
      <c r="Q274" s="222"/>
      <c r="R274" s="222"/>
      <c r="S274" s="222"/>
      <c r="T274" s="222"/>
      <c r="U274" s="222"/>
      <c r="V274" s="222"/>
      <c r="W274" s="222"/>
      <c r="X274" s="222"/>
      <c r="Y274" s="222"/>
      <c r="Z274" s="222"/>
      <c r="AA274" s="222"/>
      <c r="AB274" s="222"/>
      <c r="AC274" s="222"/>
      <c r="AD274" s="222"/>
      <c r="AE274" s="222"/>
      <c r="AF274" s="222"/>
      <c r="AG274" s="222"/>
      <c r="AH274" s="222"/>
    </row>
    <row r="275" spans="1:34" s="223" customFormat="1" x14ac:dyDescent="0.2">
      <c r="A275" s="205"/>
      <c r="B275" s="206">
        <v>2</v>
      </c>
      <c r="C275" s="206">
        <v>0</v>
      </c>
      <c r="D275" s="207">
        <f>IF(B275=1,$J$10,IF(B275=2,$J$11,IF(B275=3,$J$12," ")))</f>
        <v>28.57</v>
      </c>
      <c r="E275" s="208">
        <f>ROUND(C275*D275,2)</f>
        <v>0</v>
      </c>
      <c r="F275" s="217"/>
      <c r="G275" s="217"/>
      <c r="H275" s="218"/>
      <c r="I275" s="222"/>
      <c r="J275" s="222"/>
      <c r="K275" s="222"/>
      <c r="L275" s="222"/>
      <c r="M275" s="222"/>
      <c r="N275" s="222"/>
      <c r="O275" s="222"/>
      <c r="P275" s="222"/>
      <c r="Q275" s="222"/>
      <c r="R275" s="222"/>
      <c r="S275" s="222"/>
      <c r="T275" s="222"/>
      <c r="U275" s="222"/>
      <c r="V275" s="222"/>
      <c r="W275" s="222"/>
      <c r="X275" s="222"/>
      <c r="Y275" s="222"/>
      <c r="Z275" s="222"/>
      <c r="AA275" s="222"/>
      <c r="AB275" s="222"/>
      <c r="AC275" s="222"/>
      <c r="AD275" s="222"/>
      <c r="AE275" s="222"/>
      <c r="AF275" s="222"/>
      <c r="AG275" s="222"/>
      <c r="AH275" s="222"/>
    </row>
    <row r="276" spans="1:34" s="223" customFormat="1" x14ac:dyDescent="0.2">
      <c r="A276" s="205"/>
      <c r="B276" s="206">
        <v>3</v>
      </c>
      <c r="C276" s="206">
        <v>0</v>
      </c>
      <c r="D276" s="207">
        <f>IF(B276=1,$J$10,IF(B276=2,$J$11,IF(B276=3,$J$12," ")))</f>
        <v>59.17</v>
      </c>
      <c r="E276" s="208">
        <f>ROUND(C276*D276,2)</f>
        <v>0</v>
      </c>
      <c r="F276" s="217"/>
      <c r="G276" s="217"/>
      <c r="H276" s="218"/>
      <c r="I276" s="222"/>
      <c r="J276" s="222"/>
      <c r="K276" s="222"/>
      <c r="L276" s="222"/>
      <c r="M276" s="222"/>
      <c r="N276" s="222"/>
      <c r="O276" s="222"/>
      <c r="P276" s="222"/>
      <c r="Q276" s="222"/>
      <c r="R276" s="222"/>
      <c r="S276" s="222"/>
      <c r="T276" s="222"/>
      <c r="U276" s="222"/>
      <c r="V276" s="222"/>
      <c r="W276" s="222"/>
      <c r="X276" s="222"/>
      <c r="Y276" s="222"/>
      <c r="Z276" s="222"/>
      <c r="AA276" s="222"/>
      <c r="AB276" s="222"/>
      <c r="AC276" s="222"/>
      <c r="AD276" s="222"/>
      <c r="AE276" s="222"/>
      <c r="AF276" s="222"/>
      <c r="AG276" s="222"/>
      <c r="AH276" s="222"/>
    </row>
    <row r="277" spans="1:34" s="223" customFormat="1" x14ac:dyDescent="0.2">
      <c r="A277" s="213"/>
      <c r="B277" s="214"/>
      <c r="C277" s="214"/>
      <c r="D277" s="215"/>
      <c r="E277" s="216">
        <f>SUM(E274:E276)</f>
        <v>79.099999999999994</v>
      </c>
      <c r="F277" s="217"/>
      <c r="G277" s="217"/>
      <c r="H277" s="218"/>
      <c r="I277" s="222"/>
      <c r="J277" s="222"/>
      <c r="K277" s="222"/>
      <c r="L277" s="222"/>
      <c r="M277" s="222"/>
      <c r="N277" s="222"/>
      <c r="O277" s="222"/>
      <c r="P277" s="222"/>
      <c r="Q277" s="222"/>
      <c r="R277" s="222"/>
      <c r="S277" s="222"/>
      <c r="T277" s="222"/>
      <c r="U277" s="222"/>
      <c r="V277" s="222"/>
      <c r="W277" s="222"/>
      <c r="X277" s="222"/>
      <c r="Y277" s="222"/>
      <c r="Z277" s="222"/>
      <c r="AA277" s="222"/>
      <c r="AB277" s="222"/>
      <c r="AC277" s="222"/>
      <c r="AD277" s="222"/>
      <c r="AE277" s="222"/>
      <c r="AF277" s="222"/>
      <c r="AG277" s="222"/>
      <c r="AH277" s="222"/>
    </row>
    <row r="278" spans="1:34" s="223" customFormat="1" x14ac:dyDescent="0.2">
      <c r="A278" s="202">
        <f>A273+1</f>
        <v>52</v>
      </c>
      <c r="B278" s="764" t="s">
        <v>267</v>
      </c>
      <c r="C278" s="765"/>
      <c r="D278" s="765"/>
      <c r="E278" s="766"/>
      <c r="F278" s="217"/>
      <c r="G278" s="217"/>
      <c r="H278" s="218"/>
      <c r="I278" s="222"/>
      <c r="J278" s="222"/>
      <c r="K278" s="222"/>
      <c r="L278" s="222"/>
      <c r="M278" s="222"/>
      <c r="N278" s="222"/>
      <c r="O278" s="222"/>
      <c r="P278" s="222"/>
      <c r="Q278" s="222"/>
      <c r="R278" s="222"/>
      <c r="S278" s="222"/>
      <c r="T278" s="222"/>
      <c r="U278" s="222"/>
      <c r="V278" s="222"/>
      <c r="W278" s="222"/>
      <c r="X278" s="222"/>
      <c r="Y278" s="222"/>
      <c r="Z278" s="222"/>
      <c r="AA278" s="222"/>
      <c r="AB278" s="222"/>
      <c r="AC278" s="222"/>
      <c r="AD278" s="222"/>
      <c r="AE278" s="222"/>
      <c r="AF278" s="222"/>
      <c r="AG278" s="222"/>
      <c r="AH278" s="222"/>
    </row>
    <row r="279" spans="1:34" s="223" customFormat="1" x14ac:dyDescent="0.2">
      <c r="A279" s="205"/>
      <c r="B279" s="206">
        <v>1</v>
      </c>
      <c r="C279" s="206">
        <v>2</v>
      </c>
      <c r="D279" s="207">
        <f>IF(B279=1,$J$10,IF(B279=2,$J$11,IF(B279=3,$J$12," ")))</f>
        <v>39.549999999999997</v>
      </c>
      <c r="E279" s="208">
        <f>ROUND(C279*D279,2)</f>
        <v>79.099999999999994</v>
      </c>
      <c r="F279" s="217"/>
      <c r="G279" s="217"/>
      <c r="H279" s="218"/>
      <c r="I279" s="222"/>
      <c r="J279" s="222"/>
      <c r="K279" s="222"/>
      <c r="L279" s="222"/>
      <c r="M279" s="222"/>
      <c r="N279" s="222"/>
      <c r="O279" s="222"/>
      <c r="P279" s="222"/>
      <c r="Q279" s="222"/>
      <c r="R279" s="222"/>
      <c r="S279" s="222"/>
      <c r="T279" s="222"/>
      <c r="U279" s="222"/>
      <c r="V279" s="222"/>
      <c r="W279" s="222"/>
      <c r="X279" s="222"/>
      <c r="Y279" s="222"/>
      <c r="Z279" s="222"/>
      <c r="AA279" s="222"/>
      <c r="AB279" s="222"/>
      <c r="AC279" s="222"/>
      <c r="AD279" s="222"/>
      <c r="AE279" s="222"/>
      <c r="AF279" s="222"/>
      <c r="AG279" s="222"/>
      <c r="AH279" s="222"/>
    </row>
    <row r="280" spans="1:34" s="223" customFormat="1" x14ac:dyDescent="0.2">
      <c r="A280" s="205"/>
      <c r="B280" s="206">
        <v>2</v>
      </c>
      <c r="C280" s="206">
        <v>0</v>
      </c>
      <c r="D280" s="207">
        <f>IF(B280=1,$J$10,IF(B280=2,$J$11,IF(B280=3,$J$12," ")))</f>
        <v>28.57</v>
      </c>
      <c r="E280" s="208">
        <f>ROUND(C280*D280,2)</f>
        <v>0</v>
      </c>
      <c r="F280" s="217"/>
      <c r="G280" s="217"/>
      <c r="H280" s="218"/>
      <c r="I280" s="222"/>
      <c r="J280" s="222"/>
      <c r="K280" s="222"/>
      <c r="L280" s="222"/>
      <c r="M280" s="222"/>
      <c r="N280" s="222"/>
      <c r="O280" s="222"/>
      <c r="P280" s="222"/>
      <c r="Q280" s="222"/>
      <c r="R280" s="222"/>
      <c r="S280" s="222"/>
      <c r="T280" s="222"/>
      <c r="U280" s="222"/>
      <c r="V280" s="222"/>
      <c r="W280" s="222"/>
      <c r="X280" s="222"/>
      <c r="Y280" s="222"/>
      <c r="Z280" s="222"/>
      <c r="AA280" s="222"/>
      <c r="AB280" s="222"/>
      <c r="AC280" s="222"/>
      <c r="AD280" s="222"/>
      <c r="AE280" s="222"/>
      <c r="AF280" s="222"/>
      <c r="AG280" s="222"/>
      <c r="AH280" s="222"/>
    </row>
    <row r="281" spans="1:34" s="223" customFormat="1" x14ac:dyDescent="0.2">
      <c r="A281" s="205"/>
      <c r="B281" s="206">
        <v>3</v>
      </c>
      <c r="C281" s="206">
        <v>0</v>
      </c>
      <c r="D281" s="207">
        <f>IF(B281=1,$J$10,IF(B281=2,$J$11,IF(B281=3,$J$12," ")))</f>
        <v>59.17</v>
      </c>
      <c r="E281" s="208">
        <f>ROUND(C281*D281,2)</f>
        <v>0</v>
      </c>
      <c r="F281" s="217"/>
      <c r="G281" s="217"/>
      <c r="H281" s="218"/>
      <c r="I281" s="222"/>
      <c r="J281" s="222"/>
      <c r="K281" s="222"/>
      <c r="L281" s="222"/>
      <c r="M281" s="222"/>
      <c r="N281" s="222"/>
      <c r="O281" s="222"/>
      <c r="P281" s="222"/>
      <c r="Q281" s="222"/>
      <c r="R281" s="222"/>
      <c r="S281" s="222"/>
      <c r="T281" s="222"/>
      <c r="U281" s="222"/>
      <c r="V281" s="222"/>
      <c r="W281" s="222"/>
      <c r="X281" s="222"/>
      <c r="Y281" s="222"/>
      <c r="Z281" s="222"/>
      <c r="AA281" s="222"/>
      <c r="AB281" s="222"/>
      <c r="AC281" s="222"/>
      <c r="AD281" s="222"/>
      <c r="AE281" s="222"/>
      <c r="AF281" s="222"/>
      <c r="AG281" s="222"/>
      <c r="AH281" s="222"/>
    </row>
    <row r="282" spans="1:34" s="223" customFormat="1" x14ac:dyDescent="0.2">
      <c r="A282" s="213"/>
      <c r="B282" s="214"/>
      <c r="C282" s="214"/>
      <c r="D282" s="215"/>
      <c r="E282" s="216">
        <f>SUM(E279:E281)</f>
        <v>79.099999999999994</v>
      </c>
      <c r="F282" s="217"/>
      <c r="G282" s="217"/>
      <c r="H282" s="218"/>
      <c r="I282" s="222"/>
      <c r="J282" s="222"/>
      <c r="K282" s="222"/>
      <c r="L282" s="222"/>
      <c r="M282" s="222"/>
      <c r="N282" s="222"/>
      <c r="O282" s="222"/>
      <c r="P282" s="222"/>
      <c r="Q282" s="222"/>
      <c r="R282" s="222"/>
      <c r="S282" s="222"/>
      <c r="T282" s="222"/>
      <c r="U282" s="222"/>
      <c r="V282" s="222"/>
      <c r="W282" s="222"/>
      <c r="X282" s="222"/>
      <c r="Y282" s="222"/>
      <c r="Z282" s="222"/>
      <c r="AA282" s="222"/>
      <c r="AB282" s="222"/>
      <c r="AC282" s="222"/>
      <c r="AD282" s="222"/>
      <c r="AE282" s="222"/>
      <c r="AF282" s="222"/>
      <c r="AG282" s="222"/>
      <c r="AH282" s="222"/>
    </row>
    <row r="283" spans="1:34" s="223" customFormat="1" x14ac:dyDescent="0.2">
      <c r="A283" s="202">
        <f>A278+1</f>
        <v>53</v>
      </c>
      <c r="B283" s="764" t="s">
        <v>268</v>
      </c>
      <c r="C283" s="765"/>
      <c r="D283" s="765"/>
      <c r="E283" s="766"/>
      <c r="F283" s="217"/>
      <c r="G283" s="217"/>
      <c r="H283" s="218"/>
      <c r="I283" s="222"/>
      <c r="J283" s="222"/>
      <c r="K283" s="222"/>
      <c r="L283" s="222"/>
      <c r="M283" s="222"/>
      <c r="N283" s="222"/>
      <c r="O283" s="222"/>
      <c r="P283" s="222"/>
      <c r="Q283" s="222"/>
      <c r="R283" s="222"/>
      <c r="S283" s="222"/>
      <c r="T283" s="222"/>
      <c r="U283" s="222"/>
      <c r="V283" s="222"/>
      <c r="W283" s="222"/>
      <c r="X283" s="222"/>
      <c r="Y283" s="222"/>
      <c r="Z283" s="222"/>
      <c r="AA283" s="222"/>
      <c r="AB283" s="222"/>
      <c r="AC283" s="222"/>
      <c r="AD283" s="222"/>
      <c r="AE283" s="222"/>
      <c r="AF283" s="222"/>
      <c r="AG283" s="222"/>
      <c r="AH283" s="222"/>
    </row>
    <row r="284" spans="1:34" s="223" customFormat="1" x14ac:dyDescent="0.2">
      <c r="A284" s="205"/>
      <c r="B284" s="206">
        <v>1</v>
      </c>
      <c r="C284" s="206">
        <v>2</v>
      </c>
      <c r="D284" s="207">
        <f>IF(B284=1,$J$10,IF(B284=2,$J$11,IF(B284=3,$J$12," ")))</f>
        <v>39.549999999999997</v>
      </c>
      <c r="E284" s="208">
        <f>ROUND(C284*D284,2)</f>
        <v>79.099999999999994</v>
      </c>
      <c r="F284" s="217"/>
      <c r="G284" s="217"/>
      <c r="H284" s="218"/>
      <c r="I284" s="222"/>
      <c r="J284" s="222"/>
      <c r="K284" s="222"/>
      <c r="L284" s="222"/>
      <c r="M284" s="222"/>
      <c r="N284" s="222"/>
      <c r="O284" s="222"/>
      <c r="P284" s="222"/>
      <c r="Q284" s="222"/>
      <c r="R284" s="222"/>
      <c r="S284" s="222"/>
      <c r="T284" s="222"/>
      <c r="U284" s="222"/>
      <c r="V284" s="222"/>
      <c r="W284" s="222"/>
      <c r="X284" s="222"/>
      <c r="Y284" s="222"/>
      <c r="Z284" s="222"/>
      <c r="AA284" s="222"/>
      <c r="AB284" s="222"/>
      <c r="AC284" s="222"/>
      <c r="AD284" s="222"/>
      <c r="AE284" s="222"/>
      <c r="AF284" s="222"/>
      <c r="AG284" s="222"/>
      <c r="AH284" s="222"/>
    </row>
    <row r="285" spans="1:34" s="223" customFormat="1" x14ac:dyDescent="0.2">
      <c r="A285" s="205"/>
      <c r="B285" s="206">
        <v>2</v>
      </c>
      <c r="C285" s="206">
        <v>0</v>
      </c>
      <c r="D285" s="207">
        <f>IF(B285=1,$J$10,IF(B285=2,$J$11,IF(B285=3,$J$12," ")))</f>
        <v>28.57</v>
      </c>
      <c r="E285" s="208">
        <f>ROUND(C285*D285,2)</f>
        <v>0</v>
      </c>
      <c r="F285" s="217"/>
      <c r="G285" s="217"/>
      <c r="H285" s="218"/>
      <c r="I285" s="222"/>
      <c r="J285" s="222"/>
      <c r="K285" s="222"/>
      <c r="L285" s="222"/>
      <c r="M285" s="222"/>
      <c r="N285" s="222"/>
      <c r="O285" s="222"/>
      <c r="P285" s="222"/>
      <c r="Q285" s="222"/>
      <c r="R285" s="222"/>
      <c r="S285" s="222"/>
      <c r="T285" s="222"/>
      <c r="U285" s="222"/>
      <c r="V285" s="222"/>
      <c r="W285" s="222"/>
      <c r="X285" s="222"/>
      <c r="Y285" s="222"/>
      <c r="Z285" s="222"/>
      <c r="AA285" s="222"/>
      <c r="AB285" s="222"/>
      <c r="AC285" s="222"/>
      <c r="AD285" s="222"/>
      <c r="AE285" s="222"/>
      <c r="AF285" s="222"/>
      <c r="AG285" s="222"/>
      <c r="AH285" s="222"/>
    </row>
    <row r="286" spans="1:34" s="223" customFormat="1" x14ac:dyDescent="0.2">
      <c r="A286" s="205"/>
      <c r="B286" s="206">
        <v>3</v>
      </c>
      <c r="C286" s="206">
        <v>0</v>
      </c>
      <c r="D286" s="207">
        <f>IF(B286=1,$J$10,IF(B286=2,$J$11,IF(B286=3,$J$12," ")))</f>
        <v>59.17</v>
      </c>
      <c r="E286" s="208">
        <f>ROUND(C286*D286,2)</f>
        <v>0</v>
      </c>
      <c r="F286" s="217"/>
      <c r="G286" s="217"/>
      <c r="H286" s="218"/>
      <c r="I286" s="222"/>
      <c r="J286" s="222"/>
      <c r="K286" s="222"/>
      <c r="L286" s="222"/>
      <c r="M286" s="222"/>
      <c r="N286" s="222"/>
      <c r="O286" s="222"/>
      <c r="P286" s="222"/>
      <c r="Q286" s="222"/>
      <c r="R286" s="222"/>
      <c r="S286" s="222"/>
      <c r="T286" s="222"/>
      <c r="U286" s="222"/>
      <c r="V286" s="222"/>
      <c r="W286" s="222"/>
      <c r="X286" s="222"/>
      <c r="Y286" s="222"/>
      <c r="Z286" s="222"/>
      <c r="AA286" s="222"/>
      <c r="AB286" s="222"/>
      <c r="AC286" s="222"/>
      <c r="AD286" s="222"/>
      <c r="AE286" s="222"/>
      <c r="AF286" s="222"/>
      <c r="AG286" s="222"/>
      <c r="AH286" s="222"/>
    </row>
    <row r="287" spans="1:34" s="223" customFormat="1" x14ac:dyDescent="0.2">
      <c r="A287" s="213"/>
      <c r="B287" s="214"/>
      <c r="C287" s="214"/>
      <c r="D287" s="215"/>
      <c r="E287" s="216">
        <f>SUM(E284:E286)</f>
        <v>79.099999999999994</v>
      </c>
      <c r="F287" s="217"/>
      <c r="G287" s="217"/>
      <c r="H287" s="218"/>
      <c r="I287" s="222"/>
      <c r="J287" s="222"/>
      <c r="K287" s="222"/>
      <c r="L287" s="222"/>
      <c r="M287" s="222"/>
      <c r="N287" s="222"/>
      <c r="O287" s="222"/>
      <c r="P287" s="222"/>
      <c r="Q287" s="222"/>
      <c r="R287" s="222"/>
      <c r="S287" s="222"/>
      <c r="T287" s="222"/>
      <c r="U287" s="222"/>
      <c r="V287" s="222"/>
      <c r="W287" s="222"/>
      <c r="X287" s="222"/>
      <c r="Y287" s="222"/>
      <c r="Z287" s="222"/>
      <c r="AA287" s="222"/>
      <c r="AB287" s="222"/>
      <c r="AC287" s="222"/>
      <c r="AD287" s="222"/>
      <c r="AE287" s="222"/>
      <c r="AF287" s="222"/>
      <c r="AG287" s="222"/>
      <c r="AH287" s="222"/>
    </row>
    <row r="288" spans="1:34" s="223" customFormat="1" x14ac:dyDescent="0.2">
      <c r="A288" s="202">
        <f>A283+1</f>
        <v>54</v>
      </c>
      <c r="B288" s="764" t="s">
        <v>269</v>
      </c>
      <c r="C288" s="765"/>
      <c r="D288" s="765"/>
      <c r="E288" s="766"/>
      <c r="F288" s="217"/>
      <c r="G288" s="217"/>
      <c r="H288" s="218"/>
      <c r="I288" s="222"/>
      <c r="J288" s="222"/>
      <c r="K288" s="222"/>
      <c r="L288" s="222"/>
      <c r="M288" s="222"/>
      <c r="N288" s="222"/>
      <c r="O288" s="222"/>
      <c r="P288" s="222"/>
      <c r="Q288" s="222"/>
      <c r="R288" s="222"/>
      <c r="S288" s="222"/>
      <c r="T288" s="222"/>
      <c r="U288" s="222"/>
      <c r="V288" s="222"/>
      <c r="W288" s="222"/>
      <c r="X288" s="222"/>
      <c r="Y288" s="222"/>
      <c r="Z288" s="222"/>
      <c r="AA288" s="222"/>
      <c r="AB288" s="222"/>
      <c r="AC288" s="222"/>
      <c r="AD288" s="222"/>
      <c r="AE288" s="222"/>
      <c r="AF288" s="222"/>
      <c r="AG288" s="222"/>
      <c r="AH288" s="222"/>
    </row>
    <row r="289" spans="1:34" s="223" customFormat="1" x14ac:dyDescent="0.2">
      <c r="A289" s="205"/>
      <c r="B289" s="206">
        <v>1</v>
      </c>
      <c r="C289" s="206">
        <v>8</v>
      </c>
      <c r="D289" s="207">
        <f>IF(B289=1,$J$10,IF(B289=2,$J$11,IF(B289=3,$J$12," ")))</f>
        <v>39.549999999999997</v>
      </c>
      <c r="E289" s="208">
        <f>ROUND(C289*D289,2)</f>
        <v>316.39999999999998</v>
      </c>
      <c r="F289" s="217"/>
      <c r="G289" s="217"/>
      <c r="H289" s="218"/>
      <c r="I289" s="222"/>
      <c r="J289" s="222"/>
      <c r="K289" s="222"/>
      <c r="L289" s="222"/>
      <c r="M289" s="222"/>
      <c r="N289" s="222"/>
      <c r="O289" s="222"/>
      <c r="P289" s="222"/>
      <c r="Q289" s="222"/>
      <c r="R289" s="222"/>
      <c r="S289" s="222"/>
      <c r="T289" s="222"/>
      <c r="U289" s="222"/>
      <c r="V289" s="222"/>
      <c r="W289" s="222"/>
      <c r="X289" s="222"/>
      <c r="Y289" s="222"/>
      <c r="Z289" s="222"/>
      <c r="AA289" s="222"/>
      <c r="AB289" s="222"/>
      <c r="AC289" s="222"/>
      <c r="AD289" s="222"/>
      <c r="AE289" s="222"/>
      <c r="AF289" s="222"/>
      <c r="AG289" s="222"/>
      <c r="AH289" s="222"/>
    </row>
    <row r="290" spans="1:34" s="223" customFormat="1" x14ac:dyDescent="0.2">
      <c r="A290" s="205"/>
      <c r="B290" s="206">
        <v>2</v>
      </c>
      <c r="C290" s="206">
        <v>0</v>
      </c>
      <c r="D290" s="207">
        <f>IF(B290=1,$J$10,IF(B290=2,$J$11,IF(B290=3,$J$12," ")))</f>
        <v>28.57</v>
      </c>
      <c r="E290" s="208">
        <f>ROUND(C290*D290,2)</f>
        <v>0</v>
      </c>
      <c r="F290" s="217"/>
      <c r="G290" s="217"/>
      <c r="H290" s="218"/>
      <c r="I290" s="222"/>
      <c r="J290" s="222"/>
      <c r="K290" s="222"/>
      <c r="L290" s="222"/>
      <c r="M290" s="222"/>
      <c r="N290" s="222"/>
      <c r="O290" s="222"/>
      <c r="P290" s="222"/>
      <c r="Q290" s="222"/>
      <c r="R290" s="222"/>
      <c r="S290" s="222"/>
      <c r="T290" s="222"/>
      <c r="U290" s="222"/>
      <c r="V290" s="222"/>
      <c r="W290" s="222"/>
      <c r="X290" s="222"/>
      <c r="Y290" s="222"/>
      <c r="Z290" s="222"/>
      <c r="AA290" s="222"/>
      <c r="AB290" s="222"/>
      <c r="AC290" s="222"/>
      <c r="AD290" s="222"/>
      <c r="AE290" s="222"/>
      <c r="AF290" s="222"/>
      <c r="AG290" s="222"/>
      <c r="AH290" s="222"/>
    </row>
    <row r="291" spans="1:34" s="223" customFormat="1" x14ac:dyDescent="0.2">
      <c r="A291" s="205"/>
      <c r="B291" s="206">
        <v>3</v>
      </c>
      <c r="C291" s="206">
        <v>1</v>
      </c>
      <c r="D291" s="207">
        <f>IF(B291=1,$J$10,IF(B291=2,$J$11,IF(B291=3,$J$12," ")))</f>
        <v>59.17</v>
      </c>
      <c r="E291" s="208">
        <f>ROUND(C291*D291,2)</f>
        <v>59.17</v>
      </c>
      <c r="F291" s="217"/>
      <c r="G291" s="217"/>
      <c r="H291" s="218"/>
      <c r="I291" s="222"/>
      <c r="J291" s="222"/>
      <c r="K291" s="222"/>
      <c r="L291" s="222"/>
      <c r="M291" s="222"/>
      <c r="N291" s="222"/>
      <c r="O291" s="222"/>
      <c r="P291" s="222"/>
      <c r="Q291" s="222"/>
      <c r="R291" s="222"/>
      <c r="S291" s="222"/>
      <c r="T291" s="222"/>
      <c r="U291" s="222"/>
      <c r="V291" s="222"/>
      <c r="W291" s="222"/>
      <c r="X291" s="222"/>
      <c r="Y291" s="222"/>
      <c r="Z291" s="222"/>
      <c r="AA291" s="222"/>
      <c r="AB291" s="222"/>
      <c r="AC291" s="222"/>
      <c r="AD291" s="222"/>
      <c r="AE291" s="222"/>
      <c r="AF291" s="222"/>
      <c r="AG291" s="222"/>
      <c r="AH291" s="222"/>
    </row>
    <row r="292" spans="1:34" s="223" customFormat="1" x14ac:dyDescent="0.2">
      <c r="A292" s="213"/>
      <c r="B292" s="214"/>
      <c r="C292" s="214"/>
      <c r="D292" s="215"/>
      <c r="E292" s="216">
        <f>SUM(E289:E291)</f>
        <v>375.57</v>
      </c>
      <c r="F292" s="217"/>
      <c r="G292" s="217"/>
      <c r="H292" s="218"/>
      <c r="I292" s="222"/>
      <c r="J292" s="222"/>
      <c r="K292" s="222"/>
      <c r="L292" s="222"/>
      <c r="M292" s="222"/>
      <c r="N292" s="222"/>
      <c r="O292" s="222"/>
      <c r="P292" s="222"/>
      <c r="Q292" s="222"/>
      <c r="R292" s="222"/>
      <c r="S292" s="222"/>
      <c r="T292" s="222"/>
      <c r="U292" s="222"/>
      <c r="V292" s="222"/>
      <c r="W292" s="222"/>
      <c r="X292" s="222"/>
      <c r="Y292" s="222"/>
      <c r="Z292" s="222"/>
      <c r="AA292" s="222"/>
      <c r="AB292" s="222"/>
      <c r="AC292" s="222"/>
      <c r="AD292" s="222"/>
      <c r="AE292" s="222"/>
      <c r="AF292" s="222"/>
      <c r="AG292" s="222"/>
      <c r="AH292" s="222"/>
    </row>
    <row r="293" spans="1:34" s="223" customFormat="1" x14ac:dyDescent="0.2">
      <c r="A293" s="202">
        <f>A288+1</f>
        <v>55</v>
      </c>
      <c r="B293" s="764" t="s">
        <v>270</v>
      </c>
      <c r="C293" s="765"/>
      <c r="D293" s="765"/>
      <c r="E293" s="766"/>
      <c r="F293" s="217"/>
      <c r="G293" s="217"/>
      <c r="H293" s="218"/>
      <c r="I293" s="222"/>
      <c r="J293" s="222"/>
      <c r="K293" s="222"/>
      <c r="L293" s="222"/>
      <c r="M293" s="222"/>
      <c r="N293" s="222"/>
      <c r="O293" s="222"/>
      <c r="P293" s="222"/>
      <c r="Q293" s="222"/>
      <c r="R293" s="222"/>
      <c r="S293" s="222"/>
      <c r="T293" s="222"/>
      <c r="U293" s="222"/>
      <c r="V293" s="222"/>
      <c r="W293" s="222"/>
      <c r="X293" s="222"/>
      <c r="Y293" s="222"/>
      <c r="Z293" s="222"/>
      <c r="AA293" s="222"/>
      <c r="AB293" s="222"/>
      <c r="AC293" s="222"/>
      <c r="AD293" s="222"/>
      <c r="AE293" s="222"/>
      <c r="AF293" s="222"/>
      <c r="AG293" s="222"/>
      <c r="AH293" s="222"/>
    </row>
    <row r="294" spans="1:34" s="223" customFormat="1" x14ac:dyDescent="0.2">
      <c r="A294" s="205"/>
      <c r="B294" s="206">
        <v>1</v>
      </c>
      <c r="C294" s="206">
        <v>3</v>
      </c>
      <c r="D294" s="207">
        <f>IF(B294=1,$J$10,IF(B294=2,$J$11,IF(B294=3,$J$12," ")))</f>
        <v>39.549999999999997</v>
      </c>
      <c r="E294" s="208">
        <f>ROUND(C294*D294,2)</f>
        <v>118.65</v>
      </c>
      <c r="F294" s="217"/>
      <c r="G294" s="217"/>
      <c r="H294" s="218"/>
      <c r="I294" s="222"/>
      <c r="J294" s="222"/>
      <c r="K294" s="222"/>
      <c r="L294" s="222"/>
      <c r="M294" s="222"/>
      <c r="N294" s="222"/>
      <c r="O294" s="222"/>
      <c r="P294" s="222"/>
      <c r="Q294" s="222"/>
      <c r="R294" s="222"/>
      <c r="S294" s="222"/>
      <c r="T294" s="222"/>
      <c r="U294" s="222"/>
      <c r="V294" s="222"/>
      <c r="W294" s="222"/>
      <c r="X294" s="222"/>
      <c r="Y294" s="222"/>
      <c r="Z294" s="222"/>
      <c r="AA294" s="222"/>
      <c r="AB294" s="222"/>
      <c r="AC294" s="222"/>
      <c r="AD294" s="222"/>
      <c r="AE294" s="222"/>
      <c r="AF294" s="222"/>
      <c r="AG294" s="222"/>
      <c r="AH294" s="222"/>
    </row>
    <row r="295" spans="1:34" s="223" customFormat="1" x14ac:dyDescent="0.2">
      <c r="A295" s="205"/>
      <c r="B295" s="206">
        <v>2</v>
      </c>
      <c r="C295" s="206">
        <v>0</v>
      </c>
      <c r="D295" s="207">
        <f>IF(B295=1,$J$10,IF(B295=2,$J$11,IF(B295=3,$J$12," ")))</f>
        <v>28.57</v>
      </c>
      <c r="E295" s="208">
        <f>ROUND(C295*D295,2)</f>
        <v>0</v>
      </c>
      <c r="F295" s="217"/>
      <c r="G295" s="217"/>
      <c r="H295" s="218"/>
      <c r="I295" s="222"/>
      <c r="J295" s="222"/>
      <c r="K295" s="222"/>
      <c r="L295" s="222"/>
      <c r="M295" s="222"/>
      <c r="N295" s="222"/>
      <c r="O295" s="222"/>
      <c r="P295" s="222"/>
      <c r="Q295" s="222"/>
      <c r="R295" s="222"/>
      <c r="S295" s="222"/>
      <c r="T295" s="222"/>
      <c r="U295" s="222"/>
      <c r="V295" s="222"/>
      <c r="W295" s="222"/>
      <c r="X295" s="222"/>
      <c r="Y295" s="222"/>
      <c r="Z295" s="222"/>
      <c r="AA295" s="222"/>
      <c r="AB295" s="222"/>
      <c r="AC295" s="222"/>
      <c r="AD295" s="222"/>
      <c r="AE295" s="222"/>
      <c r="AF295" s="222"/>
      <c r="AG295" s="222"/>
      <c r="AH295" s="222"/>
    </row>
    <row r="296" spans="1:34" s="223" customFormat="1" x14ac:dyDescent="0.2">
      <c r="A296" s="205"/>
      <c r="B296" s="206">
        <v>3</v>
      </c>
      <c r="C296" s="206">
        <v>0</v>
      </c>
      <c r="D296" s="207">
        <f>IF(B296=1,$J$10,IF(B296=2,$J$11,IF(B296=3,$J$12," ")))</f>
        <v>59.17</v>
      </c>
      <c r="E296" s="208">
        <f>ROUND(C296*D296,2)</f>
        <v>0</v>
      </c>
      <c r="F296" s="217"/>
      <c r="G296" s="217"/>
      <c r="H296" s="218"/>
      <c r="I296" s="222"/>
      <c r="J296" s="222"/>
      <c r="K296" s="222"/>
      <c r="L296" s="222"/>
      <c r="M296" s="222"/>
      <c r="N296" s="222"/>
      <c r="O296" s="222"/>
      <c r="P296" s="222"/>
      <c r="Q296" s="222"/>
      <c r="R296" s="222"/>
      <c r="S296" s="222"/>
      <c r="T296" s="222"/>
      <c r="U296" s="222"/>
      <c r="V296" s="222"/>
      <c r="W296" s="222"/>
      <c r="X296" s="222"/>
      <c r="Y296" s="222"/>
      <c r="Z296" s="222"/>
      <c r="AA296" s="222"/>
      <c r="AB296" s="222"/>
      <c r="AC296" s="222"/>
      <c r="AD296" s="222"/>
      <c r="AE296" s="222"/>
      <c r="AF296" s="222"/>
      <c r="AG296" s="222"/>
      <c r="AH296" s="222"/>
    </row>
    <row r="297" spans="1:34" s="223" customFormat="1" x14ac:dyDescent="0.2">
      <c r="A297" s="213"/>
      <c r="B297" s="214"/>
      <c r="C297" s="214"/>
      <c r="D297" s="215"/>
      <c r="E297" s="216">
        <f>SUM(E294:E296)</f>
        <v>118.65</v>
      </c>
      <c r="F297" s="217"/>
      <c r="G297" s="217"/>
      <c r="H297" s="218"/>
      <c r="I297" s="222"/>
      <c r="J297" s="222"/>
      <c r="K297" s="222"/>
      <c r="L297" s="222"/>
      <c r="M297" s="222"/>
      <c r="N297" s="222"/>
      <c r="O297" s="222"/>
      <c r="P297" s="222"/>
      <c r="Q297" s="222"/>
      <c r="R297" s="222"/>
      <c r="S297" s="222"/>
      <c r="T297" s="222"/>
      <c r="U297" s="222"/>
      <c r="V297" s="222"/>
      <c r="W297" s="222"/>
      <c r="X297" s="222"/>
      <c r="Y297" s="222"/>
      <c r="Z297" s="222"/>
      <c r="AA297" s="222"/>
      <c r="AB297" s="222"/>
      <c r="AC297" s="222"/>
      <c r="AD297" s="222"/>
      <c r="AE297" s="222"/>
      <c r="AF297" s="222"/>
      <c r="AG297" s="222"/>
      <c r="AH297" s="222"/>
    </row>
    <row r="298" spans="1:34" s="223" customFormat="1" x14ac:dyDescent="0.2">
      <c r="A298" s="202">
        <f>A293+1</f>
        <v>56</v>
      </c>
      <c r="B298" s="764" t="s">
        <v>271</v>
      </c>
      <c r="C298" s="765"/>
      <c r="D298" s="765"/>
      <c r="E298" s="766"/>
      <c r="F298" s="217"/>
      <c r="G298" s="217"/>
      <c r="H298" s="218"/>
      <c r="I298" s="222"/>
      <c r="J298" s="222"/>
      <c r="K298" s="222"/>
      <c r="L298" s="222"/>
      <c r="M298" s="222"/>
      <c r="N298" s="222"/>
      <c r="O298" s="222"/>
      <c r="P298" s="222"/>
      <c r="Q298" s="222"/>
      <c r="R298" s="222"/>
      <c r="S298" s="222"/>
      <c r="T298" s="222"/>
      <c r="U298" s="222"/>
      <c r="V298" s="222"/>
      <c r="W298" s="222"/>
      <c r="X298" s="222"/>
      <c r="Y298" s="222"/>
      <c r="Z298" s="222"/>
      <c r="AA298" s="222"/>
      <c r="AB298" s="222"/>
      <c r="AC298" s="222"/>
      <c r="AD298" s="222"/>
      <c r="AE298" s="222"/>
      <c r="AF298" s="222"/>
      <c r="AG298" s="222"/>
      <c r="AH298" s="222"/>
    </row>
    <row r="299" spans="1:34" s="223" customFormat="1" x14ac:dyDescent="0.2">
      <c r="A299" s="205"/>
      <c r="B299" s="206">
        <v>1</v>
      </c>
      <c r="C299" s="206">
        <v>0</v>
      </c>
      <c r="D299" s="207">
        <f>IF(B299=1,$J$10,IF(B299=2,$J$11,IF(B299=3,$J$12," ")))</f>
        <v>39.549999999999997</v>
      </c>
      <c r="E299" s="208">
        <f>ROUND(C299*D299,2)</f>
        <v>0</v>
      </c>
      <c r="F299" s="217"/>
      <c r="G299" s="217"/>
      <c r="H299" s="218"/>
      <c r="I299" s="222"/>
      <c r="J299" s="222"/>
      <c r="K299" s="222"/>
      <c r="L299" s="222"/>
      <c r="M299" s="222"/>
      <c r="N299" s="222"/>
      <c r="O299" s="222"/>
      <c r="P299" s="222"/>
      <c r="Q299" s="222"/>
      <c r="R299" s="222"/>
      <c r="S299" s="222"/>
      <c r="T299" s="222"/>
      <c r="U299" s="222"/>
      <c r="V299" s="222"/>
      <c r="W299" s="222"/>
      <c r="X299" s="222"/>
      <c r="Y299" s="222"/>
      <c r="Z299" s="222"/>
      <c r="AA299" s="222"/>
      <c r="AB299" s="222"/>
      <c r="AC299" s="222"/>
      <c r="AD299" s="222"/>
      <c r="AE299" s="222"/>
      <c r="AF299" s="222"/>
      <c r="AG299" s="222"/>
      <c r="AH299" s="222"/>
    </row>
    <row r="300" spans="1:34" s="223" customFormat="1" x14ac:dyDescent="0.2">
      <c r="A300" s="205"/>
      <c r="B300" s="206">
        <v>2</v>
      </c>
      <c r="C300" s="206">
        <v>1</v>
      </c>
      <c r="D300" s="207">
        <f>IF(B300=1,$J$10,IF(B300=2,$J$11,IF(B300=3,$J$12," ")))</f>
        <v>28.57</v>
      </c>
      <c r="E300" s="208">
        <f>ROUND(C300*D300,2)</f>
        <v>28.57</v>
      </c>
      <c r="F300" s="217"/>
      <c r="G300" s="217"/>
      <c r="H300" s="218"/>
      <c r="I300" s="222"/>
      <c r="J300" s="222"/>
      <c r="K300" s="222"/>
      <c r="L300" s="222"/>
      <c r="M300" s="222"/>
      <c r="N300" s="222"/>
      <c r="O300" s="222"/>
      <c r="P300" s="222"/>
      <c r="Q300" s="222"/>
      <c r="R300" s="222"/>
      <c r="S300" s="222"/>
      <c r="T300" s="222"/>
      <c r="U300" s="222"/>
      <c r="V300" s="222"/>
      <c r="W300" s="222"/>
      <c r="X300" s="222"/>
      <c r="Y300" s="222"/>
      <c r="Z300" s="222"/>
      <c r="AA300" s="222"/>
      <c r="AB300" s="222"/>
      <c r="AC300" s="222"/>
      <c r="AD300" s="222"/>
      <c r="AE300" s="222"/>
      <c r="AF300" s="222"/>
      <c r="AG300" s="222"/>
      <c r="AH300" s="222"/>
    </row>
    <row r="301" spans="1:34" s="223" customFormat="1" x14ac:dyDescent="0.2">
      <c r="A301" s="205"/>
      <c r="B301" s="206">
        <v>3</v>
      </c>
      <c r="C301" s="206">
        <v>0</v>
      </c>
      <c r="D301" s="207">
        <f>IF(B301=1,$J$10,IF(B301=2,$J$11,IF(B301=3,$J$12," ")))</f>
        <v>59.17</v>
      </c>
      <c r="E301" s="208">
        <f>ROUND(C301*D301,2)</f>
        <v>0</v>
      </c>
      <c r="F301" s="217"/>
      <c r="G301" s="217"/>
      <c r="H301" s="218"/>
      <c r="I301" s="222"/>
      <c r="J301" s="222"/>
      <c r="K301" s="222"/>
      <c r="L301" s="222"/>
      <c r="M301" s="222"/>
      <c r="N301" s="222"/>
      <c r="O301" s="222"/>
      <c r="P301" s="222"/>
      <c r="Q301" s="222"/>
      <c r="R301" s="222"/>
      <c r="S301" s="222"/>
      <c r="T301" s="222"/>
      <c r="U301" s="222"/>
      <c r="V301" s="222"/>
      <c r="W301" s="222"/>
      <c r="X301" s="222"/>
      <c r="Y301" s="222"/>
      <c r="Z301" s="222"/>
      <c r="AA301" s="222"/>
      <c r="AB301" s="222"/>
      <c r="AC301" s="222"/>
      <c r="AD301" s="222"/>
      <c r="AE301" s="222"/>
      <c r="AF301" s="222"/>
      <c r="AG301" s="222"/>
      <c r="AH301" s="222"/>
    </row>
    <row r="302" spans="1:34" s="223" customFormat="1" x14ac:dyDescent="0.2">
      <c r="A302" s="213"/>
      <c r="B302" s="214"/>
      <c r="C302" s="214"/>
      <c r="D302" s="215"/>
      <c r="E302" s="216">
        <f>SUM(E299:E301)</f>
        <v>28.57</v>
      </c>
      <c r="F302" s="217"/>
      <c r="G302" s="217"/>
      <c r="H302" s="218"/>
      <c r="I302" s="222"/>
      <c r="J302" s="222"/>
      <c r="K302" s="222"/>
      <c r="L302" s="222"/>
      <c r="M302" s="222"/>
      <c r="N302" s="222"/>
      <c r="O302" s="222"/>
      <c r="P302" s="222"/>
      <c r="Q302" s="222"/>
      <c r="R302" s="222"/>
      <c r="S302" s="222"/>
      <c r="T302" s="222"/>
      <c r="U302" s="222"/>
      <c r="V302" s="222"/>
      <c r="W302" s="222"/>
      <c r="X302" s="222"/>
      <c r="Y302" s="222"/>
      <c r="Z302" s="222"/>
      <c r="AA302" s="222"/>
      <c r="AB302" s="222"/>
      <c r="AC302" s="222"/>
      <c r="AD302" s="222"/>
      <c r="AE302" s="222"/>
      <c r="AF302" s="222"/>
      <c r="AG302" s="222"/>
      <c r="AH302" s="222"/>
    </row>
    <row r="303" spans="1:34" s="223" customFormat="1" x14ac:dyDescent="0.2">
      <c r="A303" s="202">
        <f>A298+1</f>
        <v>57</v>
      </c>
      <c r="B303" s="764" t="s">
        <v>272</v>
      </c>
      <c r="C303" s="765"/>
      <c r="D303" s="765"/>
      <c r="E303" s="766"/>
      <c r="F303" s="217"/>
      <c r="G303" s="217"/>
      <c r="H303" s="218"/>
      <c r="I303" s="222"/>
      <c r="J303" s="222"/>
      <c r="K303" s="222"/>
      <c r="L303" s="222"/>
      <c r="M303" s="222"/>
      <c r="N303" s="222"/>
      <c r="O303" s="222"/>
      <c r="P303" s="222"/>
      <c r="Q303" s="222"/>
      <c r="R303" s="222"/>
      <c r="S303" s="222"/>
      <c r="T303" s="222"/>
      <c r="U303" s="222"/>
      <c r="V303" s="222"/>
      <c r="W303" s="222"/>
      <c r="X303" s="222"/>
      <c r="Y303" s="222"/>
      <c r="Z303" s="222"/>
      <c r="AA303" s="222"/>
      <c r="AB303" s="222"/>
      <c r="AC303" s="222"/>
      <c r="AD303" s="222"/>
      <c r="AE303" s="222"/>
      <c r="AF303" s="222"/>
      <c r="AG303" s="222"/>
      <c r="AH303" s="222"/>
    </row>
    <row r="304" spans="1:34" s="223" customFormat="1" x14ac:dyDescent="0.2">
      <c r="A304" s="205"/>
      <c r="B304" s="206">
        <v>1</v>
      </c>
      <c r="C304" s="206">
        <v>0</v>
      </c>
      <c r="D304" s="207">
        <f>IF(B304=1,$J$10,IF(B304=2,$J$11,IF(B304=3,$J$12," ")))</f>
        <v>39.549999999999997</v>
      </c>
      <c r="E304" s="208">
        <f>ROUND(C304*D304,2)</f>
        <v>0</v>
      </c>
      <c r="F304" s="217"/>
      <c r="G304" s="217"/>
      <c r="H304" s="218"/>
      <c r="I304" s="222"/>
      <c r="J304" s="222"/>
      <c r="K304" s="222"/>
      <c r="L304" s="222"/>
      <c r="M304" s="222"/>
      <c r="N304" s="222"/>
      <c r="O304" s="222"/>
      <c r="P304" s="222"/>
      <c r="Q304" s="222"/>
      <c r="R304" s="222"/>
      <c r="S304" s="222"/>
      <c r="T304" s="222"/>
      <c r="U304" s="222"/>
      <c r="V304" s="222"/>
      <c r="W304" s="222"/>
      <c r="X304" s="222"/>
      <c r="Y304" s="222"/>
      <c r="Z304" s="222"/>
      <c r="AA304" s="222"/>
      <c r="AB304" s="222"/>
      <c r="AC304" s="222"/>
      <c r="AD304" s="222"/>
      <c r="AE304" s="222"/>
      <c r="AF304" s="222"/>
      <c r="AG304" s="222"/>
      <c r="AH304" s="222"/>
    </row>
    <row r="305" spans="1:34" s="223" customFormat="1" x14ac:dyDescent="0.2">
      <c r="A305" s="205"/>
      <c r="B305" s="206">
        <v>2</v>
      </c>
      <c r="C305" s="206">
        <v>1</v>
      </c>
      <c r="D305" s="207">
        <f>IF(B305=1,$J$10,IF(B305=2,$J$11,IF(B305=3,$J$12," ")))</f>
        <v>28.57</v>
      </c>
      <c r="E305" s="208">
        <f>ROUND(C305*D305,2)</f>
        <v>28.57</v>
      </c>
      <c r="F305" s="217"/>
      <c r="G305" s="217"/>
      <c r="H305" s="218"/>
      <c r="I305" s="222"/>
      <c r="J305" s="222"/>
      <c r="K305" s="222"/>
      <c r="L305" s="222"/>
      <c r="M305" s="222"/>
      <c r="N305" s="222"/>
      <c r="O305" s="222"/>
      <c r="P305" s="222"/>
      <c r="Q305" s="222"/>
      <c r="R305" s="222"/>
      <c r="S305" s="222"/>
      <c r="T305" s="222"/>
      <c r="U305" s="222"/>
      <c r="V305" s="222"/>
      <c r="W305" s="222"/>
      <c r="X305" s="222"/>
      <c r="Y305" s="222"/>
      <c r="Z305" s="222"/>
      <c r="AA305" s="222"/>
      <c r="AB305" s="222"/>
      <c r="AC305" s="222"/>
      <c r="AD305" s="222"/>
      <c r="AE305" s="222"/>
      <c r="AF305" s="222"/>
      <c r="AG305" s="222"/>
      <c r="AH305" s="222"/>
    </row>
    <row r="306" spans="1:34" s="223" customFormat="1" x14ac:dyDescent="0.2">
      <c r="A306" s="205"/>
      <c r="B306" s="206">
        <v>3</v>
      </c>
      <c r="C306" s="206">
        <v>0</v>
      </c>
      <c r="D306" s="207">
        <f>IF(B306=1,$J$10,IF(B306=2,$J$11,IF(B306=3,$J$12," ")))</f>
        <v>59.17</v>
      </c>
      <c r="E306" s="208">
        <f>ROUND(C306*D306,2)</f>
        <v>0</v>
      </c>
      <c r="F306" s="217"/>
      <c r="G306" s="217"/>
      <c r="H306" s="218"/>
      <c r="I306" s="222"/>
      <c r="J306" s="222"/>
      <c r="K306" s="222"/>
      <c r="L306" s="222"/>
      <c r="M306" s="222"/>
      <c r="N306" s="222"/>
      <c r="O306" s="222"/>
      <c r="P306" s="222"/>
      <c r="Q306" s="222"/>
      <c r="R306" s="222"/>
      <c r="S306" s="222"/>
      <c r="T306" s="222"/>
      <c r="U306" s="222"/>
      <c r="V306" s="222"/>
      <c r="W306" s="222"/>
      <c r="X306" s="222"/>
      <c r="Y306" s="222"/>
      <c r="Z306" s="222"/>
      <c r="AA306" s="222"/>
      <c r="AB306" s="222"/>
      <c r="AC306" s="222"/>
      <c r="AD306" s="222"/>
      <c r="AE306" s="222"/>
      <c r="AF306" s="222"/>
      <c r="AG306" s="222"/>
      <c r="AH306" s="222"/>
    </row>
    <row r="307" spans="1:34" s="223" customFormat="1" x14ac:dyDescent="0.2">
      <c r="A307" s="213"/>
      <c r="B307" s="214"/>
      <c r="C307" s="214"/>
      <c r="D307" s="215"/>
      <c r="E307" s="216">
        <f>SUM(E304:E306)</f>
        <v>28.57</v>
      </c>
      <c r="F307" s="217"/>
      <c r="G307" s="217"/>
      <c r="H307" s="218"/>
      <c r="I307" s="222"/>
      <c r="J307" s="222"/>
      <c r="K307" s="222"/>
      <c r="L307" s="222"/>
      <c r="M307" s="222"/>
      <c r="N307" s="222"/>
      <c r="O307" s="222"/>
      <c r="P307" s="222"/>
      <c r="Q307" s="222"/>
      <c r="R307" s="222"/>
      <c r="S307" s="222"/>
      <c r="T307" s="222"/>
      <c r="U307" s="222"/>
      <c r="V307" s="222"/>
      <c r="W307" s="222"/>
      <c r="X307" s="222"/>
      <c r="Y307" s="222"/>
      <c r="Z307" s="222"/>
      <c r="AA307" s="222"/>
      <c r="AB307" s="222"/>
      <c r="AC307" s="222"/>
      <c r="AD307" s="222"/>
      <c r="AE307" s="222"/>
      <c r="AF307" s="222"/>
      <c r="AG307" s="222"/>
      <c r="AH307" s="222"/>
    </row>
    <row r="308" spans="1:34" s="223" customFormat="1" x14ac:dyDescent="0.2">
      <c r="A308" s="202">
        <f>A303+1</f>
        <v>58</v>
      </c>
      <c r="B308" s="764" t="s">
        <v>273</v>
      </c>
      <c r="C308" s="765"/>
      <c r="D308" s="765"/>
      <c r="E308" s="766"/>
      <c r="F308" s="217"/>
      <c r="G308" s="217"/>
      <c r="H308" s="218"/>
      <c r="I308" s="222"/>
      <c r="J308" s="222"/>
      <c r="K308" s="222"/>
      <c r="L308" s="222"/>
      <c r="M308" s="222"/>
      <c r="N308" s="222"/>
      <c r="O308" s="222"/>
      <c r="P308" s="222"/>
      <c r="Q308" s="222"/>
      <c r="R308" s="222"/>
      <c r="S308" s="222"/>
      <c r="T308" s="222"/>
      <c r="U308" s="222"/>
      <c r="V308" s="222"/>
      <c r="W308" s="222"/>
      <c r="X308" s="222"/>
      <c r="Y308" s="222"/>
      <c r="Z308" s="222"/>
      <c r="AA308" s="222"/>
      <c r="AB308" s="222"/>
      <c r="AC308" s="222"/>
      <c r="AD308" s="222"/>
      <c r="AE308" s="222"/>
      <c r="AF308" s="222"/>
      <c r="AG308" s="222"/>
      <c r="AH308" s="222"/>
    </row>
    <row r="309" spans="1:34" s="223" customFormat="1" x14ac:dyDescent="0.2">
      <c r="A309" s="205"/>
      <c r="B309" s="206">
        <v>1</v>
      </c>
      <c r="C309" s="206">
        <v>4</v>
      </c>
      <c r="D309" s="207">
        <f>IF(B309=1,$J$10,IF(B309=2,$J$11,IF(B309=3,$J$12," ")))</f>
        <v>39.549999999999997</v>
      </c>
      <c r="E309" s="208">
        <f>ROUND(C309*D309,2)</f>
        <v>158.19999999999999</v>
      </c>
      <c r="F309" s="217"/>
      <c r="G309" s="217"/>
      <c r="H309" s="218"/>
      <c r="I309" s="222"/>
      <c r="J309" s="222"/>
      <c r="K309" s="222"/>
      <c r="L309" s="222"/>
      <c r="M309" s="222"/>
      <c r="N309" s="222"/>
      <c r="O309" s="222"/>
      <c r="P309" s="222"/>
      <c r="Q309" s="222"/>
      <c r="R309" s="222"/>
      <c r="S309" s="222"/>
      <c r="T309" s="222"/>
      <c r="U309" s="222"/>
      <c r="V309" s="222"/>
      <c r="W309" s="222"/>
      <c r="X309" s="222"/>
      <c r="Y309" s="222"/>
      <c r="Z309" s="222"/>
      <c r="AA309" s="222"/>
      <c r="AB309" s="222"/>
      <c r="AC309" s="222"/>
      <c r="AD309" s="222"/>
      <c r="AE309" s="222"/>
      <c r="AF309" s="222"/>
      <c r="AG309" s="222"/>
      <c r="AH309" s="222"/>
    </row>
    <row r="310" spans="1:34" s="223" customFormat="1" x14ac:dyDescent="0.2">
      <c r="A310" s="205"/>
      <c r="B310" s="206">
        <v>2</v>
      </c>
      <c r="C310" s="206">
        <v>1</v>
      </c>
      <c r="D310" s="207">
        <f>IF(B310=1,$J$10,IF(B310=2,$J$11,IF(B310=3,$J$12," ")))</f>
        <v>28.57</v>
      </c>
      <c r="E310" s="208">
        <f>ROUND(C310*D310,2)</f>
        <v>28.57</v>
      </c>
      <c r="F310" s="217"/>
      <c r="G310" s="217"/>
      <c r="H310" s="218"/>
      <c r="I310" s="222"/>
      <c r="J310" s="222"/>
      <c r="K310" s="222"/>
      <c r="L310" s="222"/>
      <c r="M310" s="222"/>
      <c r="N310" s="222"/>
      <c r="O310" s="222"/>
      <c r="P310" s="222"/>
      <c r="Q310" s="222"/>
      <c r="R310" s="222"/>
      <c r="S310" s="222"/>
      <c r="T310" s="222"/>
      <c r="U310" s="222"/>
      <c r="V310" s="222"/>
      <c r="W310" s="222"/>
      <c r="X310" s="222"/>
      <c r="Y310" s="222"/>
      <c r="Z310" s="222"/>
      <c r="AA310" s="222"/>
      <c r="AB310" s="222"/>
      <c r="AC310" s="222"/>
      <c r="AD310" s="222"/>
      <c r="AE310" s="222"/>
      <c r="AF310" s="222"/>
      <c r="AG310" s="222"/>
      <c r="AH310" s="222"/>
    </row>
    <row r="311" spans="1:34" s="223" customFormat="1" x14ac:dyDescent="0.2">
      <c r="A311" s="205"/>
      <c r="B311" s="206">
        <v>3</v>
      </c>
      <c r="C311" s="206">
        <v>0</v>
      </c>
      <c r="D311" s="207">
        <f>IF(B311=1,$J$10,IF(B311=2,$J$11,IF(B311=3,$J$12," ")))</f>
        <v>59.17</v>
      </c>
      <c r="E311" s="208">
        <f>ROUND(C311*D311,2)</f>
        <v>0</v>
      </c>
      <c r="F311" s="217"/>
      <c r="G311" s="217"/>
      <c r="H311" s="218"/>
      <c r="I311" s="222"/>
      <c r="J311" s="222"/>
      <c r="K311" s="222"/>
      <c r="L311" s="222"/>
      <c r="M311" s="222"/>
      <c r="N311" s="222"/>
      <c r="O311" s="222"/>
      <c r="P311" s="222"/>
      <c r="Q311" s="222"/>
      <c r="R311" s="222"/>
      <c r="S311" s="222"/>
      <c r="T311" s="222"/>
      <c r="U311" s="222"/>
      <c r="V311" s="222"/>
      <c r="W311" s="222"/>
      <c r="X311" s="222"/>
      <c r="Y311" s="222"/>
      <c r="Z311" s="222"/>
      <c r="AA311" s="222"/>
      <c r="AB311" s="222"/>
      <c r="AC311" s="222"/>
      <c r="AD311" s="222"/>
      <c r="AE311" s="222"/>
      <c r="AF311" s="222"/>
      <c r="AG311" s="222"/>
      <c r="AH311" s="222"/>
    </row>
    <row r="312" spans="1:34" s="223" customFormat="1" x14ac:dyDescent="0.2">
      <c r="A312" s="213"/>
      <c r="B312" s="214"/>
      <c r="C312" s="214"/>
      <c r="D312" s="215"/>
      <c r="E312" s="216">
        <f>SUM(E309:E311)</f>
        <v>186.76999999999998</v>
      </c>
      <c r="F312" s="217"/>
      <c r="G312" s="217"/>
      <c r="H312" s="218"/>
      <c r="I312" s="222"/>
      <c r="J312" s="222"/>
      <c r="K312" s="222"/>
      <c r="L312" s="222"/>
      <c r="M312" s="222"/>
      <c r="N312" s="222"/>
      <c r="O312" s="222"/>
      <c r="P312" s="222"/>
      <c r="Q312" s="222"/>
      <c r="R312" s="222"/>
      <c r="S312" s="222"/>
      <c r="T312" s="222"/>
      <c r="U312" s="222"/>
      <c r="V312" s="222"/>
      <c r="W312" s="222"/>
      <c r="X312" s="222"/>
      <c r="Y312" s="222"/>
      <c r="Z312" s="222"/>
      <c r="AA312" s="222"/>
      <c r="AB312" s="222"/>
      <c r="AC312" s="222"/>
      <c r="AD312" s="222"/>
      <c r="AE312" s="222"/>
      <c r="AF312" s="222"/>
      <c r="AG312" s="222"/>
      <c r="AH312" s="222"/>
    </row>
    <row r="313" spans="1:34" s="223" customFormat="1" x14ac:dyDescent="0.2">
      <c r="A313" s="202">
        <f>A308+1</f>
        <v>59</v>
      </c>
      <c r="B313" s="764" t="s">
        <v>274</v>
      </c>
      <c r="C313" s="765"/>
      <c r="D313" s="765"/>
      <c r="E313" s="766"/>
      <c r="F313" s="217"/>
      <c r="G313" s="217"/>
      <c r="H313" s="218"/>
      <c r="I313" s="222"/>
      <c r="J313" s="222"/>
      <c r="K313" s="222"/>
      <c r="L313" s="222"/>
      <c r="M313" s="222"/>
      <c r="N313" s="222"/>
      <c r="O313" s="222"/>
      <c r="P313" s="222"/>
      <c r="Q313" s="222"/>
      <c r="R313" s="222"/>
      <c r="S313" s="222"/>
      <c r="T313" s="222"/>
      <c r="U313" s="222"/>
      <c r="V313" s="222"/>
      <c r="W313" s="222"/>
      <c r="X313" s="222"/>
      <c r="Y313" s="222"/>
      <c r="Z313" s="222"/>
      <c r="AA313" s="222"/>
      <c r="AB313" s="222"/>
      <c r="AC313" s="222"/>
      <c r="AD313" s="222"/>
      <c r="AE313" s="222"/>
      <c r="AF313" s="222"/>
      <c r="AG313" s="222"/>
      <c r="AH313" s="222"/>
    </row>
    <row r="314" spans="1:34" s="223" customFormat="1" x14ac:dyDescent="0.2">
      <c r="A314" s="205"/>
      <c r="B314" s="206">
        <v>1</v>
      </c>
      <c r="C314" s="206">
        <v>3</v>
      </c>
      <c r="D314" s="207">
        <f>IF(B314=1,$J$10,IF(B314=2,$J$11,IF(B314=3,$J$12," ")))</f>
        <v>39.549999999999997</v>
      </c>
      <c r="E314" s="208">
        <f>ROUND(C314*D314,2)</f>
        <v>118.65</v>
      </c>
      <c r="F314" s="217"/>
      <c r="G314" s="217"/>
      <c r="H314" s="218"/>
      <c r="I314" s="222"/>
      <c r="J314" s="222"/>
      <c r="K314" s="222"/>
      <c r="L314" s="222"/>
      <c r="M314" s="222"/>
      <c r="N314" s="222"/>
      <c r="O314" s="222"/>
      <c r="P314" s="222"/>
      <c r="Q314" s="222"/>
      <c r="R314" s="222"/>
      <c r="S314" s="222"/>
      <c r="T314" s="222"/>
      <c r="U314" s="222"/>
      <c r="V314" s="222"/>
      <c r="W314" s="222"/>
      <c r="X314" s="222"/>
      <c r="Y314" s="222"/>
      <c r="Z314" s="222"/>
      <c r="AA314" s="222"/>
      <c r="AB314" s="222"/>
      <c r="AC314" s="222"/>
      <c r="AD314" s="222"/>
      <c r="AE314" s="222"/>
      <c r="AF314" s="222"/>
      <c r="AG314" s="222"/>
      <c r="AH314" s="222"/>
    </row>
    <row r="315" spans="1:34" s="223" customFormat="1" x14ac:dyDescent="0.2">
      <c r="A315" s="205"/>
      <c r="B315" s="206">
        <v>2</v>
      </c>
      <c r="C315" s="206">
        <v>1</v>
      </c>
      <c r="D315" s="207">
        <f>IF(B315=1,$J$10,IF(B315=2,$J$11,IF(B315=3,$J$12," ")))</f>
        <v>28.57</v>
      </c>
      <c r="E315" s="208">
        <f>ROUND(C315*D315,2)</f>
        <v>28.57</v>
      </c>
      <c r="F315" s="217"/>
      <c r="G315" s="217"/>
      <c r="H315" s="218"/>
      <c r="I315" s="222"/>
      <c r="J315" s="222"/>
      <c r="K315" s="222"/>
      <c r="L315" s="222"/>
      <c r="M315" s="222"/>
      <c r="N315" s="222"/>
      <c r="O315" s="222"/>
      <c r="P315" s="222"/>
      <c r="Q315" s="222"/>
      <c r="R315" s="222"/>
      <c r="S315" s="222"/>
      <c r="T315" s="222"/>
      <c r="U315" s="222"/>
      <c r="V315" s="222"/>
      <c r="W315" s="222"/>
      <c r="X315" s="222"/>
      <c r="Y315" s="222"/>
      <c r="Z315" s="222"/>
      <c r="AA315" s="222"/>
      <c r="AB315" s="222"/>
      <c r="AC315" s="222"/>
      <c r="AD315" s="222"/>
      <c r="AE315" s="222"/>
      <c r="AF315" s="222"/>
      <c r="AG315" s="222"/>
      <c r="AH315" s="222"/>
    </row>
    <row r="316" spans="1:34" s="223" customFormat="1" x14ac:dyDescent="0.2">
      <c r="A316" s="205"/>
      <c r="B316" s="206">
        <v>3</v>
      </c>
      <c r="C316" s="206">
        <v>0</v>
      </c>
      <c r="D316" s="207">
        <f>IF(B316=1,$J$10,IF(B316=2,$J$11,IF(B316=3,$J$12," ")))</f>
        <v>59.17</v>
      </c>
      <c r="E316" s="208">
        <f>ROUND(C316*D316,2)</f>
        <v>0</v>
      </c>
      <c r="F316" s="217"/>
      <c r="G316" s="217"/>
      <c r="H316" s="218"/>
      <c r="I316" s="222"/>
      <c r="J316" s="222"/>
      <c r="K316" s="222"/>
      <c r="L316" s="222"/>
      <c r="M316" s="222"/>
      <c r="N316" s="222"/>
      <c r="O316" s="222"/>
      <c r="P316" s="222"/>
      <c r="Q316" s="222"/>
      <c r="R316" s="222"/>
      <c r="S316" s="222"/>
      <c r="T316" s="222"/>
      <c r="U316" s="222"/>
      <c r="V316" s="222"/>
      <c r="W316" s="222"/>
      <c r="X316" s="222"/>
      <c r="Y316" s="222"/>
      <c r="Z316" s="222"/>
      <c r="AA316" s="222"/>
      <c r="AB316" s="222"/>
      <c r="AC316" s="222"/>
      <c r="AD316" s="222"/>
      <c r="AE316" s="222"/>
      <c r="AF316" s="222"/>
      <c r="AG316" s="222"/>
      <c r="AH316" s="222"/>
    </row>
    <row r="317" spans="1:34" s="223" customFormat="1" x14ac:dyDescent="0.2">
      <c r="A317" s="213"/>
      <c r="B317" s="214"/>
      <c r="C317" s="214"/>
      <c r="D317" s="215"/>
      <c r="E317" s="216">
        <f>SUM(E314:E316)</f>
        <v>147.22</v>
      </c>
      <c r="F317" s="217"/>
      <c r="G317" s="217"/>
      <c r="H317" s="218"/>
      <c r="I317" s="222"/>
      <c r="J317" s="222"/>
      <c r="K317" s="222"/>
      <c r="L317" s="222"/>
      <c r="M317" s="222"/>
      <c r="N317" s="222"/>
      <c r="O317" s="222"/>
      <c r="P317" s="222"/>
      <c r="Q317" s="222"/>
      <c r="R317" s="222"/>
      <c r="S317" s="222"/>
      <c r="T317" s="222"/>
      <c r="U317" s="222"/>
      <c r="V317" s="222"/>
      <c r="W317" s="222"/>
      <c r="X317" s="222"/>
      <c r="Y317" s="222"/>
      <c r="Z317" s="222"/>
      <c r="AA317" s="222"/>
      <c r="AB317" s="222"/>
      <c r="AC317" s="222"/>
      <c r="AD317" s="222"/>
      <c r="AE317" s="222"/>
      <c r="AF317" s="222"/>
      <c r="AG317" s="222"/>
      <c r="AH317" s="222"/>
    </row>
    <row r="318" spans="1:34" s="223" customFormat="1" x14ac:dyDescent="0.2">
      <c r="A318" s="202">
        <f>A313+1</f>
        <v>60</v>
      </c>
      <c r="B318" s="764" t="s">
        <v>275</v>
      </c>
      <c r="C318" s="765"/>
      <c r="D318" s="765"/>
      <c r="E318" s="766"/>
      <c r="F318" s="217"/>
      <c r="G318" s="217"/>
      <c r="H318" s="218"/>
      <c r="I318" s="222"/>
      <c r="J318" s="222"/>
      <c r="K318" s="222"/>
      <c r="L318" s="222"/>
      <c r="M318" s="222"/>
      <c r="N318" s="222"/>
      <c r="O318" s="222"/>
      <c r="P318" s="222"/>
      <c r="Q318" s="222"/>
      <c r="R318" s="222"/>
      <c r="S318" s="222"/>
      <c r="T318" s="222"/>
      <c r="U318" s="222"/>
      <c r="V318" s="222"/>
      <c r="W318" s="222"/>
      <c r="X318" s="222"/>
      <c r="Y318" s="222"/>
      <c r="Z318" s="222"/>
      <c r="AA318" s="222"/>
      <c r="AB318" s="222"/>
      <c r="AC318" s="222"/>
      <c r="AD318" s="222"/>
      <c r="AE318" s="222"/>
      <c r="AF318" s="222"/>
      <c r="AG318" s="222"/>
      <c r="AH318" s="222"/>
    </row>
    <row r="319" spans="1:34" s="223" customFormat="1" x14ac:dyDescent="0.2">
      <c r="A319" s="205"/>
      <c r="B319" s="206">
        <v>1</v>
      </c>
      <c r="C319" s="206">
        <v>1</v>
      </c>
      <c r="D319" s="207">
        <f>IF(B319=1,$J$10,IF(B319=2,$J$11,IF(B319=3,$J$12," ")))</f>
        <v>39.549999999999997</v>
      </c>
      <c r="E319" s="208">
        <f>ROUND(C319*D319,2)</f>
        <v>39.549999999999997</v>
      </c>
      <c r="F319" s="217"/>
      <c r="G319" s="217"/>
      <c r="H319" s="218"/>
      <c r="I319" s="222"/>
      <c r="J319" s="222"/>
      <c r="K319" s="222"/>
      <c r="L319" s="222"/>
      <c r="M319" s="222"/>
      <c r="N319" s="222"/>
      <c r="O319" s="222"/>
      <c r="P319" s="222"/>
      <c r="Q319" s="222"/>
      <c r="R319" s="222"/>
      <c r="S319" s="222"/>
      <c r="T319" s="222"/>
      <c r="U319" s="222"/>
      <c r="V319" s="222"/>
      <c r="W319" s="222"/>
      <c r="X319" s="222"/>
      <c r="Y319" s="222"/>
      <c r="Z319" s="222"/>
      <c r="AA319" s="222"/>
      <c r="AB319" s="222"/>
      <c r="AC319" s="222"/>
      <c r="AD319" s="222"/>
      <c r="AE319" s="222"/>
      <c r="AF319" s="222"/>
      <c r="AG319" s="222"/>
      <c r="AH319" s="222"/>
    </row>
    <row r="320" spans="1:34" s="223" customFormat="1" x14ac:dyDescent="0.2">
      <c r="A320" s="205"/>
      <c r="B320" s="206">
        <v>2</v>
      </c>
      <c r="C320" s="206">
        <v>1</v>
      </c>
      <c r="D320" s="207">
        <f>IF(B320=1,$J$10,IF(B320=2,$J$11,IF(B320=3,$J$12," ")))</f>
        <v>28.57</v>
      </c>
      <c r="E320" s="208">
        <f>ROUND(C320*D320,2)</f>
        <v>28.57</v>
      </c>
      <c r="F320" s="217"/>
      <c r="G320" s="217"/>
      <c r="H320" s="218"/>
      <c r="I320" s="222"/>
      <c r="J320" s="222"/>
      <c r="K320" s="222"/>
      <c r="L320" s="222"/>
      <c r="M320" s="222"/>
      <c r="N320" s="222"/>
      <c r="O320" s="222"/>
      <c r="P320" s="222"/>
      <c r="Q320" s="222"/>
      <c r="R320" s="222"/>
      <c r="S320" s="222"/>
      <c r="T320" s="222"/>
      <c r="U320" s="222"/>
      <c r="V320" s="222"/>
      <c r="W320" s="222"/>
      <c r="X320" s="222"/>
      <c r="Y320" s="222"/>
      <c r="Z320" s="222"/>
      <c r="AA320" s="222"/>
      <c r="AB320" s="222"/>
      <c r="AC320" s="222"/>
      <c r="AD320" s="222"/>
      <c r="AE320" s="222"/>
      <c r="AF320" s="222"/>
      <c r="AG320" s="222"/>
      <c r="AH320" s="222"/>
    </row>
    <row r="321" spans="1:34" s="223" customFormat="1" x14ac:dyDescent="0.2">
      <c r="A321" s="205"/>
      <c r="B321" s="206">
        <v>3</v>
      </c>
      <c r="C321" s="206">
        <v>0</v>
      </c>
      <c r="D321" s="207">
        <f>IF(B321=1,$J$10,IF(B321=2,$J$11,IF(B321=3,$J$12," ")))</f>
        <v>59.17</v>
      </c>
      <c r="E321" s="208">
        <f>ROUND(C321*D321,2)</f>
        <v>0</v>
      </c>
      <c r="F321" s="217"/>
      <c r="G321" s="217"/>
      <c r="H321" s="218"/>
      <c r="I321" s="222"/>
      <c r="J321" s="222"/>
      <c r="K321" s="222"/>
      <c r="L321" s="222"/>
      <c r="M321" s="222"/>
      <c r="N321" s="222"/>
      <c r="O321" s="222"/>
      <c r="P321" s="222"/>
      <c r="Q321" s="222"/>
      <c r="R321" s="222"/>
      <c r="S321" s="222"/>
      <c r="T321" s="222"/>
      <c r="U321" s="222"/>
      <c r="V321" s="222"/>
      <c r="W321" s="222"/>
      <c r="X321" s="222"/>
      <c r="Y321" s="222"/>
      <c r="Z321" s="222"/>
      <c r="AA321" s="222"/>
      <c r="AB321" s="222"/>
      <c r="AC321" s="222"/>
      <c r="AD321" s="222"/>
      <c r="AE321" s="222"/>
      <c r="AF321" s="222"/>
      <c r="AG321" s="222"/>
      <c r="AH321" s="222"/>
    </row>
    <row r="322" spans="1:34" s="223" customFormat="1" x14ac:dyDescent="0.2">
      <c r="A322" s="213"/>
      <c r="B322" s="214"/>
      <c r="C322" s="214"/>
      <c r="D322" s="215"/>
      <c r="E322" s="216">
        <f>SUM(E319:E321)</f>
        <v>68.12</v>
      </c>
      <c r="F322" s="217"/>
      <c r="G322" s="217"/>
      <c r="H322" s="218"/>
      <c r="I322" s="222"/>
      <c r="J322" s="222"/>
      <c r="K322" s="222"/>
      <c r="L322" s="222"/>
      <c r="M322" s="222"/>
      <c r="N322" s="222"/>
      <c r="O322" s="222"/>
      <c r="P322" s="222"/>
      <c r="Q322" s="222"/>
      <c r="R322" s="222"/>
      <c r="S322" s="222"/>
      <c r="T322" s="222"/>
      <c r="U322" s="222"/>
      <c r="V322" s="222"/>
      <c r="W322" s="222"/>
      <c r="X322" s="222"/>
      <c r="Y322" s="222"/>
      <c r="Z322" s="222"/>
      <c r="AA322" s="222"/>
      <c r="AB322" s="222"/>
      <c r="AC322" s="222"/>
      <c r="AD322" s="222"/>
      <c r="AE322" s="222"/>
      <c r="AF322" s="222"/>
      <c r="AG322" s="222"/>
      <c r="AH322" s="222"/>
    </row>
    <row r="323" spans="1:34" s="223" customFormat="1" x14ac:dyDescent="0.2">
      <c r="A323" s="202">
        <f>A318+1</f>
        <v>61</v>
      </c>
      <c r="B323" s="764" t="s">
        <v>276</v>
      </c>
      <c r="C323" s="765"/>
      <c r="D323" s="765"/>
      <c r="E323" s="766"/>
      <c r="F323" s="217"/>
      <c r="G323" s="217"/>
      <c r="H323" s="218"/>
      <c r="I323" s="222"/>
      <c r="J323" s="222"/>
      <c r="K323" s="222"/>
      <c r="L323" s="222"/>
      <c r="M323" s="222"/>
      <c r="N323" s="222"/>
      <c r="O323" s="222"/>
      <c r="P323" s="222"/>
      <c r="Q323" s="222"/>
      <c r="R323" s="222"/>
      <c r="S323" s="222"/>
      <c r="T323" s="222"/>
      <c r="U323" s="222"/>
      <c r="V323" s="222"/>
      <c r="W323" s="222"/>
      <c r="X323" s="222"/>
      <c r="Y323" s="222"/>
      <c r="Z323" s="222"/>
      <c r="AA323" s="222"/>
      <c r="AB323" s="222"/>
      <c r="AC323" s="222"/>
      <c r="AD323" s="222"/>
      <c r="AE323" s="222"/>
      <c r="AF323" s="222"/>
      <c r="AG323" s="222"/>
      <c r="AH323" s="222"/>
    </row>
    <row r="324" spans="1:34" s="223" customFormat="1" x14ac:dyDescent="0.2">
      <c r="A324" s="205"/>
      <c r="B324" s="206">
        <v>1</v>
      </c>
      <c r="C324" s="206">
        <v>0</v>
      </c>
      <c r="D324" s="207">
        <f>IF(B324=1,$J$10,IF(B324=2,$J$11,IF(B324=3,$J$12," ")))</f>
        <v>39.549999999999997</v>
      </c>
      <c r="E324" s="208">
        <f>ROUND(C324*D324,2)</f>
        <v>0</v>
      </c>
      <c r="F324" s="217"/>
      <c r="G324" s="217"/>
      <c r="H324" s="218"/>
      <c r="I324" s="222"/>
      <c r="J324" s="222"/>
      <c r="K324" s="222"/>
      <c r="L324" s="222"/>
      <c r="M324" s="222"/>
      <c r="N324" s="222"/>
      <c r="O324" s="222"/>
      <c r="P324" s="222"/>
      <c r="Q324" s="222"/>
      <c r="R324" s="222"/>
      <c r="S324" s="222"/>
      <c r="T324" s="222"/>
      <c r="U324" s="222"/>
      <c r="V324" s="222"/>
      <c r="W324" s="222"/>
      <c r="X324" s="222"/>
      <c r="Y324" s="222"/>
      <c r="Z324" s="222"/>
      <c r="AA324" s="222"/>
      <c r="AB324" s="222"/>
      <c r="AC324" s="222"/>
      <c r="AD324" s="222"/>
      <c r="AE324" s="222"/>
      <c r="AF324" s="222"/>
      <c r="AG324" s="222"/>
      <c r="AH324" s="222"/>
    </row>
    <row r="325" spans="1:34" s="223" customFormat="1" x14ac:dyDescent="0.2">
      <c r="A325" s="205"/>
      <c r="B325" s="206">
        <v>2</v>
      </c>
      <c r="C325" s="206">
        <v>2</v>
      </c>
      <c r="D325" s="207">
        <f>IF(B325=1,$J$10,IF(B325=2,$J$11,IF(B325=3,$J$12," ")))</f>
        <v>28.57</v>
      </c>
      <c r="E325" s="208">
        <f>ROUND(C325*D325,2)</f>
        <v>57.14</v>
      </c>
      <c r="F325" s="217"/>
      <c r="G325" s="217"/>
      <c r="H325" s="218"/>
      <c r="I325" s="222"/>
      <c r="J325" s="222"/>
      <c r="K325" s="222"/>
      <c r="L325" s="222"/>
      <c r="M325" s="222"/>
      <c r="N325" s="222"/>
      <c r="O325" s="222"/>
      <c r="P325" s="222"/>
      <c r="Q325" s="222"/>
      <c r="R325" s="222"/>
      <c r="S325" s="222"/>
      <c r="T325" s="222"/>
      <c r="U325" s="222"/>
      <c r="V325" s="222"/>
      <c r="W325" s="222"/>
      <c r="X325" s="222"/>
      <c r="Y325" s="222"/>
      <c r="Z325" s="222"/>
      <c r="AA325" s="222"/>
      <c r="AB325" s="222"/>
      <c r="AC325" s="222"/>
      <c r="AD325" s="222"/>
      <c r="AE325" s="222"/>
      <c r="AF325" s="222"/>
      <c r="AG325" s="222"/>
      <c r="AH325" s="222"/>
    </row>
    <row r="326" spans="1:34" s="223" customFormat="1" x14ac:dyDescent="0.2">
      <c r="A326" s="205"/>
      <c r="B326" s="206">
        <v>3</v>
      </c>
      <c r="C326" s="206">
        <v>0</v>
      </c>
      <c r="D326" s="207">
        <f>IF(B326=1,$J$10,IF(B326=2,$J$11,IF(B326=3,$J$12," ")))</f>
        <v>59.17</v>
      </c>
      <c r="E326" s="208">
        <f>ROUND(C326*D326,2)</f>
        <v>0</v>
      </c>
      <c r="F326" s="217"/>
      <c r="G326" s="217"/>
      <c r="H326" s="218"/>
      <c r="I326" s="222"/>
      <c r="J326" s="222"/>
      <c r="K326" s="222"/>
      <c r="L326" s="222"/>
      <c r="M326" s="222"/>
      <c r="N326" s="222"/>
      <c r="O326" s="222"/>
      <c r="P326" s="222"/>
      <c r="Q326" s="222"/>
      <c r="R326" s="222"/>
      <c r="S326" s="222"/>
      <c r="T326" s="222"/>
      <c r="U326" s="222"/>
      <c r="V326" s="222"/>
      <c r="W326" s="222"/>
      <c r="X326" s="222"/>
      <c r="Y326" s="222"/>
      <c r="Z326" s="222"/>
      <c r="AA326" s="222"/>
      <c r="AB326" s="222"/>
      <c r="AC326" s="222"/>
      <c r="AD326" s="222"/>
      <c r="AE326" s="222"/>
      <c r="AF326" s="222"/>
      <c r="AG326" s="222"/>
      <c r="AH326" s="222"/>
    </row>
    <row r="327" spans="1:34" s="223" customFormat="1" x14ac:dyDescent="0.2">
      <c r="A327" s="213"/>
      <c r="B327" s="214"/>
      <c r="C327" s="214"/>
      <c r="D327" s="215"/>
      <c r="E327" s="216">
        <f>SUM(E324:E326)</f>
        <v>57.14</v>
      </c>
      <c r="F327" s="217"/>
      <c r="G327" s="217"/>
      <c r="H327" s="218"/>
      <c r="I327" s="222"/>
      <c r="J327" s="222"/>
      <c r="K327" s="222"/>
      <c r="L327" s="222"/>
      <c r="M327" s="222"/>
      <c r="N327" s="222"/>
      <c r="O327" s="222"/>
      <c r="P327" s="222"/>
      <c r="Q327" s="222"/>
      <c r="R327" s="222"/>
      <c r="S327" s="222"/>
      <c r="T327" s="222"/>
      <c r="U327" s="222"/>
      <c r="V327" s="222"/>
      <c r="W327" s="222"/>
      <c r="X327" s="222"/>
      <c r="Y327" s="222"/>
      <c r="Z327" s="222"/>
      <c r="AA327" s="222"/>
      <c r="AB327" s="222"/>
      <c r="AC327" s="222"/>
      <c r="AD327" s="222"/>
      <c r="AE327" s="222"/>
      <c r="AF327" s="222"/>
      <c r="AG327" s="222"/>
      <c r="AH327" s="222"/>
    </row>
    <row r="328" spans="1:34" s="223" customFormat="1" x14ac:dyDescent="0.2">
      <c r="A328" s="202">
        <f>A323+1</f>
        <v>62</v>
      </c>
      <c r="B328" s="764" t="s">
        <v>277</v>
      </c>
      <c r="C328" s="765"/>
      <c r="D328" s="765"/>
      <c r="E328" s="766"/>
      <c r="F328" s="217"/>
      <c r="G328" s="217"/>
      <c r="H328" s="218"/>
      <c r="I328" s="222"/>
      <c r="J328" s="222"/>
      <c r="K328" s="222"/>
      <c r="L328" s="222"/>
      <c r="M328" s="222"/>
      <c r="N328" s="222"/>
      <c r="O328" s="222"/>
      <c r="P328" s="222"/>
      <c r="Q328" s="222"/>
      <c r="R328" s="222"/>
      <c r="S328" s="222"/>
      <c r="T328" s="222"/>
      <c r="U328" s="222"/>
      <c r="V328" s="222"/>
      <c r="W328" s="222"/>
      <c r="X328" s="222"/>
      <c r="Y328" s="222"/>
      <c r="Z328" s="222"/>
      <c r="AA328" s="222"/>
      <c r="AB328" s="222"/>
      <c r="AC328" s="222"/>
      <c r="AD328" s="222"/>
      <c r="AE328" s="222"/>
      <c r="AF328" s="222"/>
      <c r="AG328" s="222"/>
      <c r="AH328" s="222"/>
    </row>
    <row r="329" spans="1:34" s="223" customFormat="1" x14ac:dyDescent="0.2">
      <c r="A329" s="205"/>
      <c r="B329" s="206">
        <v>1</v>
      </c>
      <c r="C329" s="206">
        <v>1</v>
      </c>
      <c r="D329" s="207">
        <f>IF(B329=1,$J$10,IF(B329=2,$J$11,IF(B329=3,$J$12," ")))</f>
        <v>39.549999999999997</v>
      </c>
      <c r="E329" s="208">
        <f>ROUND(C329*D329,2)</f>
        <v>39.549999999999997</v>
      </c>
      <c r="F329" s="217"/>
      <c r="G329" s="217"/>
      <c r="H329" s="218"/>
      <c r="I329" s="222"/>
      <c r="J329" s="222"/>
      <c r="K329" s="222"/>
      <c r="L329" s="222"/>
      <c r="M329" s="222"/>
      <c r="N329" s="222"/>
      <c r="O329" s="222"/>
      <c r="P329" s="222"/>
      <c r="Q329" s="222"/>
      <c r="R329" s="222"/>
      <c r="S329" s="222"/>
      <c r="T329" s="222"/>
      <c r="U329" s="222"/>
      <c r="V329" s="222"/>
      <c r="W329" s="222"/>
      <c r="X329" s="222"/>
      <c r="Y329" s="222"/>
      <c r="Z329" s="222"/>
      <c r="AA329" s="222"/>
      <c r="AB329" s="222"/>
      <c r="AC329" s="222"/>
      <c r="AD329" s="222"/>
      <c r="AE329" s="222"/>
      <c r="AF329" s="222"/>
      <c r="AG329" s="222"/>
      <c r="AH329" s="222"/>
    </row>
    <row r="330" spans="1:34" s="223" customFormat="1" x14ac:dyDescent="0.2">
      <c r="A330" s="205"/>
      <c r="B330" s="206">
        <v>2</v>
      </c>
      <c r="C330" s="206">
        <v>2</v>
      </c>
      <c r="D330" s="207">
        <f>IF(B330=1,$J$10,IF(B330=2,$J$11,IF(B330=3,$J$12," ")))</f>
        <v>28.57</v>
      </c>
      <c r="E330" s="208">
        <f>ROUND(C330*D330,2)</f>
        <v>57.14</v>
      </c>
      <c r="F330" s="217"/>
      <c r="G330" s="217"/>
      <c r="H330" s="218"/>
      <c r="I330" s="222"/>
      <c r="J330" s="222"/>
      <c r="K330" s="222"/>
      <c r="L330" s="222"/>
      <c r="M330" s="222"/>
      <c r="N330" s="222"/>
      <c r="O330" s="222"/>
      <c r="P330" s="222"/>
      <c r="Q330" s="222"/>
      <c r="R330" s="222"/>
      <c r="S330" s="222"/>
      <c r="T330" s="222"/>
      <c r="U330" s="222"/>
      <c r="V330" s="222"/>
      <c r="W330" s="222"/>
      <c r="X330" s="222"/>
      <c r="Y330" s="222"/>
      <c r="Z330" s="222"/>
      <c r="AA330" s="222"/>
      <c r="AB330" s="222"/>
      <c r="AC330" s="222"/>
      <c r="AD330" s="222"/>
      <c r="AE330" s="222"/>
      <c r="AF330" s="222"/>
      <c r="AG330" s="222"/>
      <c r="AH330" s="222"/>
    </row>
    <row r="331" spans="1:34" s="223" customFormat="1" x14ac:dyDescent="0.2">
      <c r="A331" s="205"/>
      <c r="B331" s="206">
        <v>3</v>
      </c>
      <c r="C331" s="206">
        <v>0</v>
      </c>
      <c r="D331" s="207">
        <f>IF(B331=1,$J$10,IF(B331=2,$J$11,IF(B331=3,$J$12," ")))</f>
        <v>59.17</v>
      </c>
      <c r="E331" s="208">
        <f>ROUND(C331*D331,2)</f>
        <v>0</v>
      </c>
      <c r="F331" s="217"/>
      <c r="G331" s="217"/>
      <c r="H331" s="218"/>
      <c r="I331" s="222"/>
      <c r="J331" s="222"/>
      <c r="K331" s="222"/>
      <c r="L331" s="222"/>
      <c r="M331" s="222"/>
      <c r="N331" s="222"/>
      <c r="O331" s="222"/>
      <c r="P331" s="222"/>
      <c r="Q331" s="222"/>
      <c r="R331" s="222"/>
      <c r="S331" s="222"/>
      <c r="T331" s="222"/>
      <c r="U331" s="222"/>
      <c r="V331" s="222"/>
      <c r="W331" s="222"/>
      <c r="X331" s="222"/>
      <c r="Y331" s="222"/>
      <c r="Z331" s="222"/>
      <c r="AA331" s="222"/>
      <c r="AB331" s="222"/>
      <c r="AC331" s="222"/>
      <c r="AD331" s="222"/>
      <c r="AE331" s="222"/>
      <c r="AF331" s="222"/>
      <c r="AG331" s="222"/>
      <c r="AH331" s="222"/>
    </row>
    <row r="332" spans="1:34" s="223" customFormat="1" x14ac:dyDescent="0.2">
      <c r="A332" s="213"/>
      <c r="B332" s="214"/>
      <c r="C332" s="214"/>
      <c r="D332" s="215"/>
      <c r="E332" s="216">
        <f>SUM(E329:E331)</f>
        <v>96.69</v>
      </c>
      <c r="F332" s="217"/>
      <c r="G332" s="217"/>
      <c r="H332" s="218"/>
      <c r="I332" s="222"/>
      <c r="J332" s="222"/>
      <c r="K332" s="222"/>
      <c r="L332" s="222"/>
      <c r="M332" s="222"/>
      <c r="N332" s="222"/>
      <c r="O332" s="222"/>
      <c r="P332" s="222"/>
      <c r="Q332" s="222"/>
      <c r="R332" s="222"/>
      <c r="S332" s="222"/>
      <c r="T332" s="222"/>
      <c r="U332" s="222"/>
      <c r="V332" s="222"/>
      <c r="W332" s="222"/>
      <c r="X332" s="222"/>
      <c r="Y332" s="222"/>
      <c r="Z332" s="222"/>
      <c r="AA332" s="222"/>
      <c r="AB332" s="222"/>
      <c r="AC332" s="222"/>
      <c r="AD332" s="222"/>
      <c r="AE332" s="222"/>
      <c r="AF332" s="222"/>
      <c r="AG332" s="222"/>
      <c r="AH332" s="222"/>
    </row>
    <row r="333" spans="1:34" s="223" customFormat="1" x14ac:dyDescent="0.2">
      <c r="A333" s="202">
        <f>A328+1</f>
        <v>63</v>
      </c>
      <c r="B333" s="764" t="s">
        <v>278</v>
      </c>
      <c r="C333" s="765"/>
      <c r="D333" s="765"/>
      <c r="E333" s="766"/>
      <c r="F333" s="217"/>
      <c r="G333" s="217"/>
      <c r="H333" s="218"/>
      <c r="I333" s="222"/>
      <c r="J333" s="222"/>
      <c r="K333" s="222"/>
      <c r="L333" s="222"/>
      <c r="M333" s="222"/>
      <c r="N333" s="222"/>
      <c r="O333" s="222"/>
      <c r="P333" s="222"/>
      <c r="Q333" s="222"/>
      <c r="R333" s="222"/>
      <c r="S333" s="222"/>
      <c r="T333" s="222"/>
      <c r="U333" s="222"/>
      <c r="V333" s="222"/>
      <c r="W333" s="222"/>
      <c r="X333" s="222"/>
      <c r="Y333" s="222"/>
      <c r="Z333" s="222"/>
      <c r="AA333" s="222"/>
      <c r="AB333" s="222"/>
      <c r="AC333" s="222"/>
      <c r="AD333" s="222"/>
      <c r="AE333" s="222"/>
      <c r="AF333" s="222"/>
      <c r="AG333" s="222"/>
      <c r="AH333" s="222"/>
    </row>
    <row r="334" spans="1:34" s="223" customFormat="1" x14ac:dyDescent="0.2">
      <c r="A334" s="205"/>
      <c r="B334" s="206">
        <v>1</v>
      </c>
      <c r="C334" s="206">
        <v>0</v>
      </c>
      <c r="D334" s="207">
        <f>IF(B334=1,$J$10,IF(B334=2,$J$11,IF(B334=3,$J$12," ")))</f>
        <v>39.549999999999997</v>
      </c>
      <c r="E334" s="208">
        <f>ROUND(C334*D334,2)</f>
        <v>0</v>
      </c>
      <c r="F334" s="217"/>
      <c r="G334" s="217"/>
      <c r="H334" s="218"/>
      <c r="I334" s="222"/>
      <c r="J334" s="222"/>
      <c r="K334" s="222"/>
      <c r="L334" s="222"/>
      <c r="M334" s="222"/>
      <c r="N334" s="222"/>
      <c r="O334" s="222"/>
      <c r="P334" s="222"/>
      <c r="Q334" s="222"/>
      <c r="R334" s="222"/>
      <c r="S334" s="222"/>
      <c r="T334" s="222"/>
      <c r="U334" s="222"/>
      <c r="V334" s="222"/>
      <c r="W334" s="222"/>
      <c r="X334" s="222"/>
      <c r="Y334" s="222"/>
      <c r="Z334" s="222"/>
      <c r="AA334" s="222"/>
      <c r="AB334" s="222"/>
      <c r="AC334" s="222"/>
      <c r="AD334" s="222"/>
      <c r="AE334" s="222"/>
      <c r="AF334" s="222"/>
      <c r="AG334" s="222"/>
      <c r="AH334" s="222"/>
    </row>
    <row r="335" spans="1:34" s="223" customFormat="1" x14ac:dyDescent="0.2">
      <c r="A335" s="205"/>
      <c r="B335" s="206">
        <v>2</v>
      </c>
      <c r="C335" s="206">
        <v>2</v>
      </c>
      <c r="D335" s="207">
        <f>IF(B335=1,$J$10,IF(B335=2,$J$11,IF(B335=3,$J$12," ")))</f>
        <v>28.57</v>
      </c>
      <c r="E335" s="208">
        <f>ROUND(C335*D335,2)</f>
        <v>57.14</v>
      </c>
      <c r="F335" s="217"/>
      <c r="G335" s="217"/>
      <c r="H335" s="218"/>
      <c r="I335" s="222"/>
      <c r="J335" s="222"/>
      <c r="K335" s="222"/>
      <c r="L335" s="222"/>
      <c r="M335" s="222"/>
      <c r="N335" s="222"/>
      <c r="O335" s="222"/>
      <c r="P335" s="222"/>
      <c r="Q335" s="222"/>
      <c r="R335" s="222"/>
      <c r="S335" s="222"/>
      <c r="T335" s="222"/>
      <c r="U335" s="222"/>
      <c r="V335" s="222"/>
      <c r="W335" s="222"/>
      <c r="X335" s="222"/>
      <c r="Y335" s="222"/>
      <c r="Z335" s="222"/>
      <c r="AA335" s="222"/>
      <c r="AB335" s="222"/>
      <c r="AC335" s="222"/>
      <c r="AD335" s="222"/>
      <c r="AE335" s="222"/>
      <c r="AF335" s="222"/>
      <c r="AG335" s="222"/>
      <c r="AH335" s="222"/>
    </row>
    <row r="336" spans="1:34" s="223" customFormat="1" x14ac:dyDescent="0.2">
      <c r="A336" s="205"/>
      <c r="B336" s="206">
        <v>3</v>
      </c>
      <c r="C336" s="206">
        <v>0</v>
      </c>
      <c r="D336" s="207">
        <f>IF(B336=1,$J$10,IF(B336=2,$J$11,IF(B336=3,$J$12," ")))</f>
        <v>59.17</v>
      </c>
      <c r="E336" s="208">
        <f>ROUND(C336*D336,2)</f>
        <v>0</v>
      </c>
      <c r="F336" s="217"/>
      <c r="G336" s="217"/>
      <c r="H336" s="218"/>
      <c r="I336" s="222"/>
      <c r="J336" s="222"/>
      <c r="K336" s="222"/>
      <c r="L336" s="222"/>
      <c r="M336" s="222"/>
      <c r="N336" s="222"/>
      <c r="O336" s="222"/>
      <c r="P336" s="222"/>
      <c r="Q336" s="222"/>
      <c r="R336" s="222"/>
      <c r="S336" s="222"/>
      <c r="T336" s="222"/>
      <c r="U336" s="222"/>
      <c r="V336" s="222"/>
      <c r="W336" s="222"/>
      <c r="X336" s="222"/>
      <c r="Y336" s="222"/>
      <c r="Z336" s="222"/>
      <c r="AA336" s="222"/>
      <c r="AB336" s="222"/>
      <c r="AC336" s="222"/>
      <c r="AD336" s="222"/>
      <c r="AE336" s="222"/>
      <c r="AF336" s="222"/>
      <c r="AG336" s="222"/>
      <c r="AH336" s="222"/>
    </row>
    <row r="337" spans="1:34" s="223" customFormat="1" x14ac:dyDescent="0.2">
      <c r="A337" s="213"/>
      <c r="B337" s="214"/>
      <c r="C337" s="214"/>
      <c r="D337" s="215"/>
      <c r="E337" s="216">
        <f>SUM(E334:E336)</f>
        <v>57.14</v>
      </c>
      <c r="F337" s="217"/>
      <c r="G337" s="217"/>
      <c r="H337" s="218"/>
      <c r="I337" s="222"/>
      <c r="J337" s="222"/>
      <c r="K337" s="222"/>
      <c r="L337" s="222"/>
      <c r="M337" s="222"/>
      <c r="N337" s="222"/>
      <c r="O337" s="222"/>
      <c r="P337" s="222"/>
      <c r="Q337" s="222"/>
      <c r="R337" s="222"/>
      <c r="S337" s="222"/>
      <c r="T337" s="222"/>
      <c r="U337" s="222"/>
      <c r="V337" s="222"/>
      <c r="W337" s="222"/>
      <c r="X337" s="222"/>
      <c r="Y337" s="222"/>
      <c r="Z337" s="222"/>
      <c r="AA337" s="222"/>
      <c r="AB337" s="222"/>
      <c r="AC337" s="222"/>
      <c r="AD337" s="222"/>
      <c r="AE337" s="222"/>
      <c r="AF337" s="222"/>
      <c r="AG337" s="222"/>
      <c r="AH337" s="222"/>
    </row>
    <row r="338" spans="1:34" s="223" customFormat="1" x14ac:dyDescent="0.2">
      <c r="A338" s="202">
        <f>A333+1</f>
        <v>64</v>
      </c>
      <c r="B338" s="764" t="s">
        <v>279</v>
      </c>
      <c r="C338" s="765"/>
      <c r="D338" s="765"/>
      <c r="E338" s="766"/>
      <c r="F338" s="217"/>
      <c r="G338" s="217"/>
      <c r="H338" s="218"/>
      <c r="I338" s="222"/>
      <c r="J338" s="222"/>
      <c r="K338" s="222"/>
      <c r="L338" s="222"/>
      <c r="M338" s="222"/>
      <c r="N338" s="222"/>
      <c r="O338" s="222"/>
      <c r="P338" s="222"/>
      <c r="Q338" s="222"/>
      <c r="R338" s="222"/>
      <c r="S338" s="222"/>
      <c r="T338" s="222"/>
      <c r="U338" s="222"/>
      <c r="V338" s="222"/>
      <c r="W338" s="222"/>
      <c r="X338" s="222"/>
      <c r="Y338" s="222"/>
      <c r="Z338" s="222"/>
      <c r="AA338" s="222"/>
      <c r="AB338" s="222"/>
      <c r="AC338" s="222"/>
      <c r="AD338" s="222"/>
      <c r="AE338" s="222"/>
      <c r="AF338" s="222"/>
      <c r="AG338" s="222"/>
      <c r="AH338" s="222"/>
    </row>
    <row r="339" spans="1:34" s="223" customFormat="1" x14ac:dyDescent="0.2">
      <c r="A339" s="205"/>
      <c r="B339" s="206">
        <v>1</v>
      </c>
      <c r="C339" s="206">
        <v>0</v>
      </c>
      <c r="D339" s="207">
        <f>IF(B339=1,$J$10,IF(B339=2,$J$11,IF(B339=3,$J$12," ")))</f>
        <v>39.549999999999997</v>
      </c>
      <c r="E339" s="208">
        <f>ROUND(C339*D339,2)</f>
        <v>0</v>
      </c>
      <c r="F339" s="217"/>
      <c r="G339" s="217"/>
      <c r="H339" s="218"/>
      <c r="I339" s="222"/>
      <c r="J339" s="222"/>
      <c r="K339" s="222"/>
      <c r="L339" s="222"/>
      <c r="M339" s="222"/>
      <c r="N339" s="222"/>
      <c r="O339" s="222"/>
      <c r="P339" s="222"/>
      <c r="Q339" s="222"/>
      <c r="R339" s="222"/>
      <c r="S339" s="222"/>
      <c r="T339" s="222"/>
      <c r="U339" s="222"/>
      <c r="V339" s="222"/>
      <c r="W339" s="222"/>
      <c r="X339" s="222"/>
      <c r="Y339" s="222"/>
      <c r="Z339" s="222"/>
      <c r="AA339" s="222"/>
      <c r="AB339" s="222"/>
      <c r="AC339" s="222"/>
      <c r="AD339" s="222"/>
      <c r="AE339" s="222"/>
      <c r="AF339" s="222"/>
      <c r="AG339" s="222"/>
      <c r="AH339" s="222"/>
    </row>
    <row r="340" spans="1:34" s="223" customFormat="1" x14ac:dyDescent="0.2">
      <c r="A340" s="205"/>
      <c r="B340" s="206">
        <v>2</v>
      </c>
      <c r="C340" s="206">
        <v>1</v>
      </c>
      <c r="D340" s="207">
        <f>IF(B340=1,$J$10,IF(B340=2,$J$11,IF(B340=3,$J$12," ")))</f>
        <v>28.57</v>
      </c>
      <c r="E340" s="208">
        <f>ROUND(C340*D340,2)</f>
        <v>28.57</v>
      </c>
      <c r="F340" s="217"/>
      <c r="G340" s="217"/>
      <c r="H340" s="218"/>
      <c r="I340" s="222"/>
      <c r="J340" s="222"/>
      <c r="K340" s="222"/>
      <c r="L340" s="222"/>
      <c r="M340" s="222"/>
      <c r="N340" s="222"/>
      <c r="O340" s="222"/>
      <c r="P340" s="222"/>
      <c r="Q340" s="222"/>
      <c r="R340" s="222"/>
      <c r="S340" s="222"/>
      <c r="T340" s="222"/>
      <c r="U340" s="222"/>
      <c r="V340" s="222"/>
      <c r="W340" s="222"/>
      <c r="X340" s="222"/>
      <c r="Y340" s="222"/>
      <c r="Z340" s="222"/>
      <c r="AA340" s="222"/>
      <c r="AB340" s="222"/>
      <c r="AC340" s="222"/>
      <c r="AD340" s="222"/>
      <c r="AE340" s="222"/>
      <c r="AF340" s="222"/>
      <c r="AG340" s="222"/>
      <c r="AH340" s="222"/>
    </row>
    <row r="341" spans="1:34" s="223" customFormat="1" x14ac:dyDescent="0.2">
      <c r="A341" s="205"/>
      <c r="B341" s="206">
        <v>3</v>
      </c>
      <c r="C341" s="206">
        <v>0</v>
      </c>
      <c r="D341" s="207">
        <f>IF(B341=1,$J$10,IF(B341=2,$J$11,IF(B341=3,$J$12," ")))</f>
        <v>59.17</v>
      </c>
      <c r="E341" s="208">
        <f>ROUND(C341*D341,2)</f>
        <v>0</v>
      </c>
      <c r="F341" s="217"/>
      <c r="G341" s="217"/>
      <c r="H341" s="218"/>
      <c r="I341" s="222"/>
      <c r="J341" s="222"/>
      <c r="K341" s="222"/>
      <c r="L341" s="222"/>
      <c r="M341" s="222"/>
      <c r="N341" s="222"/>
      <c r="O341" s="222"/>
      <c r="P341" s="222"/>
      <c r="Q341" s="222"/>
      <c r="R341" s="222"/>
      <c r="S341" s="222"/>
      <c r="T341" s="222"/>
      <c r="U341" s="222"/>
      <c r="V341" s="222"/>
      <c r="W341" s="222"/>
      <c r="X341" s="222"/>
      <c r="Y341" s="222"/>
      <c r="Z341" s="222"/>
      <c r="AA341" s="222"/>
      <c r="AB341" s="222"/>
      <c r="AC341" s="222"/>
      <c r="AD341" s="222"/>
      <c r="AE341" s="222"/>
      <c r="AF341" s="222"/>
      <c r="AG341" s="222"/>
      <c r="AH341" s="222"/>
    </row>
    <row r="342" spans="1:34" s="223" customFormat="1" x14ac:dyDescent="0.2">
      <c r="A342" s="213"/>
      <c r="B342" s="214"/>
      <c r="C342" s="214"/>
      <c r="D342" s="215"/>
      <c r="E342" s="216">
        <f>SUM(E339:E341)</f>
        <v>28.57</v>
      </c>
      <c r="F342" s="217"/>
      <c r="G342" s="217"/>
      <c r="H342" s="218"/>
      <c r="I342" s="222"/>
      <c r="J342" s="222"/>
      <c r="K342" s="222"/>
      <c r="L342" s="222"/>
      <c r="M342" s="222"/>
      <c r="N342" s="222"/>
      <c r="O342" s="222"/>
      <c r="P342" s="222"/>
      <c r="Q342" s="222"/>
      <c r="R342" s="222"/>
      <c r="S342" s="222"/>
      <c r="T342" s="222"/>
      <c r="U342" s="222"/>
      <c r="V342" s="222"/>
      <c r="W342" s="222"/>
      <c r="X342" s="222"/>
      <c r="Y342" s="222"/>
      <c r="Z342" s="222"/>
      <c r="AA342" s="222"/>
      <c r="AB342" s="222"/>
      <c r="AC342" s="222"/>
      <c r="AD342" s="222"/>
      <c r="AE342" s="222"/>
      <c r="AF342" s="222"/>
      <c r="AG342" s="222"/>
      <c r="AH342" s="222"/>
    </row>
    <row r="343" spans="1:34" s="223" customFormat="1" x14ac:dyDescent="0.2">
      <c r="A343" s="202">
        <f>A338+1</f>
        <v>65</v>
      </c>
      <c r="B343" s="764" t="s">
        <v>280</v>
      </c>
      <c r="C343" s="765"/>
      <c r="D343" s="765"/>
      <c r="E343" s="766"/>
      <c r="F343" s="217"/>
      <c r="G343" s="217"/>
      <c r="H343" s="218"/>
      <c r="I343" s="222"/>
      <c r="J343" s="222"/>
      <c r="K343" s="222"/>
      <c r="L343" s="222"/>
      <c r="M343" s="222"/>
      <c r="N343" s="222"/>
      <c r="O343" s="222"/>
      <c r="P343" s="222"/>
      <c r="Q343" s="222"/>
      <c r="R343" s="222"/>
      <c r="S343" s="222"/>
      <c r="T343" s="222"/>
      <c r="U343" s="222"/>
      <c r="V343" s="222"/>
      <c r="W343" s="222"/>
      <c r="X343" s="222"/>
      <c r="Y343" s="222"/>
      <c r="Z343" s="222"/>
      <c r="AA343" s="222"/>
      <c r="AB343" s="222"/>
      <c r="AC343" s="222"/>
      <c r="AD343" s="222"/>
      <c r="AE343" s="222"/>
      <c r="AF343" s="222"/>
      <c r="AG343" s="222"/>
      <c r="AH343" s="222"/>
    </row>
    <row r="344" spans="1:34" s="223" customFormat="1" x14ac:dyDescent="0.2">
      <c r="A344" s="205"/>
      <c r="B344" s="206">
        <v>1</v>
      </c>
      <c r="C344" s="206">
        <v>5</v>
      </c>
      <c r="D344" s="207">
        <f>IF(B344=1,$J$10,IF(B344=2,$J$11,IF(B344=3,$J$12," ")))</f>
        <v>39.549999999999997</v>
      </c>
      <c r="E344" s="208">
        <f>ROUND(C344*D344,2)</f>
        <v>197.75</v>
      </c>
      <c r="F344" s="217"/>
      <c r="G344" s="217"/>
      <c r="H344" s="218"/>
      <c r="I344" s="222"/>
      <c r="J344" s="222"/>
      <c r="K344" s="222"/>
      <c r="L344" s="222"/>
      <c r="M344" s="222"/>
      <c r="N344" s="222"/>
      <c r="O344" s="222"/>
      <c r="P344" s="222"/>
      <c r="Q344" s="222"/>
      <c r="R344" s="222"/>
      <c r="S344" s="222"/>
      <c r="T344" s="222"/>
      <c r="U344" s="222"/>
      <c r="V344" s="222"/>
      <c r="W344" s="222"/>
      <c r="X344" s="222"/>
      <c r="Y344" s="222"/>
      <c r="Z344" s="222"/>
      <c r="AA344" s="222"/>
      <c r="AB344" s="222"/>
      <c r="AC344" s="222"/>
      <c r="AD344" s="222"/>
      <c r="AE344" s="222"/>
      <c r="AF344" s="222"/>
      <c r="AG344" s="222"/>
      <c r="AH344" s="222"/>
    </row>
    <row r="345" spans="1:34" s="223" customFormat="1" x14ac:dyDescent="0.2">
      <c r="A345" s="205"/>
      <c r="B345" s="206">
        <v>2</v>
      </c>
      <c r="C345" s="206">
        <v>4</v>
      </c>
      <c r="D345" s="207">
        <f>IF(B345=1,$J$10,IF(B345=2,$J$11,IF(B345=3,$J$12," ")))</f>
        <v>28.57</v>
      </c>
      <c r="E345" s="208">
        <f>ROUND(C345*D345,2)</f>
        <v>114.28</v>
      </c>
      <c r="F345" s="217"/>
      <c r="G345" s="217"/>
      <c r="H345" s="218"/>
      <c r="I345" s="222"/>
      <c r="J345" s="222"/>
      <c r="K345" s="222"/>
      <c r="L345" s="222"/>
      <c r="M345" s="222"/>
      <c r="N345" s="222"/>
      <c r="O345" s="222"/>
      <c r="P345" s="222"/>
      <c r="Q345" s="222"/>
      <c r="R345" s="222"/>
      <c r="S345" s="222"/>
      <c r="T345" s="222"/>
      <c r="U345" s="222"/>
      <c r="V345" s="222"/>
      <c r="W345" s="222"/>
      <c r="X345" s="222"/>
      <c r="Y345" s="222"/>
      <c r="Z345" s="222"/>
      <c r="AA345" s="222"/>
      <c r="AB345" s="222"/>
      <c r="AC345" s="222"/>
      <c r="AD345" s="222"/>
      <c r="AE345" s="222"/>
      <c r="AF345" s="222"/>
      <c r="AG345" s="222"/>
      <c r="AH345" s="222"/>
    </row>
    <row r="346" spans="1:34" s="223" customFormat="1" x14ac:dyDescent="0.2">
      <c r="A346" s="205"/>
      <c r="B346" s="206">
        <v>3</v>
      </c>
      <c r="C346" s="206">
        <v>0</v>
      </c>
      <c r="D346" s="207">
        <f>IF(B346=1,$J$10,IF(B346=2,$J$11,IF(B346=3,$J$12," ")))</f>
        <v>59.17</v>
      </c>
      <c r="E346" s="208">
        <f>ROUND(C346*D346,2)</f>
        <v>0</v>
      </c>
      <c r="F346" s="217"/>
      <c r="G346" s="217"/>
      <c r="H346" s="218"/>
      <c r="I346" s="222"/>
      <c r="J346" s="222"/>
      <c r="K346" s="222"/>
      <c r="L346" s="222"/>
      <c r="M346" s="222"/>
      <c r="N346" s="222"/>
      <c r="O346" s="222"/>
      <c r="P346" s="222"/>
      <c r="Q346" s="222"/>
      <c r="R346" s="222"/>
      <c r="S346" s="222"/>
      <c r="T346" s="222"/>
      <c r="U346" s="222"/>
      <c r="V346" s="222"/>
      <c r="W346" s="222"/>
      <c r="X346" s="222"/>
      <c r="Y346" s="222"/>
      <c r="Z346" s="222"/>
      <c r="AA346" s="222"/>
      <c r="AB346" s="222"/>
      <c r="AC346" s="222"/>
      <c r="AD346" s="222"/>
      <c r="AE346" s="222"/>
      <c r="AF346" s="222"/>
      <c r="AG346" s="222"/>
      <c r="AH346" s="222"/>
    </row>
    <row r="347" spans="1:34" s="223" customFormat="1" x14ac:dyDescent="0.2">
      <c r="A347" s="213"/>
      <c r="B347" s="214"/>
      <c r="C347" s="214"/>
      <c r="D347" s="215"/>
      <c r="E347" s="216">
        <f>SUM(E344:E346)</f>
        <v>312.02999999999997</v>
      </c>
      <c r="F347" s="217"/>
      <c r="G347" s="217"/>
      <c r="H347" s="218"/>
      <c r="I347" s="222"/>
      <c r="J347" s="222"/>
      <c r="K347" s="222"/>
      <c r="L347" s="222"/>
      <c r="M347" s="222"/>
      <c r="N347" s="222"/>
      <c r="O347" s="222"/>
      <c r="P347" s="222"/>
      <c r="Q347" s="222"/>
      <c r="R347" s="222"/>
      <c r="S347" s="222"/>
      <c r="T347" s="222"/>
      <c r="U347" s="222"/>
      <c r="V347" s="222"/>
      <c r="W347" s="222"/>
      <c r="X347" s="222"/>
      <c r="Y347" s="222"/>
      <c r="Z347" s="222"/>
      <c r="AA347" s="222"/>
      <c r="AB347" s="222"/>
      <c r="AC347" s="222"/>
      <c r="AD347" s="222"/>
      <c r="AE347" s="222"/>
      <c r="AF347" s="222"/>
      <c r="AG347" s="222"/>
      <c r="AH347" s="222"/>
    </row>
    <row r="348" spans="1:34" s="223" customFormat="1" x14ac:dyDescent="0.2">
      <c r="A348" s="202">
        <f>A343+1</f>
        <v>66</v>
      </c>
      <c r="B348" s="764" t="s">
        <v>281</v>
      </c>
      <c r="C348" s="765"/>
      <c r="D348" s="765"/>
      <c r="E348" s="766"/>
      <c r="F348" s="217"/>
      <c r="G348" s="217"/>
      <c r="H348" s="218"/>
      <c r="I348" s="222"/>
      <c r="J348" s="222"/>
      <c r="K348" s="222"/>
      <c r="L348" s="222"/>
      <c r="M348" s="222"/>
      <c r="N348" s="222"/>
      <c r="O348" s="222"/>
      <c r="P348" s="222"/>
      <c r="Q348" s="222"/>
      <c r="R348" s="222"/>
      <c r="S348" s="222"/>
      <c r="T348" s="222"/>
      <c r="U348" s="222"/>
      <c r="V348" s="222"/>
      <c r="W348" s="222"/>
      <c r="X348" s="222"/>
      <c r="Y348" s="222"/>
      <c r="Z348" s="222"/>
      <c r="AA348" s="222"/>
      <c r="AB348" s="222"/>
      <c r="AC348" s="222"/>
      <c r="AD348" s="222"/>
      <c r="AE348" s="222"/>
      <c r="AF348" s="222"/>
      <c r="AG348" s="222"/>
      <c r="AH348" s="222"/>
    </row>
    <row r="349" spans="1:34" s="223" customFormat="1" x14ac:dyDescent="0.2">
      <c r="A349" s="205"/>
      <c r="B349" s="206">
        <v>1</v>
      </c>
      <c r="C349" s="206">
        <v>1</v>
      </c>
      <c r="D349" s="207">
        <f>IF(B349=1,$J$10,IF(B349=2,$J$11,IF(B349=3,$J$12," ")))</f>
        <v>39.549999999999997</v>
      </c>
      <c r="E349" s="208">
        <f>ROUND(C349*D349,2)</f>
        <v>39.549999999999997</v>
      </c>
      <c r="F349" s="217"/>
      <c r="G349" s="217"/>
      <c r="H349" s="218"/>
      <c r="I349" s="222"/>
      <c r="J349" s="222"/>
      <c r="K349" s="222"/>
      <c r="L349" s="222"/>
      <c r="M349" s="222"/>
      <c r="N349" s="222"/>
      <c r="O349" s="222"/>
      <c r="P349" s="222"/>
      <c r="Q349" s="222"/>
      <c r="R349" s="222"/>
      <c r="S349" s="222"/>
      <c r="T349" s="222"/>
      <c r="U349" s="222"/>
      <c r="V349" s="222"/>
      <c r="W349" s="222"/>
      <c r="X349" s="222"/>
      <c r="Y349" s="222"/>
      <c r="Z349" s="222"/>
      <c r="AA349" s="222"/>
      <c r="AB349" s="222"/>
      <c r="AC349" s="222"/>
      <c r="AD349" s="222"/>
      <c r="AE349" s="222"/>
      <c r="AF349" s="222"/>
      <c r="AG349" s="222"/>
      <c r="AH349" s="222"/>
    </row>
    <row r="350" spans="1:34" s="223" customFormat="1" x14ac:dyDescent="0.2">
      <c r="A350" s="205"/>
      <c r="B350" s="206">
        <v>2</v>
      </c>
      <c r="C350" s="206">
        <v>2</v>
      </c>
      <c r="D350" s="207">
        <f>IF(B350=1,$J$10,IF(B350=2,$J$11,IF(B350=3,$J$12," ")))</f>
        <v>28.57</v>
      </c>
      <c r="E350" s="208">
        <f>ROUND(C350*D350,2)</f>
        <v>57.14</v>
      </c>
      <c r="F350" s="217"/>
      <c r="G350" s="217"/>
      <c r="H350" s="218"/>
      <c r="I350" s="222"/>
      <c r="J350" s="222"/>
      <c r="K350" s="222"/>
      <c r="L350" s="222"/>
      <c r="M350" s="222"/>
      <c r="N350" s="222"/>
      <c r="O350" s="222"/>
      <c r="P350" s="222"/>
      <c r="Q350" s="222"/>
      <c r="R350" s="222"/>
      <c r="S350" s="222"/>
      <c r="T350" s="222"/>
      <c r="U350" s="222"/>
      <c r="V350" s="222"/>
      <c r="W350" s="222"/>
      <c r="X350" s="222"/>
      <c r="Y350" s="222"/>
      <c r="Z350" s="222"/>
      <c r="AA350" s="222"/>
      <c r="AB350" s="222"/>
      <c r="AC350" s="222"/>
      <c r="AD350" s="222"/>
      <c r="AE350" s="222"/>
      <c r="AF350" s="222"/>
      <c r="AG350" s="222"/>
      <c r="AH350" s="222"/>
    </row>
    <row r="351" spans="1:34" s="223" customFormat="1" x14ac:dyDescent="0.2">
      <c r="A351" s="205"/>
      <c r="B351" s="206">
        <v>3</v>
      </c>
      <c r="C351" s="206">
        <v>0</v>
      </c>
      <c r="D351" s="207">
        <f>IF(B351=1,$J$10,IF(B351=2,$J$11,IF(B351=3,$J$12," ")))</f>
        <v>59.17</v>
      </c>
      <c r="E351" s="208">
        <f>ROUND(C351*D351,2)</f>
        <v>0</v>
      </c>
      <c r="F351" s="217"/>
      <c r="G351" s="217"/>
      <c r="H351" s="218"/>
      <c r="I351" s="222"/>
      <c r="J351" s="222"/>
      <c r="K351" s="222"/>
      <c r="L351" s="222"/>
      <c r="M351" s="222"/>
      <c r="N351" s="222"/>
      <c r="O351" s="222"/>
      <c r="P351" s="222"/>
      <c r="Q351" s="222"/>
      <c r="R351" s="222"/>
      <c r="S351" s="222"/>
      <c r="T351" s="222"/>
      <c r="U351" s="222"/>
      <c r="V351" s="222"/>
      <c r="W351" s="222"/>
      <c r="X351" s="222"/>
      <c r="Y351" s="222"/>
      <c r="Z351" s="222"/>
      <c r="AA351" s="222"/>
      <c r="AB351" s="222"/>
      <c r="AC351" s="222"/>
      <c r="AD351" s="222"/>
      <c r="AE351" s="222"/>
      <c r="AF351" s="222"/>
      <c r="AG351" s="222"/>
      <c r="AH351" s="222"/>
    </row>
    <row r="352" spans="1:34" s="223" customFormat="1" x14ac:dyDescent="0.2">
      <c r="A352" s="213"/>
      <c r="B352" s="214"/>
      <c r="C352" s="214"/>
      <c r="D352" s="215"/>
      <c r="E352" s="216">
        <f>SUM(E349:E351)</f>
        <v>96.69</v>
      </c>
      <c r="F352" s="217"/>
      <c r="G352" s="217"/>
      <c r="H352" s="218"/>
      <c r="I352" s="222"/>
      <c r="J352" s="222"/>
      <c r="K352" s="222"/>
      <c r="L352" s="222"/>
      <c r="M352" s="222"/>
      <c r="N352" s="222"/>
      <c r="O352" s="222"/>
      <c r="P352" s="222"/>
      <c r="Q352" s="222"/>
      <c r="R352" s="222"/>
      <c r="S352" s="222"/>
      <c r="T352" s="222"/>
      <c r="U352" s="222"/>
      <c r="V352" s="222"/>
      <c r="W352" s="222"/>
      <c r="X352" s="222"/>
      <c r="Y352" s="222"/>
      <c r="Z352" s="222"/>
      <c r="AA352" s="222"/>
      <c r="AB352" s="222"/>
      <c r="AC352" s="222"/>
      <c r="AD352" s="222"/>
      <c r="AE352" s="222"/>
      <c r="AF352" s="222"/>
      <c r="AG352" s="222"/>
      <c r="AH352" s="222"/>
    </row>
    <row r="353" spans="1:34" s="223" customFormat="1" x14ac:dyDescent="0.2">
      <c r="A353" s="202">
        <f>A348+1</f>
        <v>67</v>
      </c>
      <c r="B353" s="764" t="s">
        <v>282</v>
      </c>
      <c r="C353" s="765"/>
      <c r="D353" s="765"/>
      <c r="E353" s="766"/>
      <c r="F353" s="217"/>
      <c r="G353" s="217"/>
      <c r="H353" s="218"/>
      <c r="I353" s="222"/>
      <c r="J353" s="222"/>
      <c r="K353" s="222"/>
      <c r="L353" s="222"/>
      <c r="M353" s="222"/>
      <c r="N353" s="222"/>
      <c r="O353" s="222"/>
      <c r="P353" s="222"/>
      <c r="Q353" s="222"/>
      <c r="R353" s="222"/>
      <c r="S353" s="222"/>
      <c r="T353" s="222"/>
      <c r="U353" s="222"/>
      <c r="V353" s="222"/>
      <c r="W353" s="222"/>
      <c r="X353" s="222"/>
      <c r="Y353" s="222"/>
      <c r="Z353" s="222"/>
      <c r="AA353" s="222"/>
      <c r="AB353" s="222"/>
      <c r="AC353" s="222"/>
      <c r="AD353" s="222"/>
      <c r="AE353" s="222"/>
      <c r="AF353" s="222"/>
      <c r="AG353" s="222"/>
      <c r="AH353" s="222"/>
    </row>
    <row r="354" spans="1:34" s="223" customFormat="1" x14ac:dyDescent="0.2">
      <c r="A354" s="205"/>
      <c r="B354" s="206">
        <v>1</v>
      </c>
      <c r="C354" s="206">
        <v>0</v>
      </c>
      <c r="D354" s="207">
        <f>IF(B354=1,$J$10,IF(B354=2,$J$11,IF(B354=3,$J$12," ")))</f>
        <v>39.549999999999997</v>
      </c>
      <c r="E354" s="208">
        <f>ROUND(C354*D354,2)</f>
        <v>0</v>
      </c>
      <c r="F354" s="217"/>
      <c r="G354" s="217"/>
      <c r="H354" s="218"/>
      <c r="I354" s="222"/>
      <c r="J354" s="222"/>
      <c r="K354" s="222"/>
      <c r="L354" s="222"/>
      <c r="M354" s="222"/>
      <c r="N354" s="222"/>
      <c r="O354" s="222"/>
      <c r="P354" s="222"/>
      <c r="Q354" s="222"/>
      <c r="R354" s="222"/>
      <c r="S354" s="222"/>
      <c r="T354" s="222"/>
      <c r="U354" s="222"/>
      <c r="V354" s="222"/>
      <c r="W354" s="222"/>
      <c r="X354" s="222"/>
      <c r="Y354" s="222"/>
      <c r="Z354" s="222"/>
      <c r="AA354" s="222"/>
      <c r="AB354" s="222"/>
      <c r="AC354" s="222"/>
      <c r="AD354" s="222"/>
      <c r="AE354" s="222"/>
      <c r="AF354" s="222"/>
      <c r="AG354" s="222"/>
      <c r="AH354" s="222"/>
    </row>
    <row r="355" spans="1:34" s="223" customFormat="1" x14ac:dyDescent="0.2">
      <c r="A355" s="205"/>
      <c r="B355" s="206">
        <v>2</v>
      </c>
      <c r="C355" s="206">
        <v>2</v>
      </c>
      <c r="D355" s="207">
        <f>IF(B355=1,$J$10,IF(B355=2,$J$11,IF(B355=3,$J$12," ")))</f>
        <v>28.57</v>
      </c>
      <c r="E355" s="208">
        <f>ROUND(C355*D355,2)</f>
        <v>57.14</v>
      </c>
      <c r="F355" s="217"/>
      <c r="G355" s="217"/>
      <c r="H355" s="218"/>
      <c r="I355" s="222"/>
      <c r="J355" s="222"/>
      <c r="K355" s="222"/>
      <c r="L355" s="222"/>
      <c r="M355" s="222"/>
      <c r="N355" s="222"/>
      <c r="O355" s="222"/>
      <c r="P355" s="222"/>
      <c r="Q355" s="222"/>
      <c r="R355" s="222"/>
      <c r="S355" s="222"/>
      <c r="T355" s="222"/>
      <c r="U355" s="222"/>
      <c r="V355" s="222"/>
      <c r="W355" s="222"/>
      <c r="X355" s="222"/>
      <c r="Y355" s="222"/>
      <c r="Z355" s="222"/>
      <c r="AA355" s="222"/>
      <c r="AB355" s="222"/>
      <c r="AC355" s="222"/>
      <c r="AD355" s="222"/>
      <c r="AE355" s="222"/>
      <c r="AF355" s="222"/>
      <c r="AG355" s="222"/>
      <c r="AH355" s="222"/>
    </row>
    <row r="356" spans="1:34" s="223" customFormat="1" x14ac:dyDescent="0.2">
      <c r="A356" s="205"/>
      <c r="B356" s="206">
        <v>3</v>
      </c>
      <c r="C356" s="206">
        <v>0</v>
      </c>
      <c r="D356" s="207">
        <f>IF(B356=1,$J$10,IF(B356=2,$J$11,IF(B356=3,$J$12," ")))</f>
        <v>59.17</v>
      </c>
      <c r="E356" s="208">
        <f>ROUND(C356*D356,2)</f>
        <v>0</v>
      </c>
      <c r="F356" s="217"/>
      <c r="G356" s="217"/>
      <c r="H356" s="218"/>
      <c r="I356" s="222"/>
      <c r="J356" s="222"/>
      <c r="K356" s="222"/>
      <c r="L356" s="222"/>
      <c r="M356" s="222"/>
      <c r="N356" s="222"/>
      <c r="O356" s="222"/>
      <c r="P356" s="222"/>
      <c r="Q356" s="222"/>
      <c r="R356" s="222"/>
      <c r="S356" s="222"/>
      <c r="T356" s="222"/>
      <c r="U356" s="222"/>
      <c r="V356" s="222"/>
      <c r="W356" s="222"/>
      <c r="X356" s="222"/>
      <c r="Y356" s="222"/>
      <c r="Z356" s="222"/>
      <c r="AA356" s="222"/>
      <c r="AB356" s="222"/>
      <c r="AC356" s="222"/>
      <c r="AD356" s="222"/>
      <c r="AE356" s="222"/>
      <c r="AF356" s="222"/>
      <c r="AG356" s="222"/>
      <c r="AH356" s="222"/>
    </row>
    <row r="357" spans="1:34" s="223" customFormat="1" x14ac:dyDescent="0.2">
      <c r="A357" s="213"/>
      <c r="B357" s="214"/>
      <c r="C357" s="214"/>
      <c r="D357" s="215"/>
      <c r="E357" s="216">
        <f>SUM(E354:E356)</f>
        <v>57.14</v>
      </c>
      <c r="F357" s="217"/>
      <c r="G357" s="217"/>
      <c r="H357" s="218"/>
      <c r="I357" s="222"/>
      <c r="J357" s="222"/>
      <c r="K357" s="222"/>
      <c r="L357" s="222"/>
      <c r="M357" s="222"/>
      <c r="N357" s="222"/>
      <c r="O357" s="222"/>
      <c r="P357" s="222"/>
      <c r="Q357" s="222"/>
      <c r="R357" s="222"/>
      <c r="S357" s="222"/>
      <c r="T357" s="222"/>
      <c r="U357" s="222"/>
      <c r="V357" s="222"/>
      <c r="W357" s="222"/>
      <c r="X357" s="222"/>
      <c r="Y357" s="222"/>
      <c r="Z357" s="222"/>
      <c r="AA357" s="222"/>
      <c r="AB357" s="222"/>
      <c r="AC357" s="222"/>
      <c r="AD357" s="222"/>
      <c r="AE357" s="222"/>
      <c r="AF357" s="222"/>
      <c r="AG357" s="222"/>
      <c r="AH357" s="222"/>
    </row>
    <row r="358" spans="1:34" s="223" customFormat="1" x14ac:dyDescent="0.2">
      <c r="A358" s="202">
        <f>A353+1</f>
        <v>68</v>
      </c>
      <c r="B358" s="764" t="s">
        <v>283</v>
      </c>
      <c r="C358" s="765"/>
      <c r="D358" s="765"/>
      <c r="E358" s="766"/>
      <c r="F358" s="217"/>
      <c r="G358" s="217"/>
      <c r="H358" s="218"/>
      <c r="I358" s="222"/>
      <c r="J358" s="222"/>
      <c r="K358" s="222"/>
      <c r="L358" s="222"/>
      <c r="M358" s="222"/>
      <c r="N358" s="222"/>
      <c r="O358" s="222"/>
      <c r="P358" s="222"/>
      <c r="Q358" s="222"/>
      <c r="R358" s="222"/>
      <c r="S358" s="222"/>
      <c r="T358" s="222"/>
      <c r="U358" s="222"/>
      <c r="V358" s="222"/>
      <c r="W358" s="222"/>
      <c r="X358" s="222"/>
      <c r="Y358" s="222"/>
      <c r="Z358" s="222"/>
      <c r="AA358" s="222"/>
      <c r="AB358" s="222"/>
      <c r="AC358" s="222"/>
      <c r="AD358" s="222"/>
      <c r="AE358" s="222"/>
      <c r="AF358" s="222"/>
      <c r="AG358" s="222"/>
      <c r="AH358" s="222"/>
    </row>
    <row r="359" spans="1:34" s="223" customFormat="1" x14ac:dyDescent="0.2">
      <c r="A359" s="205"/>
      <c r="B359" s="206">
        <v>1</v>
      </c>
      <c r="C359" s="206">
        <v>1</v>
      </c>
      <c r="D359" s="207">
        <f>IF(B359=1,$J$10,IF(B359=2,$J$11,IF(B359=3,$J$12," ")))</f>
        <v>39.549999999999997</v>
      </c>
      <c r="E359" s="208">
        <f>ROUND(C359*D359,2)</f>
        <v>39.549999999999997</v>
      </c>
      <c r="F359" s="217"/>
      <c r="G359" s="217"/>
      <c r="H359" s="218"/>
      <c r="I359" s="222"/>
      <c r="J359" s="222"/>
      <c r="K359" s="222"/>
      <c r="L359" s="222"/>
      <c r="M359" s="222"/>
      <c r="N359" s="222"/>
      <c r="O359" s="222"/>
      <c r="P359" s="222"/>
      <c r="Q359" s="222"/>
      <c r="R359" s="222"/>
      <c r="S359" s="222"/>
      <c r="T359" s="222"/>
      <c r="U359" s="222"/>
      <c r="V359" s="222"/>
      <c r="W359" s="222"/>
      <c r="X359" s="222"/>
      <c r="Y359" s="222"/>
      <c r="Z359" s="222"/>
      <c r="AA359" s="222"/>
      <c r="AB359" s="222"/>
      <c r="AC359" s="222"/>
      <c r="AD359" s="222"/>
      <c r="AE359" s="222"/>
      <c r="AF359" s="222"/>
      <c r="AG359" s="222"/>
      <c r="AH359" s="222"/>
    </row>
    <row r="360" spans="1:34" s="223" customFormat="1" x14ac:dyDescent="0.2">
      <c r="A360" s="205"/>
      <c r="B360" s="206">
        <v>2</v>
      </c>
      <c r="C360" s="206">
        <v>1</v>
      </c>
      <c r="D360" s="207">
        <f>IF(B360=1,$J$10,IF(B360=2,$J$11,IF(B360=3,$J$12," ")))</f>
        <v>28.57</v>
      </c>
      <c r="E360" s="208">
        <f>ROUND(C360*D360,2)</f>
        <v>28.57</v>
      </c>
      <c r="F360" s="217"/>
      <c r="G360" s="217"/>
      <c r="H360" s="218"/>
      <c r="I360" s="222"/>
      <c r="J360" s="222"/>
      <c r="K360" s="222"/>
      <c r="L360" s="222"/>
      <c r="M360" s="222"/>
      <c r="N360" s="222"/>
      <c r="O360" s="222"/>
      <c r="P360" s="222"/>
      <c r="Q360" s="222"/>
      <c r="R360" s="222"/>
      <c r="S360" s="222"/>
      <c r="T360" s="222"/>
      <c r="U360" s="222"/>
      <c r="V360" s="222"/>
      <c r="W360" s="222"/>
      <c r="X360" s="222"/>
      <c r="Y360" s="222"/>
      <c r="Z360" s="222"/>
      <c r="AA360" s="222"/>
      <c r="AB360" s="222"/>
      <c r="AC360" s="222"/>
      <c r="AD360" s="222"/>
      <c r="AE360" s="222"/>
      <c r="AF360" s="222"/>
      <c r="AG360" s="222"/>
      <c r="AH360" s="222"/>
    </row>
    <row r="361" spans="1:34" s="223" customFormat="1" x14ac:dyDescent="0.2">
      <c r="A361" s="205"/>
      <c r="B361" s="206">
        <v>3</v>
      </c>
      <c r="C361" s="206">
        <v>0</v>
      </c>
      <c r="D361" s="207">
        <f>IF(B361=1,$J$10,IF(B361=2,$J$11,IF(B361=3,$J$12," ")))</f>
        <v>59.17</v>
      </c>
      <c r="E361" s="208">
        <f>ROUND(C361*D361,2)</f>
        <v>0</v>
      </c>
      <c r="F361" s="217"/>
      <c r="G361" s="217"/>
      <c r="H361" s="218"/>
      <c r="I361" s="222"/>
      <c r="J361" s="222"/>
      <c r="K361" s="222"/>
      <c r="L361" s="222"/>
      <c r="M361" s="222"/>
      <c r="N361" s="222"/>
      <c r="O361" s="222"/>
      <c r="P361" s="222"/>
      <c r="Q361" s="222"/>
      <c r="R361" s="222"/>
      <c r="S361" s="222"/>
      <c r="T361" s="222"/>
      <c r="U361" s="222"/>
      <c r="V361" s="222"/>
      <c r="W361" s="222"/>
      <c r="X361" s="222"/>
      <c r="Y361" s="222"/>
      <c r="Z361" s="222"/>
      <c r="AA361" s="222"/>
      <c r="AB361" s="222"/>
      <c r="AC361" s="222"/>
      <c r="AD361" s="222"/>
      <c r="AE361" s="222"/>
      <c r="AF361" s="222"/>
      <c r="AG361" s="222"/>
      <c r="AH361" s="222"/>
    </row>
    <row r="362" spans="1:34" s="223" customFormat="1" x14ac:dyDescent="0.2">
      <c r="A362" s="213"/>
      <c r="B362" s="214"/>
      <c r="C362" s="214"/>
      <c r="D362" s="215"/>
      <c r="E362" s="216">
        <f>SUM(E359:E361)</f>
        <v>68.12</v>
      </c>
      <c r="F362" s="217"/>
      <c r="G362" s="217"/>
      <c r="H362" s="218"/>
      <c r="I362" s="222"/>
      <c r="J362" s="222"/>
      <c r="K362" s="222"/>
      <c r="L362" s="222"/>
      <c r="M362" s="222"/>
      <c r="N362" s="222"/>
      <c r="O362" s="222"/>
      <c r="P362" s="222"/>
      <c r="Q362" s="222"/>
      <c r="R362" s="222"/>
      <c r="S362" s="222"/>
      <c r="T362" s="222"/>
      <c r="U362" s="222"/>
      <c r="V362" s="222"/>
      <c r="W362" s="222"/>
      <c r="X362" s="222"/>
      <c r="Y362" s="222"/>
      <c r="Z362" s="222"/>
      <c r="AA362" s="222"/>
      <c r="AB362" s="222"/>
      <c r="AC362" s="222"/>
      <c r="AD362" s="222"/>
      <c r="AE362" s="222"/>
      <c r="AF362" s="222"/>
      <c r="AG362" s="222"/>
      <c r="AH362" s="222"/>
    </row>
    <row r="363" spans="1:34" s="223" customFormat="1" x14ac:dyDescent="0.2">
      <c r="A363" s="202">
        <f>A358+1</f>
        <v>69</v>
      </c>
      <c r="B363" s="764" t="s">
        <v>284</v>
      </c>
      <c r="C363" s="765"/>
      <c r="D363" s="765"/>
      <c r="E363" s="766"/>
      <c r="F363" s="217"/>
      <c r="G363" s="217"/>
      <c r="H363" s="218"/>
      <c r="I363" s="222"/>
      <c r="J363" s="222"/>
      <c r="K363" s="222"/>
      <c r="L363" s="222"/>
      <c r="M363" s="222"/>
      <c r="N363" s="222"/>
      <c r="O363" s="222"/>
      <c r="P363" s="222"/>
      <c r="Q363" s="222"/>
      <c r="R363" s="222"/>
      <c r="S363" s="222"/>
      <c r="T363" s="222"/>
      <c r="U363" s="222"/>
      <c r="V363" s="222"/>
      <c r="W363" s="222"/>
      <c r="X363" s="222"/>
      <c r="Y363" s="222"/>
      <c r="Z363" s="222"/>
      <c r="AA363" s="222"/>
      <c r="AB363" s="222"/>
      <c r="AC363" s="222"/>
      <c r="AD363" s="222"/>
      <c r="AE363" s="222"/>
      <c r="AF363" s="222"/>
      <c r="AG363" s="222"/>
      <c r="AH363" s="222"/>
    </row>
    <row r="364" spans="1:34" s="223" customFormat="1" x14ac:dyDescent="0.2">
      <c r="A364" s="205"/>
      <c r="B364" s="206">
        <v>1</v>
      </c>
      <c r="C364" s="206">
        <v>1</v>
      </c>
      <c r="D364" s="207">
        <f>IF(B364=1,$J$10,IF(B364=2,$J$11,IF(B364=3,$J$12," ")))</f>
        <v>39.549999999999997</v>
      </c>
      <c r="E364" s="208">
        <f>ROUND(C364*D364,2)</f>
        <v>39.549999999999997</v>
      </c>
      <c r="F364" s="217"/>
      <c r="G364" s="217"/>
      <c r="H364" s="218"/>
      <c r="I364" s="222"/>
      <c r="J364" s="222"/>
      <c r="K364" s="222"/>
      <c r="L364" s="222"/>
      <c r="M364" s="222"/>
      <c r="N364" s="222"/>
      <c r="O364" s="222"/>
      <c r="P364" s="222"/>
      <c r="Q364" s="222"/>
      <c r="R364" s="222"/>
      <c r="S364" s="222"/>
      <c r="T364" s="222"/>
      <c r="U364" s="222"/>
      <c r="V364" s="222"/>
      <c r="W364" s="222"/>
      <c r="X364" s="222"/>
      <c r="Y364" s="222"/>
      <c r="Z364" s="222"/>
      <c r="AA364" s="222"/>
      <c r="AB364" s="222"/>
      <c r="AC364" s="222"/>
      <c r="AD364" s="222"/>
      <c r="AE364" s="222"/>
      <c r="AF364" s="222"/>
      <c r="AG364" s="222"/>
      <c r="AH364" s="222"/>
    </row>
    <row r="365" spans="1:34" s="223" customFormat="1" x14ac:dyDescent="0.2">
      <c r="A365" s="205"/>
      <c r="B365" s="206">
        <v>2</v>
      </c>
      <c r="C365" s="206">
        <v>2</v>
      </c>
      <c r="D365" s="207">
        <f>IF(B365=1,$J$10,IF(B365=2,$J$11,IF(B365=3,$J$12," ")))</f>
        <v>28.57</v>
      </c>
      <c r="E365" s="208">
        <f>ROUND(C365*D365,2)</f>
        <v>57.14</v>
      </c>
      <c r="F365" s="217"/>
      <c r="G365" s="217"/>
      <c r="H365" s="218"/>
      <c r="I365" s="222"/>
      <c r="J365" s="222"/>
      <c r="K365" s="222"/>
      <c r="L365" s="222"/>
      <c r="M365" s="222"/>
      <c r="N365" s="222"/>
      <c r="O365" s="222"/>
      <c r="P365" s="222"/>
      <c r="Q365" s="222"/>
      <c r="R365" s="222"/>
      <c r="S365" s="222"/>
      <c r="T365" s="222"/>
      <c r="U365" s="222"/>
      <c r="V365" s="222"/>
      <c r="W365" s="222"/>
      <c r="X365" s="222"/>
      <c r="Y365" s="222"/>
      <c r="Z365" s="222"/>
      <c r="AA365" s="222"/>
      <c r="AB365" s="222"/>
      <c r="AC365" s="222"/>
      <c r="AD365" s="222"/>
      <c r="AE365" s="222"/>
      <c r="AF365" s="222"/>
      <c r="AG365" s="222"/>
      <c r="AH365" s="222"/>
    </row>
    <row r="366" spans="1:34" s="223" customFormat="1" x14ac:dyDescent="0.2">
      <c r="A366" s="205"/>
      <c r="B366" s="206">
        <v>3</v>
      </c>
      <c r="C366" s="206">
        <v>0</v>
      </c>
      <c r="D366" s="207">
        <f>IF(B366=1,$J$10,IF(B366=2,$J$11,IF(B366=3,$J$12," ")))</f>
        <v>59.17</v>
      </c>
      <c r="E366" s="208">
        <f>ROUND(C366*D366,2)</f>
        <v>0</v>
      </c>
      <c r="F366" s="217"/>
      <c r="G366" s="217"/>
      <c r="H366" s="218"/>
      <c r="I366" s="222"/>
      <c r="J366" s="222"/>
      <c r="K366" s="222"/>
      <c r="L366" s="222"/>
      <c r="M366" s="222"/>
      <c r="N366" s="222"/>
      <c r="O366" s="222"/>
      <c r="P366" s="222"/>
      <c r="Q366" s="222"/>
      <c r="R366" s="222"/>
      <c r="S366" s="222"/>
      <c r="T366" s="222"/>
      <c r="U366" s="222"/>
      <c r="V366" s="222"/>
      <c r="W366" s="222"/>
      <c r="X366" s="222"/>
      <c r="Y366" s="222"/>
      <c r="Z366" s="222"/>
      <c r="AA366" s="222"/>
      <c r="AB366" s="222"/>
      <c r="AC366" s="222"/>
      <c r="AD366" s="222"/>
      <c r="AE366" s="222"/>
      <c r="AF366" s="222"/>
      <c r="AG366" s="222"/>
      <c r="AH366" s="222"/>
    </row>
    <row r="367" spans="1:34" s="223" customFormat="1" x14ac:dyDescent="0.2">
      <c r="A367" s="213"/>
      <c r="B367" s="214"/>
      <c r="C367" s="214"/>
      <c r="D367" s="215"/>
      <c r="E367" s="216">
        <f>SUM(E364:E366)</f>
        <v>96.69</v>
      </c>
      <c r="F367" s="217"/>
      <c r="G367" s="217"/>
      <c r="H367" s="218"/>
      <c r="I367" s="222"/>
      <c r="J367" s="222"/>
      <c r="K367" s="222"/>
      <c r="L367" s="222"/>
      <c r="M367" s="222"/>
      <c r="N367" s="222"/>
      <c r="O367" s="222"/>
      <c r="P367" s="222"/>
      <c r="Q367" s="222"/>
      <c r="R367" s="222"/>
      <c r="S367" s="222"/>
      <c r="T367" s="222"/>
      <c r="U367" s="222"/>
      <c r="V367" s="222"/>
      <c r="W367" s="222"/>
      <c r="X367" s="222"/>
      <c r="Y367" s="222"/>
      <c r="Z367" s="222"/>
      <c r="AA367" s="222"/>
      <c r="AB367" s="222"/>
      <c r="AC367" s="222"/>
      <c r="AD367" s="222"/>
      <c r="AE367" s="222"/>
      <c r="AF367" s="222"/>
      <c r="AG367" s="222"/>
      <c r="AH367" s="222"/>
    </row>
    <row r="368" spans="1:34" s="223" customFormat="1" x14ac:dyDescent="0.2">
      <c r="A368" s="202">
        <f>A363+1</f>
        <v>70</v>
      </c>
      <c r="B368" s="764" t="s">
        <v>285</v>
      </c>
      <c r="C368" s="765"/>
      <c r="D368" s="765"/>
      <c r="E368" s="766"/>
      <c r="F368" s="217"/>
      <c r="G368" s="217"/>
      <c r="H368" s="218"/>
      <c r="I368" s="222"/>
      <c r="J368" s="222"/>
      <c r="K368" s="222"/>
      <c r="L368" s="222"/>
      <c r="M368" s="222"/>
      <c r="N368" s="222"/>
      <c r="O368" s="222"/>
      <c r="P368" s="222"/>
      <c r="Q368" s="222"/>
      <c r="R368" s="222"/>
      <c r="S368" s="222"/>
      <c r="T368" s="222"/>
      <c r="U368" s="222"/>
      <c r="V368" s="222"/>
      <c r="W368" s="222"/>
      <c r="X368" s="222"/>
      <c r="Y368" s="222"/>
      <c r="Z368" s="222"/>
      <c r="AA368" s="222"/>
      <c r="AB368" s="222"/>
      <c r="AC368" s="222"/>
      <c r="AD368" s="222"/>
      <c r="AE368" s="222"/>
      <c r="AF368" s="222"/>
      <c r="AG368" s="222"/>
      <c r="AH368" s="222"/>
    </row>
    <row r="369" spans="1:34" s="223" customFormat="1" x14ac:dyDescent="0.2">
      <c r="A369" s="205"/>
      <c r="B369" s="206">
        <v>1</v>
      </c>
      <c r="C369" s="206">
        <v>1</v>
      </c>
      <c r="D369" s="207">
        <f>IF(B369=1,$J$10,IF(B369=2,$J$11,IF(B369=3,$J$12," ")))</f>
        <v>39.549999999999997</v>
      </c>
      <c r="E369" s="208">
        <f>ROUND(C369*D369,2)</f>
        <v>39.549999999999997</v>
      </c>
      <c r="F369" s="217"/>
      <c r="G369" s="217"/>
      <c r="H369" s="218"/>
      <c r="I369" s="222"/>
      <c r="J369" s="222"/>
      <c r="K369" s="222"/>
      <c r="L369" s="222"/>
      <c r="M369" s="222"/>
      <c r="N369" s="222"/>
      <c r="O369" s="222"/>
      <c r="P369" s="222"/>
      <c r="Q369" s="222"/>
      <c r="R369" s="222"/>
      <c r="S369" s="222"/>
      <c r="T369" s="222"/>
      <c r="U369" s="222"/>
      <c r="V369" s="222"/>
      <c r="W369" s="222"/>
      <c r="X369" s="222"/>
      <c r="Y369" s="222"/>
      <c r="Z369" s="222"/>
      <c r="AA369" s="222"/>
      <c r="AB369" s="222"/>
      <c r="AC369" s="222"/>
      <c r="AD369" s="222"/>
      <c r="AE369" s="222"/>
      <c r="AF369" s="222"/>
      <c r="AG369" s="222"/>
      <c r="AH369" s="222"/>
    </row>
    <row r="370" spans="1:34" s="223" customFormat="1" x14ac:dyDescent="0.2">
      <c r="A370" s="205"/>
      <c r="B370" s="206">
        <v>2</v>
      </c>
      <c r="C370" s="206">
        <v>1</v>
      </c>
      <c r="D370" s="207">
        <f>IF(B370=1,$J$10,IF(B370=2,$J$11,IF(B370=3,$J$12," ")))</f>
        <v>28.57</v>
      </c>
      <c r="E370" s="208">
        <f>ROUND(C370*D370,2)</f>
        <v>28.57</v>
      </c>
      <c r="F370" s="217"/>
      <c r="G370" s="217"/>
      <c r="H370" s="218"/>
      <c r="I370" s="222"/>
      <c r="J370" s="222"/>
      <c r="K370" s="222"/>
      <c r="L370" s="222"/>
      <c r="M370" s="222"/>
      <c r="N370" s="222"/>
      <c r="O370" s="222"/>
      <c r="P370" s="222"/>
      <c r="Q370" s="222"/>
      <c r="R370" s="222"/>
      <c r="S370" s="222"/>
      <c r="T370" s="222"/>
      <c r="U370" s="222"/>
      <c r="V370" s="222"/>
      <c r="W370" s="222"/>
      <c r="X370" s="222"/>
      <c r="Y370" s="222"/>
      <c r="Z370" s="222"/>
      <c r="AA370" s="222"/>
      <c r="AB370" s="222"/>
      <c r="AC370" s="222"/>
      <c r="AD370" s="222"/>
      <c r="AE370" s="222"/>
      <c r="AF370" s="222"/>
      <c r="AG370" s="222"/>
      <c r="AH370" s="222"/>
    </row>
    <row r="371" spans="1:34" s="223" customFormat="1" x14ac:dyDescent="0.2">
      <c r="A371" s="205"/>
      <c r="B371" s="206">
        <v>3</v>
      </c>
      <c r="C371" s="206">
        <v>0</v>
      </c>
      <c r="D371" s="207">
        <f>IF(B371=1,$J$10,IF(B371=2,$J$11,IF(B371=3,$J$12," ")))</f>
        <v>59.17</v>
      </c>
      <c r="E371" s="208">
        <f>ROUND(C371*D371,2)</f>
        <v>0</v>
      </c>
      <c r="F371" s="217"/>
      <c r="G371" s="217"/>
      <c r="H371" s="218"/>
      <c r="I371" s="222"/>
      <c r="J371" s="222"/>
      <c r="K371" s="222"/>
      <c r="L371" s="222"/>
      <c r="M371" s="222"/>
      <c r="N371" s="222"/>
      <c r="O371" s="222"/>
      <c r="P371" s="222"/>
      <c r="Q371" s="222"/>
      <c r="R371" s="222"/>
      <c r="S371" s="222"/>
      <c r="T371" s="222"/>
      <c r="U371" s="222"/>
      <c r="V371" s="222"/>
      <c r="W371" s="222"/>
      <c r="X371" s="222"/>
      <c r="Y371" s="222"/>
      <c r="Z371" s="222"/>
      <c r="AA371" s="222"/>
      <c r="AB371" s="222"/>
      <c r="AC371" s="222"/>
      <c r="AD371" s="222"/>
      <c r="AE371" s="222"/>
      <c r="AF371" s="222"/>
      <c r="AG371" s="222"/>
      <c r="AH371" s="222"/>
    </row>
    <row r="372" spans="1:34" s="223" customFormat="1" x14ac:dyDescent="0.2">
      <c r="A372" s="213"/>
      <c r="B372" s="214"/>
      <c r="C372" s="214"/>
      <c r="D372" s="215"/>
      <c r="E372" s="216">
        <f>SUM(E369:E371)</f>
        <v>68.12</v>
      </c>
      <c r="F372" s="217"/>
      <c r="G372" s="217"/>
      <c r="H372" s="218"/>
      <c r="I372" s="222"/>
      <c r="J372" s="222"/>
      <c r="K372" s="222"/>
      <c r="L372" s="222"/>
      <c r="M372" s="222"/>
      <c r="N372" s="222"/>
      <c r="O372" s="222"/>
      <c r="P372" s="222"/>
      <c r="Q372" s="222"/>
      <c r="R372" s="222"/>
      <c r="S372" s="222"/>
      <c r="T372" s="222"/>
      <c r="U372" s="222"/>
      <c r="V372" s="222"/>
      <c r="W372" s="222"/>
      <c r="X372" s="222"/>
      <c r="Y372" s="222"/>
      <c r="Z372" s="222"/>
      <c r="AA372" s="222"/>
      <c r="AB372" s="222"/>
      <c r="AC372" s="222"/>
      <c r="AD372" s="222"/>
      <c r="AE372" s="222"/>
      <c r="AF372" s="222"/>
      <c r="AG372" s="222"/>
      <c r="AH372" s="222"/>
    </row>
    <row r="373" spans="1:34" s="223" customFormat="1" x14ac:dyDescent="0.2">
      <c r="A373" s="202">
        <f>A368+1</f>
        <v>71</v>
      </c>
      <c r="B373" s="764" t="s">
        <v>286</v>
      </c>
      <c r="C373" s="765"/>
      <c r="D373" s="765"/>
      <c r="E373" s="766"/>
      <c r="F373" s="217"/>
      <c r="G373" s="217"/>
      <c r="H373" s="218"/>
      <c r="I373" s="222"/>
      <c r="J373" s="222"/>
      <c r="K373" s="222"/>
      <c r="L373" s="222"/>
      <c r="M373" s="222"/>
      <c r="N373" s="222"/>
      <c r="O373" s="222"/>
      <c r="P373" s="222"/>
      <c r="Q373" s="222"/>
      <c r="R373" s="222"/>
      <c r="S373" s="222"/>
      <c r="T373" s="222"/>
      <c r="U373" s="222"/>
      <c r="V373" s="222"/>
      <c r="W373" s="222"/>
      <c r="X373" s="222"/>
      <c r="Y373" s="222"/>
      <c r="Z373" s="222"/>
      <c r="AA373" s="222"/>
      <c r="AB373" s="222"/>
      <c r="AC373" s="222"/>
      <c r="AD373" s="222"/>
      <c r="AE373" s="222"/>
      <c r="AF373" s="222"/>
      <c r="AG373" s="222"/>
      <c r="AH373" s="222"/>
    </row>
    <row r="374" spans="1:34" s="223" customFormat="1" x14ac:dyDescent="0.2">
      <c r="A374" s="205"/>
      <c r="B374" s="206">
        <v>1</v>
      </c>
      <c r="C374" s="206">
        <v>2</v>
      </c>
      <c r="D374" s="207">
        <f>IF(B374=1,$J$10,IF(B374=2,$J$11,IF(B374=3,$J$12," ")))</f>
        <v>39.549999999999997</v>
      </c>
      <c r="E374" s="208">
        <f>ROUND(C374*D374,2)</f>
        <v>79.099999999999994</v>
      </c>
      <c r="F374" s="217"/>
      <c r="G374" s="217"/>
      <c r="H374" s="218"/>
      <c r="I374" s="222"/>
      <c r="J374" s="222"/>
      <c r="K374" s="222"/>
      <c r="L374" s="222"/>
      <c r="M374" s="222"/>
      <c r="N374" s="222"/>
      <c r="O374" s="222"/>
      <c r="P374" s="222"/>
      <c r="Q374" s="222"/>
      <c r="R374" s="222"/>
      <c r="S374" s="222"/>
      <c r="T374" s="222"/>
      <c r="U374" s="222"/>
      <c r="V374" s="222"/>
      <c r="W374" s="222"/>
      <c r="X374" s="222"/>
      <c r="Y374" s="222"/>
      <c r="Z374" s="222"/>
      <c r="AA374" s="222"/>
      <c r="AB374" s="222"/>
      <c r="AC374" s="222"/>
      <c r="AD374" s="222"/>
      <c r="AE374" s="222"/>
      <c r="AF374" s="222"/>
      <c r="AG374" s="222"/>
      <c r="AH374" s="222"/>
    </row>
    <row r="375" spans="1:34" s="223" customFormat="1" x14ac:dyDescent="0.2">
      <c r="A375" s="205"/>
      <c r="B375" s="206">
        <v>2</v>
      </c>
      <c r="C375" s="206">
        <v>1</v>
      </c>
      <c r="D375" s="207">
        <f>IF(B375=1,$J$10,IF(B375=2,$J$11,IF(B375=3,$J$12," ")))</f>
        <v>28.57</v>
      </c>
      <c r="E375" s="208">
        <f>ROUND(C375*D375,2)</f>
        <v>28.57</v>
      </c>
      <c r="F375" s="217"/>
      <c r="G375" s="217"/>
      <c r="H375" s="218"/>
      <c r="I375" s="222"/>
      <c r="J375" s="222"/>
      <c r="K375" s="222"/>
      <c r="L375" s="222"/>
      <c r="M375" s="222"/>
      <c r="N375" s="222"/>
      <c r="O375" s="222"/>
      <c r="P375" s="222"/>
      <c r="Q375" s="222"/>
      <c r="R375" s="222"/>
      <c r="S375" s="222"/>
      <c r="T375" s="222"/>
      <c r="U375" s="222"/>
      <c r="V375" s="222"/>
      <c r="W375" s="222"/>
      <c r="X375" s="222"/>
      <c r="Y375" s="222"/>
      <c r="Z375" s="222"/>
      <c r="AA375" s="222"/>
      <c r="AB375" s="222"/>
      <c r="AC375" s="222"/>
      <c r="AD375" s="222"/>
      <c r="AE375" s="222"/>
      <c r="AF375" s="222"/>
      <c r="AG375" s="222"/>
      <c r="AH375" s="222"/>
    </row>
    <row r="376" spans="1:34" s="223" customFormat="1" x14ac:dyDescent="0.2">
      <c r="A376" s="205"/>
      <c r="B376" s="206">
        <v>3</v>
      </c>
      <c r="C376" s="206">
        <v>0</v>
      </c>
      <c r="D376" s="207">
        <f>IF(B376=1,$J$10,IF(B376=2,$J$11,IF(B376=3,$J$12," ")))</f>
        <v>59.17</v>
      </c>
      <c r="E376" s="208">
        <f>ROUND(C376*D376,2)</f>
        <v>0</v>
      </c>
      <c r="F376" s="217"/>
      <c r="G376" s="217"/>
      <c r="H376" s="218"/>
      <c r="I376" s="222"/>
      <c r="J376" s="222"/>
      <c r="K376" s="222"/>
      <c r="L376" s="222"/>
      <c r="M376" s="222"/>
      <c r="N376" s="222"/>
      <c r="O376" s="222"/>
      <c r="P376" s="222"/>
      <c r="Q376" s="222"/>
      <c r="R376" s="222"/>
      <c r="S376" s="222"/>
      <c r="T376" s="222"/>
      <c r="U376" s="222"/>
      <c r="V376" s="222"/>
      <c r="W376" s="222"/>
      <c r="X376" s="222"/>
      <c r="Y376" s="222"/>
      <c r="Z376" s="222"/>
      <c r="AA376" s="222"/>
      <c r="AB376" s="222"/>
      <c r="AC376" s="222"/>
      <c r="AD376" s="222"/>
      <c r="AE376" s="222"/>
      <c r="AF376" s="222"/>
      <c r="AG376" s="222"/>
      <c r="AH376" s="222"/>
    </row>
    <row r="377" spans="1:34" s="223" customFormat="1" x14ac:dyDescent="0.2">
      <c r="A377" s="213"/>
      <c r="B377" s="214"/>
      <c r="C377" s="214"/>
      <c r="D377" s="215"/>
      <c r="E377" s="216">
        <f>SUM(E374:E376)</f>
        <v>107.66999999999999</v>
      </c>
      <c r="F377" s="217"/>
      <c r="G377" s="217"/>
      <c r="H377" s="218"/>
      <c r="I377" s="222"/>
      <c r="J377" s="222"/>
      <c r="K377" s="222"/>
      <c r="L377" s="222"/>
      <c r="M377" s="222"/>
      <c r="N377" s="222"/>
      <c r="O377" s="222"/>
      <c r="P377" s="222"/>
      <c r="Q377" s="222"/>
      <c r="R377" s="222"/>
      <c r="S377" s="222"/>
      <c r="T377" s="222"/>
      <c r="U377" s="222"/>
      <c r="V377" s="222"/>
      <c r="W377" s="222"/>
      <c r="X377" s="222"/>
      <c r="Y377" s="222"/>
      <c r="Z377" s="222"/>
      <c r="AA377" s="222"/>
      <c r="AB377" s="222"/>
      <c r="AC377" s="222"/>
      <c r="AD377" s="222"/>
      <c r="AE377" s="222"/>
      <c r="AF377" s="222"/>
      <c r="AG377" s="222"/>
      <c r="AH377" s="222"/>
    </row>
    <row r="378" spans="1:34" s="223" customFormat="1" x14ac:dyDescent="0.2">
      <c r="A378" s="202">
        <f>A373+1</f>
        <v>72</v>
      </c>
      <c r="B378" s="764" t="s">
        <v>287</v>
      </c>
      <c r="C378" s="765"/>
      <c r="D378" s="765"/>
      <c r="E378" s="766"/>
      <c r="F378" s="217"/>
      <c r="G378" s="217"/>
      <c r="H378" s="218"/>
      <c r="I378" s="222"/>
      <c r="J378" s="222"/>
      <c r="K378" s="222"/>
      <c r="L378" s="222"/>
      <c r="M378" s="222"/>
      <c r="N378" s="222"/>
      <c r="O378" s="222"/>
      <c r="P378" s="222"/>
      <c r="Q378" s="222"/>
      <c r="R378" s="222"/>
      <c r="S378" s="222"/>
      <c r="T378" s="222"/>
      <c r="U378" s="222"/>
      <c r="V378" s="222"/>
      <c r="W378" s="222"/>
      <c r="X378" s="222"/>
      <c r="Y378" s="222"/>
      <c r="Z378" s="222"/>
      <c r="AA378" s="222"/>
      <c r="AB378" s="222"/>
      <c r="AC378" s="222"/>
      <c r="AD378" s="222"/>
      <c r="AE378" s="222"/>
      <c r="AF378" s="222"/>
      <c r="AG378" s="222"/>
      <c r="AH378" s="222"/>
    </row>
    <row r="379" spans="1:34" s="223" customFormat="1" x14ac:dyDescent="0.2">
      <c r="A379" s="205"/>
      <c r="B379" s="206">
        <v>1</v>
      </c>
      <c r="C379" s="206">
        <v>1</v>
      </c>
      <c r="D379" s="207">
        <f>IF(B379=1,$J$10,IF(B379=2,$J$11,IF(B379=3,$J$12," ")))</f>
        <v>39.549999999999997</v>
      </c>
      <c r="E379" s="208">
        <f>ROUND(C379*D379,2)</f>
        <v>39.549999999999997</v>
      </c>
      <c r="F379" s="217"/>
      <c r="G379" s="217"/>
      <c r="H379" s="218"/>
      <c r="I379" s="222"/>
      <c r="J379" s="222"/>
      <c r="K379" s="222"/>
      <c r="L379" s="222"/>
      <c r="M379" s="222"/>
      <c r="N379" s="222"/>
      <c r="O379" s="222"/>
      <c r="P379" s="222"/>
      <c r="Q379" s="222"/>
      <c r="R379" s="222"/>
      <c r="S379" s="222"/>
      <c r="T379" s="222"/>
      <c r="U379" s="222"/>
      <c r="V379" s="222"/>
      <c r="W379" s="222"/>
      <c r="X379" s="222"/>
      <c r="Y379" s="222"/>
      <c r="Z379" s="222"/>
      <c r="AA379" s="222"/>
      <c r="AB379" s="222"/>
      <c r="AC379" s="222"/>
      <c r="AD379" s="222"/>
      <c r="AE379" s="222"/>
      <c r="AF379" s="222"/>
      <c r="AG379" s="222"/>
      <c r="AH379" s="222"/>
    </row>
    <row r="380" spans="1:34" s="223" customFormat="1" x14ac:dyDescent="0.2">
      <c r="A380" s="205"/>
      <c r="B380" s="206">
        <v>2</v>
      </c>
      <c r="C380" s="206">
        <v>5</v>
      </c>
      <c r="D380" s="207">
        <f>IF(B380=1,$J$10,IF(B380=2,$J$11,IF(B380=3,$J$12," ")))</f>
        <v>28.57</v>
      </c>
      <c r="E380" s="208">
        <f>ROUND(C380*D380,2)</f>
        <v>142.85</v>
      </c>
      <c r="F380" s="217"/>
      <c r="G380" s="217"/>
      <c r="H380" s="218"/>
      <c r="I380" s="222"/>
      <c r="J380" s="222"/>
      <c r="K380" s="222"/>
      <c r="L380" s="222"/>
      <c r="M380" s="222"/>
      <c r="N380" s="222"/>
      <c r="O380" s="222"/>
      <c r="P380" s="222"/>
      <c r="Q380" s="222"/>
      <c r="R380" s="222"/>
      <c r="S380" s="222"/>
      <c r="T380" s="222"/>
      <c r="U380" s="222"/>
      <c r="V380" s="222"/>
      <c r="W380" s="222"/>
      <c r="X380" s="222"/>
      <c r="Y380" s="222"/>
      <c r="Z380" s="222"/>
      <c r="AA380" s="222"/>
      <c r="AB380" s="222"/>
      <c r="AC380" s="222"/>
      <c r="AD380" s="222"/>
      <c r="AE380" s="222"/>
      <c r="AF380" s="222"/>
      <c r="AG380" s="222"/>
      <c r="AH380" s="222"/>
    </row>
    <row r="381" spans="1:34" s="223" customFormat="1" x14ac:dyDescent="0.2">
      <c r="A381" s="205"/>
      <c r="B381" s="206">
        <v>3</v>
      </c>
      <c r="C381" s="206">
        <v>0</v>
      </c>
      <c r="D381" s="207">
        <f>IF(B381=1,$J$10,IF(B381=2,$J$11,IF(B381=3,$J$12," ")))</f>
        <v>59.17</v>
      </c>
      <c r="E381" s="208">
        <f>ROUND(C381*D381,2)</f>
        <v>0</v>
      </c>
      <c r="F381" s="217"/>
      <c r="G381" s="217"/>
      <c r="H381" s="218"/>
      <c r="I381" s="222"/>
      <c r="J381" s="222"/>
      <c r="K381" s="222"/>
      <c r="L381" s="222"/>
      <c r="M381" s="222"/>
      <c r="N381" s="222"/>
      <c r="O381" s="222"/>
      <c r="P381" s="222"/>
      <c r="Q381" s="222"/>
      <c r="R381" s="222"/>
      <c r="S381" s="222"/>
      <c r="T381" s="222"/>
      <c r="U381" s="222"/>
      <c r="V381" s="222"/>
      <c r="W381" s="222"/>
      <c r="X381" s="222"/>
      <c r="Y381" s="222"/>
      <c r="Z381" s="222"/>
      <c r="AA381" s="222"/>
      <c r="AB381" s="222"/>
      <c r="AC381" s="222"/>
      <c r="AD381" s="222"/>
      <c r="AE381" s="222"/>
      <c r="AF381" s="222"/>
      <c r="AG381" s="222"/>
      <c r="AH381" s="222"/>
    </row>
    <row r="382" spans="1:34" s="223" customFormat="1" x14ac:dyDescent="0.2">
      <c r="A382" s="213"/>
      <c r="B382" s="214"/>
      <c r="C382" s="214"/>
      <c r="D382" s="215"/>
      <c r="E382" s="216">
        <f>SUM(E379:E381)</f>
        <v>182.39999999999998</v>
      </c>
      <c r="F382" s="217"/>
      <c r="G382" s="217"/>
      <c r="H382" s="218"/>
      <c r="I382" s="222"/>
      <c r="J382" s="222"/>
      <c r="K382" s="222"/>
      <c r="L382" s="222"/>
      <c r="M382" s="222"/>
      <c r="N382" s="222"/>
      <c r="O382" s="222"/>
      <c r="P382" s="222"/>
      <c r="Q382" s="222"/>
      <c r="R382" s="222"/>
      <c r="S382" s="222"/>
      <c r="T382" s="222"/>
      <c r="U382" s="222"/>
      <c r="V382" s="222"/>
      <c r="W382" s="222"/>
      <c r="X382" s="222"/>
      <c r="Y382" s="222"/>
      <c r="Z382" s="222"/>
      <c r="AA382" s="222"/>
      <c r="AB382" s="222"/>
      <c r="AC382" s="222"/>
      <c r="AD382" s="222"/>
      <c r="AE382" s="222"/>
      <c r="AF382" s="222"/>
      <c r="AG382" s="222"/>
      <c r="AH382" s="222"/>
    </row>
    <row r="383" spans="1:34" s="223" customFormat="1" x14ac:dyDescent="0.2">
      <c r="A383" s="202">
        <f>A378+1</f>
        <v>73</v>
      </c>
      <c r="B383" s="764" t="s">
        <v>288</v>
      </c>
      <c r="C383" s="765"/>
      <c r="D383" s="765"/>
      <c r="E383" s="766"/>
      <c r="F383" s="217"/>
      <c r="G383" s="217"/>
      <c r="H383" s="218"/>
      <c r="I383" s="222"/>
      <c r="J383" s="222"/>
      <c r="K383" s="222"/>
      <c r="L383" s="222"/>
      <c r="M383" s="222"/>
      <c r="N383" s="222"/>
      <c r="O383" s="222"/>
      <c r="P383" s="222"/>
      <c r="Q383" s="222"/>
      <c r="R383" s="222"/>
      <c r="S383" s="222"/>
      <c r="T383" s="222"/>
      <c r="U383" s="222"/>
      <c r="V383" s="222"/>
      <c r="W383" s="222"/>
      <c r="X383" s="222"/>
      <c r="Y383" s="222"/>
      <c r="Z383" s="222"/>
      <c r="AA383" s="222"/>
      <c r="AB383" s="222"/>
      <c r="AC383" s="222"/>
      <c r="AD383" s="222"/>
      <c r="AE383" s="222"/>
      <c r="AF383" s="222"/>
      <c r="AG383" s="222"/>
      <c r="AH383" s="222"/>
    </row>
    <row r="384" spans="1:34" s="223" customFormat="1" x14ac:dyDescent="0.2">
      <c r="A384" s="205"/>
      <c r="B384" s="206">
        <v>1</v>
      </c>
      <c r="C384" s="206">
        <v>2</v>
      </c>
      <c r="D384" s="207">
        <f>IF(B384=1,$J$10,IF(B384=2,$J$11,IF(B384=3,$J$12," ")))</f>
        <v>39.549999999999997</v>
      </c>
      <c r="E384" s="208">
        <f>ROUND(C384*D384,2)</f>
        <v>79.099999999999994</v>
      </c>
      <c r="F384" s="217"/>
      <c r="G384" s="217"/>
      <c r="H384" s="218"/>
      <c r="I384" s="222"/>
      <c r="J384" s="222"/>
      <c r="K384" s="222"/>
      <c r="L384" s="222"/>
      <c r="M384" s="222"/>
      <c r="N384" s="222"/>
      <c r="O384" s="222"/>
      <c r="P384" s="222"/>
      <c r="Q384" s="222"/>
      <c r="R384" s="222"/>
      <c r="S384" s="222"/>
      <c r="T384" s="222"/>
      <c r="U384" s="222"/>
      <c r="V384" s="222"/>
      <c r="W384" s="222"/>
      <c r="X384" s="222"/>
      <c r="Y384" s="222"/>
      <c r="Z384" s="222"/>
      <c r="AA384" s="222"/>
      <c r="AB384" s="222"/>
      <c r="AC384" s="222"/>
      <c r="AD384" s="222"/>
      <c r="AE384" s="222"/>
      <c r="AF384" s="222"/>
      <c r="AG384" s="222"/>
      <c r="AH384" s="222"/>
    </row>
    <row r="385" spans="1:34" s="223" customFormat="1" x14ac:dyDescent="0.2">
      <c r="A385" s="205"/>
      <c r="B385" s="206">
        <v>2</v>
      </c>
      <c r="C385" s="206">
        <v>3</v>
      </c>
      <c r="D385" s="207">
        <f>IF(B385=1,$J$10,IF(B385=2,$J$11,IF(B385=3,$J$12," ")))</f>
        <v>28.57</v>
      </c>
      <c r="E385" s="208">
        <f>ROUND(C385*D385,2)</f>
        <v>85.71</v>
      </c>
      <c r="F385" s="217"/>
      <c r="G385" s="217"/>
      <c r="H385" s="218"/>
      <c r="I385" s="222"/>
      <c r="J385" s="222"/>
      <c r="K385" s="222"/>
      <c r="L385" s="222"/>
      <c r="M385" s="222"/>
      <c r="N385" s="222"/>
      <c r="O385" s="222"/>
      <c r="P385" s="222"/>
      <c r="Q385" s="222"/>
      <c r="R385" s="222"/>
      <c r="S385" s="222"/>
      <c r="T385" s="222"/>
      <c r="U385" s="222"/>
      <c r="V385" s="222"/>
      <c r="W385" s="222"/>
      <c r="X385" s="222"/>
      <c r="Y385" s="222"/>
      <c r="Z385" s="222"/>
      <c r="AA385" s="222"/>
      <c r="AB385" s="222"/>
      <c r="AC385" s="222"/>
      <c r="AD385" s="222"/>
      <c r="AE385" s="222"/>
      <c r="AF385" s="222"/>
      <c r="AG385" s="222"/>
      <c r="AH385" s="222"/>
    </row>
    <row r="386" spans="1:34" s="223" customFormat="1" x14ac:dyDescent="0.2">
      <c r="A386" s="205"/>
      <c r="B386" s="206">
        <v>3</v>
      </c>
      <c r="C386" s="206">
        <v>0</v>
      </c>
      <c r="D386" s="207">
        <f>IF(B386=1,$J$10,IF(B386=2,$J$11,IF(B386=3,$J$12," ")))</f>
        <v>59.17</v>
      </c>
      <c r="E386" s="208">
        <f>ROUND(C386*D386,2)</f>
        <v>0</v>
      </c>
      <c r="F386" s="217"/>
      <c r="G386" s="217"/>
      <c r="H386" s="218"/>
      <c r="I386" s="222"/>
      <c r="J386" s="222"/>
      <c r="K386" s="222"/>
      <c r="L386" s="222"/>
      <c r="M386" s="222"/>
      <c r="N386" s="222"/>
      <c r="O386" s="222"/>
      <c r="P386" s="222"/>
      <c r="Q386" s="222"/>
      <c r="R386" s="222"/>
      <c r="S386" s="222"/>
      <c r="T386" s="222"/>
      <c r="U386" s="222"/>
      <c r="V386" s="222"/>
      <c r="W386" s="222"/>
      <c r="X386" s="222"/>
      <c r="Y386" s="222"/>
      <c r="Z386" s="222"/>
      <c r="AA386" s="222"/>
      <c r="AB386" s="222"/>
      <c r="AC386" s="222"/>
      <c r="AD386" s="222"/>
      <c r="AE386" s="222"/>
      <c r="AF386" s="222"/>
      <c r="AG386" s="222"/>
      <c r="AH386" s="222"/>
    </row>
    <row r="387" spans="1:34" s="223" customFormat="1" x14ac:dyDescent="0.2">
      <c r="A387" s="213"/>
      <c r="B387" s="214"/>
      <c r="C387" s="214"/>
      <c r="D387" s="215"/>
      <c r="E387" s="216">
        <f>SUM(E384:E386)</f>
        <v>164.81</v>
      </c>
      <c r="F387" s="217"/>
      <c r="G387" s="217"/>
      <c r="H387" s="218"/>
      <c r="I387" s="222"/>
      <c r="J387" s="222"/>
      <c r="K387" s="222"/>
      <c r="L387" s="222"/>
      <c r="M387" s="222"/>
      <c r="N387" s="222"/>
      <c r="O387" s="222"/>
      <c r="P387" s="222"/>
      <c r="Q387" s="222"/>
      <c r="R387" s="222"/>
      <c r="S387" s="222"/>
      <c r="T387" s="222"/>
      <c r="U387" s="222"/>
      <c r="V387" s="222"/>
      <c r="W387" s="222"/>
      <c r="X387" s="222"/>
      <c r="Y387" s="222"/>
      <c r="Z387" s="222"/>
      <c r="AA387" s="222"/>
      <c r="AB387" s="222"/>
      <c r="AC387" s="222"/>
      <c r="AD387" s="222"/>
      <c r="AE387" s="222"/>
      <c r="AF387" s="222"/>
      <c r="AG387" s="222"/>
      <c r="AH387" s="222"/>
    </row>
    <row r="388" spans="1:34" s="223" customFormat="1" x14ac:dyDescent="0.2">
      <c r="A388" s="202">
        <f>A383+1</f>
        <v>74</v>
      </c>
      <c r="B388" s="764" t="s">
        <v>289</v>
      </c>
      <c r="C388" s="765"/>
      <c r="D388" s="765"/>
      <c r="E388" s="766"/>
      <c r="F388" s="217"/>
      <c r="G388" s="217"/>
      <c r="H388" s="218"/>
      <c r="I388" s="222"/>
      <c r="J388" s="222"/>
      <c r="K388" s="222"/>
      <c r="L388" s="222"/>
      <c r="M388" s="222"/>
      <c r="N388" s="222"/>
      <c r="O388" s="222"/>
      <c r="P388" s="222"/>
      <c r="Q388" s="222"/>
      <c r="R388" s="222"/>
      <c r="S388" s="222"/>
      <c r="T388" s="222"/>
      <c r="U388" s="222"/>
      <c r="V388" s="222"/>
      <c r="W388" s="222"/>
      <c r="X388" s="222"/>
      <c r="Y388" s="222"/>
      <c r="Z388" s="222"/>
      <c r="AA388" s="222"/>
      <c r="AB388" s="222"/>
      <c r="AC388" s="222"/>
      <c r="AD388" s="222"/>
      <c r="AE388" s="222"/>
      <c r="AF388" s="222"/>
      <c r="AG388" s="222"/>
      <c r="AH388" s="222"/>
    </row>
    <row r="389" spans="1:34" s="223" customFormat="1" x14ac:dyDescent="0.2">
      <c r="A389" s="205"/>
      <c r="B389" s="206">
        <v>1</v>
      </c>
      <c r="C389" s="206">
        <v>1</v>
      </c>
      <c r="D389" s="207">
        <f>IF(B389=1,$J$10,IF(B389=2,$J$11,IF(B389=3,$J$12," ")))</f>
        <v>39.549999999999997</v>
      </c>
      <c r="E389" s="208">
        <f>ROUND(C389*D389,2)</f>
        <v>39.549999999999997</v>
      </c>
      <c r="F389" s="217"/>
      <c r="G389" s="217"/>
      <c r="H389" s="218"/>
      <c r="I389" s="222"/>
      <c r="J389" s="222"/>
      <c r="K389" s="222"/>
      <c r="L389" s="222"/>
      <c r="M389" s="222"/>
      <c r="N389" s="222"/>
      <c r="O389" s="222"/>
      <c r="P389" s="222"/>
      <c r="Q389" s="222"/>
      <c r="R389" s="222"/>
      <c r="S389" s="222"/>
      <c r="T389" s="222"/>
      <c r="U389" s="222"/>
      <c r="V389" s="222"/>
      <c r="W389" s="222"/>
      <c r="X389" s="222"/>
      <c r="Y389" s="222"/>
      <c r="Z389" s="222"/>
      <c r="AA389" s="222"/>
      <c r="AB389" s="222"/>
      <c r="AC389" s="222"/>
      <c r="AD389" s="222"/>
      <c r="AE389" s="222"/>
      <c r="AF389" s="222"/>
      <c r="AG389" s="222"/>
      <c r="AH389" s="222"/>
    </row>
    <row r="390" spans="1:34" s="223" customFormat="1" x14ac:dyDescent="0.2">
      <c r="A390" s="205"/>
      <c r="B390" s="206">
        <v>2</v>
      </c>
      <c r="C390" s="206">
        <v>5</v>
      </c>
      <c r="D390" s="207">
        <f>IF(B390=1,$J$10,IF(B390=2,$J$11,IF(B390=3,$J$12," ")))</f>
        <v>28.57</v>
      </c>
      <c r="E390" s="208">
        <f>ROUND(C390*D390,2)</f>
        <v>142.85</v>
      </c>
      <c r="F390" s="217"/>
      <c r="G390" s="217"/>
      <c r="H390" s="218"/>
      <c r="I390" s="222"/>
      <c r="J390" s="222"/>
      <c r="K390" s="222"/>
      <c r="L390" s="222"/>
      <c r="M390" s="222"/>
      <c r="N390" s="222"/>
      <c r="O390" s="222"/>
      <c r="P390" s="222"/>
      <c r="Q390" s="222"/>
      <c r="R390" s="222"/>
      <c r="S390" s="222"/>
      <c r="T390" s="222"/>
      <c r="U390" s="222"/>
      <c r="V390" s="222"/>
      <c r="W390" s="222"/>
      <c r="X390" s="222"/>
      <c r="Y390" s="222"/>
      <c r="Z390" s="222"/>
      <c r="AA390" s="222"/>
      <c r="AB390" s="222"/>
      <c r="AC390" s="222"/>
      <c r="AD390" s="222"/>
      <c r="AE390" s="222"/>
      <c r="AF390" s="222"/>
      <c r="AG390" s="222"/>
      <c r="AH390" s="222"/>
    </row>
    <row r="391" spans="1:34" s="223" customFormat="1" x14ac:dyDescent="0.2">
      <c r="A391" s="205"/>
      <c r="B391" s="206">
        <v>3</v>
      </c>
      <c r="C391" s="206">
        <v>0</v>
      </c>
      <c r="D391" s="207">
        <f>IF(B391=1,$J$10,IF(B391=2,$J$11,IF(B391=3,$J$12," ")))</f>
        <v>59.17</v>
      </c>
      <c r="E391" s="208">
        <f>ROUND(C391*D391,2)</f>
        <v>0</v>
      </c>
      <c r="F391" s="217"/>
      <c r="G391" s="217"/>
      <c r="H391" s="218"/>
      <c r="I391" s="222"/>
      <c r="J391" s="222"/>
      <c r="K391" s="222"/>
      <c r="L391" s="222"/>
      <c r="M391" s="222"/>
      <c r="N391" s="222"/>
      <c r="O391" s="222"/>
      <c r="P391" s="222"/>
      <c r="Q391" s="222"/>
      <c r="R391" s="222"/>
      <c r="S391" s="222"/>
      <c r="T391" s="222"/>
      <c r="U391" s="222"/>
      <c r="V391" s="222"/>
      <c r="W391" s="222"/>
      <c r="X391" s="222"/>
      <c r="Y391" s="222"/>
      <c r="Z391" s="222"/>
      <c r="AA391" s="222"/>
      <c r="AB391" s="222"/>
      <c r="AC391" s="222"/>
      <c r="AD391" s="222"/>
      <c r="AE391" s="222"/>
      <c r="AF391" s="222"/>
      <c r="AG391" s="222"/>
      <c r="AH391" s="222"/>
    </row>
    <row r="392" spans="1:34" s="223" customFormat="1" x14ac:dyDescent="0.2">
      <c r="A392" s="213"/>
      <c r="B392" s="214"/>
      <c r="C392" s="214"/>
      <c r="D392" s="215"/>
      <c r="E392" s="216">
        <f>SUM(E389:E391)</f>
        <v>182.39999999999998</v>
      </c>
      <c r="F392" s="217"/>
      <c r="G392" s="217"/>
      <c r="H392" s="218"/>
      <c r="I392" s="222"/>
      <c r="J392" s="222"/>
      <c r="K392" s="222"/>
      <c r="L392" s="222"/>
      <c r="M392" s="222"/>
      <c r="N392" s="222"/>
      <c r="O392" s="222"/>
      <c r="P392" s="222"/>
      <c r="Q392" s="222"/>
      <c r="R392" s="222"/>
      <c r="S392" s="222"/>
      <c r="T392" s="222"/>
      <c r="U392" s="222"/>
      <c r="V392" s="222"/>
      <c r="W392" s="222"/>
      <c r="X392" s="222"/>
      <c r="Y392" s="222"/>
      <c r="Z392" s="222"/>
      <c r="AA392" s="222"/>
      <c r="AB392" s="222"/>
      <c r="AC392" s="222"/>
      <c r="AD392" s="222"/>
      <c r="AE392" s="222"/>
      <c r="AF392" s="222"/>
      <c r="AG392" s="222"/>
      <c r="AH392" s="222"/>
    </row>
    <row r="393" spans="1:34" s="223" customFormat="1" x14ac:dyDescent="0.2">
      <c r="A393" s="202">
        <f>A388+1</f>
        <v>75</v>
      </c>
      <c r="B393" s="764" t="s">
        <v>290</v>
      </c>
      <c r="C393" s="765"/>
      <c r="D393" s="765"/>
      <c r="E393" s="766"/>
      <c r="F393" s="217"/>
      <c r="G393" s="217"/>
      <c r="H393" s="218"/>
      <c r="I393" s="222"/>
      <c r="J393" s="222"/>
      <c r="K393" s="222"/>
      <c r="L393" s="222"/>
      <c r="M393" s="222"/>
      <c r="N393" s="222"/>
      <c r="O393" s="222"/>
      <c r="P393" s="222"/>
      <c r="Q393" s="222"/>
      <c r="R393" s="222"/>
      <c r="S393" s="222"/>
      <c r="T393" s="222"/>
      <c r="U393" s="222"/>
      <c r="V393" s="222"/>
      <c r="W393" s="222"/>
      <c r="X393" s="222"/>
      <c r="Y393" s="222"/>
      <c r="Z393" s="222"/>
      <c r="AA393" s="222"/>
      <c r="AB393" s="222"/>
      <c r="AC393" s="222"/>
      <c r="AD393" s="222"/>
      <c r="AE393" s="222"/>
      <c r="AF393" s="222"/>
      <c r="AG393" s="222"/>
      <c r="AH393" s="222"/>
    </row>
    <row r="394" spans="1:34" s="223" customFormat="1" x14ac:dyDescent="0.2">
      <c r="A394" s="205"/>
      <c r="B394" s="206">
        <v>1</v>
      </c>
      <c r="C394" s="206">
        <v>1</v>
      </c>
      <c r="D394" s="207">
        <f>IF(B394=1,$J$10,IF(B394=2,$J$11,IF(B394=3,$J$12," ")))</f>
        <v>39.549999999999997</v>
      </c>
      <c r="E394" s="208">
        <f>ROUND(C394*D394,2)</f>
        <v>39.549999999999997</v>
      </c>
      <c r="F394" s="217"/>
      <c r="G394" s="217"/>
      <c r="H394" s="218"/>
      <c r="I394" s="222"/>
      <c r="J394" s="222"/>
      <c r="K394" s="222"/>
      <c r="L394" s="222"/>
      <c r="M394" s="222"/>
      <c r="N394" s="222"/>
      <c r="O394" s="222"/>
      <c r="P394" s="222"/>
      <c r="Q394" s="222"/>
      <c r="R394" s="222"/>
      <c r="S394" s="222"/>
      <c r="T394" s="222"/>
      <c r="U394" s="222"/>
      <c r="V394" s="222"/>
      <c r="W394" s="222"/>
      <c r="X394" s="222"/>
      <c r="Y394" s="222"/>
      <c r="Z394" s="222"/>
      <c r="AA394" s="222"/>
      <c r="AB394" s="222"/>
      <c r="AC394" s="222"/>
      <c r="AD394" s="222"/>
      <c r="AE394" s="222"/>
      <c r="AF394" s="222"/>
      <c r="AG394" s="222"/>
      <c r="AH394" s="222"/>
    </row>
    <row r="395" spans="1:34" s="223" customFormat="1" x14ac:dyDescent="0.2">
      <c r="A395" s="205"/>
      <c r="B395" s="206">
        <v>2</v>
      </c>
      <c r="C395" s="206">
        <v>3</v>
      </c>
      <c r="D395" s="207">
        <f>IF(B395=1,$J$10,IF(B395=2,$J$11,IF(B395=3,$J$12," ")))</f>
        <v>28.57</v>
      </c>
      <c r="E395" s="208">
        <f>ROUND(C395*D395,2)</f>
        <v>85.71</v>
      </c>
      <c r="F395" s="217"/>
      <c r="G395" s="217"/>
      <c r="H395" s="218"/>
      <c r="I395" s="222"/>
      <c r="J395" s="222"/>
      <c r="K395" s="222"/>
      <c r="L395" s="222"/>
      <c r="M395" s="222"/>
      <c r="N395" s="222"/>
      <c r="O395" s="222"/>
      <c r="P395" s="222"/>
      <c r="Q395" s="222"/>
      <c r="R395" s="222"/>
      <c r="S395" s="222"/>
      <c r="T395" s="222"/>
      <c r="U395" s="222"/>
      <c r="V395" s="222"/>
      <c r="W395" s="222"/>
      <c r="X395" s="222"/>
      <c r="Y395" s="222"/>
      <c r="Z395" s="222"/>
      <c r="AA395" s="222"/>
      <c r="AB395" s="222"/>
      <c r="AC395" s="222"/>
      <c r="AD395" s="222"/>
      <c r="AE395" s="222"/>
      <c r="AF395" s="222"/>
      <c r="AG395" s="222"/>
      <c r="AH395" s="222"/>
    </row>
    <row r="396" spans="1:34" s="223" customFormat="1" x14ac:dyDescent="0.2">
      <c r="A396" s="205"/>
      <c r="B396" s="206">
        <v>3</v>
      </c>
      <c r="C396" s="206">
        <v>0</v>
      </c>
      <c r="D396" s="207">
        <f>IF(B396=1,$J$10,IF(B396=2,$J$11,IF(B396=3,$J$12," ")))</f>
        <v>59.17</v>
      </c>
      <c r="E396" s="208">
        <f>ROUND(C396*D396,2)</f>
        <v>0</v>
      </c>
      <c r="F396" s="217"/>
      <c r="G396" s="217"/>
      <c r="H396" s="218"/>
      <c r="I396" s="222"/>
      <c r="J396" s="222"/>
      <c r="K396" s="222"/>
      <c r="L396" s="222"/>
      <c r="M396" s="222"/>
      <c r="N396" s="222"/>
      <c r="O396" s="222"/>
      <c r="P396" s="222"/>
      <c r="Q396" s="222"/>
      <c r="R396" s="222"/>
      <c r="S396" s="222"/>
      <c r="T396" s="222"/>
      <c r="U396" s="222"/>
      <c r="V396" s="222"/>
      <c r="W396" s="222"/>
      <c r="X396" s="222"/>
      <c r="Y396" s="222"/>
      <c r="Z396" s="222"/>
      <c r="AA396" s="222"/>
      <c r="AB396" s="222"/>
      <c r="AC396" s="222"/>
      <c r="AD396" s="222"/>
      <c r="AE396" s="222"/>
      <c r="AF396" s="222"/>
      <c r="AG396" s="222"/>
      <c r="AH396" s="222"/>
    </row>
    <row r="397" spans="1:34" s="223" customFormat="1" x14ac:dyDescent="0.2">
      <c r="A397" s="213"/>
      <c r="B397" s="214"/>
      <c r="C397" s="214"/>
      <c r="D397" s="215"/>
      <c r="E397" s="216">
        <f>SUM(E394:E396)</f>
        <v>125.25999999999999</v>
      </c>
      <c r="F397" s="217"/>
      <c r="G397" s="217"/>
      <c r="H397" s="218"/>
      <c r="I397" s="222"/>
      <c r="J397" s="222"/>
      <c r="K397" s="222"/>
      <c r="L397" s="222"/>
      <c r="M397" s="222"/>
      <c r="N397" s="222"/>
      <c r="O397" s="222"/>
      <c r="P397" s="222"/>
      <c r="Q397" s="222"/>
      <c r="R397" s="222"/>
      <c r="S397" s="222"/>
      <c r="T397" s="222"/>
      <c r="U397" s="222"/>
      <c r="V397" s="222"/>
      <c r="W397" s="222"/>
      <c r="X397" s="222"/>
      <c r="Y397" s="222"/>
      <c r="Z397" s="222"/>
      <c r="AA397" s="222"/>
      <c r="AB397" s="222"/>
      <c r="AC397" s="222"/>
      <c r="AD397" s="222"/>
      <c r="AE397" s="222"/>
      <c r="AF397" s="222"/>
      <c r="AG397" s="222"/>
      <c r="AH397" s="222"/>
    </row>
    <row r="398" spans="1:34" s="223" customFormat="1" x14ac:dyDescent="0.2">
      <c r="A398" s="205"/>
      <c r="B398" s="206"/>
      <c r="C398" s="206"/>
      <c r="D398" s="207"/>
      <c r="E398" s="208"/>
      <c r="F398" s="217"/>
      <c r="G398" s="217"/>
      <c r="H398" s="218"/>
      <c r="I398" s="222"/>
      <c r="J398" s="222"/>
      <c r="K398" s="222"/>
      <c r="L398" s="222"/>
      <c r="M398" s="222"/>
      <c r="N398" s="222"/>
      <c r="O398" s="222"/>
      <c r="P398" s="222"/>
      <c r="Q398" s="222"/>
      <c r="R398" s="222"/>
      <c r="S398" s="222"/>
      <c r="T398" s="222"/>
      <c r="U398" s="222"/>
      <c r="V398" s="222"/>
      <c r="W398" s="222"/>
      <c r="X398" s="222"/>
      <c r="Y398" s="222"/>
      <c r="Z398" s="222"/>
      <c r="AA398" s="222"/>
      <c r="AB398" s="222"/>
      <c r="AC398" s="222"/>
      <c r="AD398" s="222"/>
      <c r="AE398" s="222"/>
      <c r="AF398" s="222"/>
      <c r="AG398" s="222"/>
      <c r="AH398" s="222"/>
    </row>
    <row r="399" spans="1:34" s="223" customFormat="1" x14ac:dyDescent="0.2">
      <c r="A399" s="202">
        <f>A388+1</f>
        <v>75</v>
      </c>
      <c r="B399" s="764" t="s">
        <v>291</v>
      </c>
      <c r="C399" s="765"/>
      <c r="D399" s="765"/>
      <c r="E399" s="766"/>
      <c r="F399" s="217"/>
      <c r="G399" s="217"/>
      <c r="H399" s="218"/>
      <c r="I399" s="222"/>
      <c r="J399" s="222"/>
      <c r="K399" s="222"/>
      <c r="L399" s="222"/>
      <c r="M399" s="222"/>
      <c r="N399" s="222"/>
      <c r="O399" s="222"/>
      <c r="P399" s="222"/>
      <c r="Q399" s="222"/>
      <c r="R399" s="222"/>
      <c r="S399" s="222"/>
      <c r="T399" s="222"/>
      <c r="U399" s="222"/>
      <c r="V399" s="222"/>
      <c r="W399" s="222"/>
      <c r="X399" s="222"/>
      <c r="Y399" s="222"/>
      <c r="Z399" s="222"/>
      <c r="AA399" s="222"/>
      <c r="AB399" s="222"/>
      <c r="AC399" s="222"/>
      <c r="AD399" s="222"/>
      <c r="AE399" s="222"/>
      <c r="AF399" s="222"/>
      <c r="AG399" s="222"/>
      <c r="AH399" s="222"/>
    </row>
    <row r="400" spans="1:34" s="223" customFormat="1" x14ac:dyDescent="0.2">
      <c r="A400" s="205"/>
      <c r="B400" s="206">
        <v>1</v>
      </c>
      <c r="C400" s="206">
        <v>1</v>
      </c>
      <c r="D400" s="207">
        <f>IF(B400=1,$J$10,IF(B400=2,$J$11,IF(B400=3,$J$12," ")))</f>
        <v>39.549999999999997</v>
      </c>
      <c r="E400" s="208">
        <f>ROUND(C400*D400,2)</f>
        <v>39.549999999999997</v>
      </c>
      <c r="F400" s="217"/>
      <c r="G400" s="217"/>
      <c r="H400" s="218"/>
      <c r="I400" s="222"/>
      <c r="J400" s="222"/>
      <c r="K400" s="222"/>
      <c r="L400" s="222"/>
      <c r="M400" s="222"/>
      <c r="N400" s="222"/>
      <c r="O400" s="222"/>
      <c r="P400" s="222"/>
      <c r="Q400" s="222"/>
      <c r="R400" s="222"/>
      <c r="S400" s="222"/>
      <c r="T400" s="222"/>
      <c r="U400" s="222"/>
      <c r="V400" s="222"/>
      <c r="W400" s="222"/>
      <c r="X400" s="222"/>
      <c r="Y400" s="222"/>
      <c r="Z400" s="222"/>
      <c r="AA400" s="222"/>
      <c r="AB400" s="222"/>
      <c r="AC400" s="222"/>
      <c r="AD400" s="222"/>
      <c r="AE400" s="222"/>
      <c r="AF400" s="222"/>
      <c r="AG400" s="222"/>
      <c r="AH400" s="222"/>
    </row>
    <row r="401" spans="1:34" s="223" customFormat="1" x14ac:dyDescent="0.2">
      <c r="A401" s="205"/>
      <c r="B401" s="206">
        <v>2</v>
      </c>
      <c r="C401" s="206">
        <v>2</v>
      </c>
      <c r="D401" s="207">
        <f>IF(B401=1,$J$10,IF(B401=2,$J$11,IF(B401=3,$J$12," ")))</f>
        <v>28.57</v>
      </c>
      <c r="E401" s="208">
        <f>ROUND(C401*D401,2)</f>
        <v>57.14</v>
      </c>
      <c r="F401" s="217"/>
      <c r="G401" s="217"/>
      <c r="H401" s="218"/>
      <c r="I401" s="222"/>
      <c r="J401" s="222"/>
      <c r="K401" s="222"/>
      <c r="L401" s="222"/>
      <c r="M401" s="222"/>
      <c r="N401" s="222"/>
      <c r="O401" s="222"/>
      <c r="P401" s="222"/>
      <c r="Q401" s="222"/>
      <c r="R401" s="222"/>
      <c r="S401" s="222"/>
      <c r="T401" s="222"/>
      <c r="U401" s="222"/>
      <c r="V401" s="222"/>
      <c r="W401" s="222"/>
      <c r="X401" s="222"/>
      <c r="Y401" s="222"/>
      <c r="Z401" s="222"/>
      <c r="AA401" s="222"/>
      <c r="AB401" s="222"/>
      <c r="AC401" s="222"/>
      <c r="AD401" s="222"/>
      <c r="AE401" s="222"/>
      <c r="AF401" s="222"/>
      <c r="AG401" s="222"/>
      <c r="AH401" s="222"/>
    </row>
    <row r="402" spans="1:34" s="223" customFormat="1" x14ac:dyDescent="0.2">
      <c r="A402" s="205"/>
      <c r="B402" s="206">
        <v>3</v>
      </c>
      <c r="C402" s="206">
        <v>0</v>
      </c>
      <c r="D402" s="207">
        <f>IF(B402=1,$J$10,IF(B402=2,$J$11,IF(B402=3,$J$12," ")))</f>
        <v>59.17</v>
      </c>
      <c r="E402" s="208">
        <f>ROUND(C402*D402,2)</f>
        <v>0</v>
      </c>
      <c r="F402" s="217"/>
      <c r="G402" s="217"/>
      <c r="H402" s="218"/>
      <c r="I402" s="222"/>
      <c r="J402" s="222"/>
      <c r="K402" s="222"/>
      <c r="L402" s="222"/>
      <c r="M402" s="222"/>
      <c r="N402" s="222"/>
      <c r="O402" s="222"/>
      <c r="P402" s="222"/>
      <c r="Q402" s="222"/>
      <c r="R402" s="222"/>
      <c r="S402" s="222"/>
      <c r="T402" s="222"/>
      <c r="U402" s="222"/>
      <c r="V402" s="222"/>
      <c r="W402" s="222"/>
      <c r="X402" s="222"/>
      <c r="Y402" s="222"/>
      <c r="Z402" s="222"/>
      <c r="AA402" s="222"/>
      <c r="AB402" s="222"/>
      <c r="AC402" s="222"/>
      <c r="AD402" s="222"/>
      <c r="AE402" s="222"/>
      <c r="AF402" s="222"/>
      <c r="AG402" s="222"/>
      <c r="AH402" s="222"/>
    </row>
    <row r="403" spans="1:34" s="223" customFormat="1" x14ac:dyDescent="0.2">
      <c r="A403" s="213"/>
      <c r="B403" s="214"/>
      <c r="C403" s="214"/>
      <c r="D403" s="215"/>
      <c r="E403" s="216">
        <f>SUM(E400:E402)</f>
        <v>96.69</v>
      </c>
      <c r="F403" s="217"/>
      <c r="G403" s="217"/>
      <c r="H403" s="218"/>
      <c r="I403" s="222"/>
      <c r="J403" s="222"/>
      <c r="K403" s="222"/>
      <c r="L403" s="222"/>
      <c r="M403" s="222"/>
      <c r="N403" s="222"/>
      <c r="O403" s="222"/>
      <c r="P403" s="222"/>
      <c r="Q403" s="222"/>
      <c r="R403" s="222"/>
      <c r="S403" s="222"/>
      <c r="T403" s="222"/>
      <c r="U403" s="222"/>
      <c r="V403" s="222"/>
      <c r="W403" s="222"/>
      <c r="X403" s="222"/>
      <c r="Y403" s="222"/>
      <c r="Z403" s="222"/>
      <c r="AA403" s="222"/>
      <c r="AB403" s="222"/>
      <c r="AC403" s="222"/>
      <c r="AD403" s="222"/>
      <c r="AE403" s="222"/>
      <c r="AF403" s="222"/>
      <c r="AG403" s="222"/>
      <c r="AH403" s="222"/>
    </row>
    <row r="404" spans="1:34" s="223" customFormat="1" x14ac:dyDescent="0.2">
      <c r="A404" s="202">
        <f>A399+1</f>
        <v>76</v>
      </c>
      <c r="B404" s="764" t="s">
        <v>292</v>
      </c>
      <c r="C404" s="765"/>
      <c r="D404" s="765"/>
      <c r="E404" s="766"/>
      <c r="F404" s="217"/>
      <c r="G404" s="217"/>
      <c r="H404" s="218"/>
      <c r="I404" s="222"/>
      <c r="J404" s="222"/>
      <c r="K404" s="222"/>
      <c r="L404" s="222"/>
      <c r="M404" s="222"/>
      <c r="N404" s="222"/>
      <c r="O404" s="222"/>
      <c r="P404" s="222"/>
      <c r="Q404" s="222"/>
      <c r="R404" s="222"/>
      <c r="S404" s="222"/>
      <c r="T404" s="222"/>
      <c r="U404" s="222"/>
      <c r="V404" s="222"/>
      <c r="W404" s="222"/>
      <c r="X404" s="222"/>
      <c r="Y404" s="222"/>
      <c r="Z404" s="222"/>
      <c r="AA404" s="222"/>
      <c r="AB404" s="222"/>
      <c r="AC404" s="222"/>
      <c r="AD404" s="222"/>
      <c r="AE404" s="222"/>
      <c r="AF404" s="222"/>
      <c r="AG404" s="222"/>
      <c r="AH404" s="222"/>
    </row>
    <row r="405" spans="1:34" s="223" customFormat="1" x14ac:dyDescent="0.2">
      <c r="A405" s="205"/>
      <c r="B405" s="206">
        <v>1</v>
      </c>
      <c r="C405" s="206">
        <v>1</v>
      </c>
      <c r="D405" s="207">
        <f>IF(B405=1,$J$10,IF(B405=2,$J$11,IF(B405=3,$J$12," ")))</f>
        <v>39.549999999999997</v>
      </c>
      <c r="E405" s="208">
        <f>ROUND(C405*D405,2)</f>
        <v>39.549999999999997</v>
      </c>
      <c r="F405" s="217"/>
      <c r="G405" s="217"/>
      <c r="H405" s="218"/>
      <c r="I405" s="222"/>
      <c r="J405" s="222"/>
      <c r="K405" s="222"/>
      <c r="L405" s="222"/>
      <c r="M405" s="222"/>
      <c r="N405" s="222"/>
      <c r="O405" s="222"/>
      <c r="P405" s="222"/>
      <c r="Q405" s="222"/>
      <c r="R405" s="222"/>
      <c r="S405" s="222"/>
      <c r="T405" s="222"/>
      <c r="U405" s="222"/>
      <c r="V405" s="222"/>
      <c r="W405" s="222"/>
      <c r="X405" s="222"/>
      <c r="Y405" s="222"/>
      <c r="Z405" s="222"/>
      <c r="AA405" s="222"/>
      <c r="AB405" s="222"/>
      <c r="AC405" s="222"/>
      <c r="AD405" s="222"/>
      <c r="AE405" s="222"/>
      <c r="AF405" s="222"/>
      <c r="AG405" s="222"/>
      <c r="AH405" s="222"/>
    </row>
    <row r="406" spans="1:34" s="223" customFormat="1" x14ac:dyDescent="0.2">
      <c r="A406" s="205"/>
      <c r="B406" s="206">
        <v>2</v>
      </c>
      <c r="C406" s="206">
        <v>2</v>
      </c>
      <c r="D406" s="207">
        <f>IF(B406=1,$J$10,IF(B406=2,$J$11,IF(B406=3,$J$12," ")))</f>
        <v>28.57</v>
      </c>
      <c r="E406" s="208">
        <f>ROUND(C406*D406,2)</f>
        <v>57.14</v>
      </c>
      <c r="F406" s="217"/>
      <c r="G406" s="217"/>
      <c r="H406" s="218"/>
      <c r="I406" s="222"/>
      <c r="J406" s="222"/>
      <c r="K406" s="222"/>
      <c r="L406" s="222"/>
      <c r="M406" s="222"/>
      <c r="N406" s="222"/>
      <c r="O406" s="222"/>
      <c r="P406" s="222"/>
      <c r="Q406" s="222"/>
      <c r="R406" s="222"/>
      <c r="S406" s="222"/>
      <c r="T406" s="222"/>
      <c r="U406" s="222"/>
      <c r="V406" s="222"/>
      <c r="W406" s="222"/>
      <c r="X406" s="222"/>
      <c r="Y406" s="222"/>
      <c r="Z406" s="222"/>
      <c r="AA406" s="222"/>
      <c r="AB406" s="222"/>
      <c r="AC406" s="222"/>
      <c r="AD406" s="222"/>
      <c r="AE406" s="222"/>
      <c r="AF406" s="222"/>
      <c r="AG406" s="222"/>
      <c r="AH406" s="222"/>
    </row>
    <row r="407" spans="1:34" s="223" customFormat="1" x14ac:dyDescent="0.2">
      <c r="A407" s="205"/>
      <c r="B407" s="206">
        <v>3</v>
      </c>
      <c r="C407" s="206">
        <v>0</v>
      </c>
      <c r="D407" s="207">
        <f>IF(B407=1,$J$10,IF(B407=2,$J$11,IF(B407=3,$J$12," ")))</f>
        <v>59.17</v>
      </c>
      <c r="E407" s="208">
        <f>ROUND(C407*D407,2)</f>
        <v>0</v>
      </c>
      <c r="F407" s="217"/>
      <c r="G407" s="217"/>
      <c r="H407" s="218"/>
      <c r="I407" s="222"/>
      <c r="J407" s="222"/>
      <c r="K407" s="222"/>
      <c r="L407" s="222"/>
      <c r="M407" s="222"/>
      <c r="N407" s="222"/>
      <c r="O407" s="222"/>
      <c r="P407" s="222"/>
      <c r="Q407" s="222"/>
      <c r="R407" s="222"/>
      <c r="S407" s="222"/>
      <c r="T407" s="222"/>
      <c r="U407" s="222"/>
      <c r="V407" s="222"/>
      <c r="W407" s="222"/>
      <c r="X407" s="222"/>
      <c r="Y407" s="222"/>
      <c r="Z407" s="222"/>
      <c r="AA407" s="222"/>
      <c r="AB407" s="222"/>
      <c r="AC407" s="222"/>
      <c r="AD407" s="222"/>
      <c r="AE407" s="222"/>
      <c r="AF407" s="222"/>
      <c r="AG407" s="222"/>
      <c r="AH407" s="222"/>
    </row>
    <row r="408" spans="1:34" s="223" customFormat="1" x14ac:dyDescent="0.2">
      <c r="A408" s="213"/>
      <c r="B408" s="214"/>
      <c r="C408" s="214"/>
      <c r="D408" s="215"/>
      <c r="E408" s="216">
        <f>SUM(E405:E407)</f>
        <v>96.69</v>
      </c>
      <c r="F408" s="217"/>
      <c r="G408" s="217"/>
      <c r="H408" s="218"/>
      <c r="I408" s="222"/>
      <c r="J408" s="222"/>
      <c r="K408" s="222"/>
      <c r="L408" s="222"/>
      <c r="M408" s="222"/>
      <c r="N408" s="222"/>
      <c r="O408" s="222"/>
      <c r="P408" s="222"/>
      <c r="Q408" s="222"/>
      <c r="R408" s="222"/>
      <c r="S408" s="222"/>
      <c r="T408" s="222"/>
      <c r="U408" s="222"/>
      <c r="V408" s="222"/>
      <c r="W408" s="222"/>
      <c r="X408" s="222"/>
      <c r="Y408" s="222"/>
      <c r="Z408" s="222"/>
      <c r="AA408" s="222"/>
      <c r="AB408" s="222"/>
      <c r="AC408" s="222"/>
      <c r="AD408" s="222"/>
      <c r="AE408" s="222"/>
      <c r="AF408" s="222"/>
      <c r="AG408" s="222"/>
      <c r="AH408" s="222"/>
    </row>
    <row r="409" spans="1:34" s="223" customFormat="1" x14ac:dyDescent="0.2">
      <c r="A409" s="202">
        <f>A404+1</f>
        <v>77</v>
      </c>
      <c r="B409" s="764" t="s">
        <v>293</v>
      </c>
      <c r="C409" s="765"/>
      <c r="D409" s="765"/>
      <c r="E409" s="766"/>
      <c r="F409" s="217"/>
      <c r="G409" s="217"/>
      <c r="H409" s="218"/>
      <c r="I409" s="222"/>
      <c r="J409" s="222"/>
      <c r="K409" s="222"/>
      <c r="L409" s="222"/>
      <c r="M409" s="222"/>
      <c r="N409" s="222"/>
      <c r="O409" s="222"/>
      <c r="P409" s="222"/>
      <c r="Q409" s="222"/>
      <c r="R409" s="222"/>
      <c r="S409" s="222"/>
      <c r="T409" s="222"/>
      <c r="U409" s="222"/>
      <c r="V409" s="222"/>
      <c r="W409" s="222"/>
      <c r="X409" s="222"/>
      <c r="Y409" s="222"/>
      <c r="Z409" s="222"/>
      <c r="AA409" s="222"/>
      <c r="AB409" s="222"/>
      <c r="AC409" s="222"/>
      <c r="AD409" s="222"/>
      <c r="AE409" s="222"/>
      <c r="AF409" s="222"/>
      <c r="AG409" s="222"/>
      <c r="AH409" s="222"/>
    </row>
    <row r="410" spans="1:34" s="223" customFormat="1" x14ac:dyDescent="0.2">
      <c r="A410" s="205"/>
      <c r="B410" s="206">
        <v>1</v>
      </c>
      <c r="C410" s="206">
        <v>4</v>
      </c>
      <c r="D410" s="207">
        <f>IF(B410=1,$J$10,IF(B410=2,$J$11,IF(B410=3,$J$12," ")))</f>
        <v>39.549999999999997</v>
      </c>
      <c r="E410" s="208">
        <f>ROUND(C410*D410,2)</f>
        <v>158.19999999999999</v>
      </c>
      <c r="F410" s="217"/>
      <c r="G410" s="217"/>
      <c r="H410" s="218"/>
      <c r="I410" s="222"/>
      <c r="J410" s="222"/>
      <c r="K410" s="222"/>
      <c r="L410" s="222"/>
      <c r="M410" s="222"/>
      <c r="N410" s="222"/>
      <c r="O410" s="222"/>
      <c r="P410" s="222"/>
      <c r="Q410" s="222"/>
      <c r="R410" s="222"/>
      <c r="S410" s="222"/>
      <c r="T410" s="222"/>
      <c r="U410" s="222"/>
      <c r="V410" s="222"/>
      <c r="W410" s="222"/>
      <c r="X410" s="222"/>
      <c r="Y410" s="222"/>
      <c r="Z410" s="222"/>
      <c r="AA410" s="222"/>
      <c r="AB410" s="222"/>
      <c r="AC410" s="222"/>
      <c r="AD410" s="222"/>
      <c r="AE410" s="222"/>
      <c r="AF410" s="222"/>
      <c r="AG410" s="222"/>
      <c r="AH410" s="222"/>
    </row>
    <row r="411" spans="1:34" s="223" customFormat="1" x14ac:dyDescent="0.2">
      <c r="A411" s="205"/>
      <c r="B411" s="206">
        <v>2</v>
      </c>
      <c r="C411" s="206">
        <v>6</v>
      </c>
      <c r="D411" s="207">
        <f>IF(B411=1,$J$10,IF(B411=2,$J$11,IF(B411=3,$J$12," ")))</f>
        <v>28.57</v>
      </c>
      <c r="E411" s="208">
        <f>ROUND(C411*D411,2)</f>
        <v>171.42</v>
      </c>
      <c r="F411" s="217"/>
      <c r="G411" s="217"/>
      <c r="H411" s="218"/>
      <c r="I411" s="222"/>
      <c r="J411" s="222"/>
      <c r="K411" s="222"/>
      <c r="L411" s="222"/>
      <c r="M411" s="222"/>
      <c r="N411" s="222"/>
      <c r="O411" s="222"/>
      <c r="P411" s="222"/>
      <c r="Q411" s="222"/>
      <c r="R411" s="222"/>
      <c r="S411" s="222"/>
      <c r="T411" s="222"/>
      <c r="U411" s="222"/>
      <c r="V411" s="222"/>
      <c r="W411" s="222"/>
      <c r="X411" s="222"/>
      <c r="Y411" s="222"/>
      <c r="Z411" s="222"/>
      <c r="AA411" s="222"/>
      <c r="AB411" s="222"/>
      <c r="AC411" s="222"/>
      <c r="AD411" s="222"/>
      <c r="AE411" s="222"/>
      <c r="AF411" s="222"/>
      <c r="AG411" s="222"/>
      <c r="AH411" s="222"/>
    </row>
    <row r="412" spans="1:34" s="223" customFormat="1" x14ac:dyDescent="0.2">
      <c r="A412" s="205"/>
      <c r="B412" s="206">
        <v>3</v>
      </c>
      <c r="C412" s="206">
        <v>0</v>
      </c>
      <c r="D412" s="207">
        <f>IF(B412=1,$J$10,IF(B412=2,$J$11,IF(B412=3,$J$12," ")))</f>
        <v>59.17</v>
      </c>
      <c r="E412" s="208">
        <f>ROUND(C412*D412,2)</f>
        <v>0</v>
      </c>
      <c r="F412" s="217"/>
      <c r="G412" s="217"/>
      <c r="H412" s="218"/>
      <c r="I412" s="222"/>
      <c r="J412" s="222"/>
      <c r="K412" s="222"/>
      <c r="L412" s="222"/>
      <c r="M412" s="222"/>
      <c r="N412" s="222"/>
      <c r="O412" s="222"/>
      <c r="P412" s="222"/>
      <c r="Q412" s="222"/>
      <c r="R412" s="222"/>
      <c r="S412" s="222"/>
      <c r="T412" s="222"/>
      <c r="U412" s="222"/>
      <c r="V412" s="222"/>
      <c r="W412" s="222"/>
      <c r="X412" s="222"/>
      <c r="Y412" s="222"/>
      <c r="Z412" s="222"/>
      <c r="AA412" s="222"/>
      <c r="AB412" s="222"/>
      <c r="AC412" s="222"/>
      <c r="AD412" s="222"/>
      <c r="AE412" s="222"/>
      <c r="AF412" s="222"/>
      <c r="AG412" s="222"/>
      <c r="AH412" s="222"/>
    </row>
    <row r="413" spans="1:34" s="223" customFormat="1" x14ac:dyDescent="0.2">
      <c r="A413" s="213"/>
      <c r="B413" s="214"/>
      <c r="C413" s="214"/>
      <c r="D413" s="215"/>
      <c r="E413" s="216">
        <f>SUM(E410:E412)</f>
        <v>329.62</v>
      </c>
      <c r="F413" s="217"/>
      <c r="G413" s="217"/>
      <c r="H413" s="218"/>
      <c r="I413" s="222"/>
      <c r="J413" s="222"/>
      <c r="K413" s="222"/>
      <c r="L413" s="222"/>
      <c r="M413" s="222"/>
      <c r="N413" s="222"/>
      <c r="O413" s="222"/>
      <c r="P413" s="222"/>
      <c r="Q413" s="222"/>
      <c r="R413" s="222"/>
      <c r="S413" s="222"/>
      <c r="T413" s="222"/>
      <c r="U413" s="222"/>
      <c r="V413" s="222"/>
      <c r="W413" s="222"/>
      <c r="X413" s="222"/>
      <c r="Y413" s="222"/>
      <c r="Z413" s="222"/>
      <c r="AA413" s="222"/>
      <c r="AB413" s="222"/>
      <c r="AC413" s="222"/>
      <c r="AD413" s="222"/>
      <c r="AE413" s="222"/>
      <c r="AF413" s="222"/>
      <c r="AG413" s="222"/>
      <c r="AH413" s="222"/>
    </row>
    <row r="414" spans="1:34" s="223" customFormat="1" x14ac:dyDescent="0.2">
      <c r="A414" s="202">
        <f>A409+1</f>
        <v>78</v>
      </c>
      <c r="B414" s="764" t="s">
        <v>294</v>
      </c>
      <c r="C414" s="765"/>
      <c r="D414" s="765"/>
      <c r="E414" s="766"/>
      <c r="F414" s="217"/>
      <c r="G414" s="217"/>
      <c r="H414" s="218"/>
      <c r="I414" s="222"/>
      <c r="J414" s="222"/>
      <c r="K414" s="222"/>
      <c r="L414" s="222"/>
      <c r="M414" s="222"/>
      <c r="N414" s="222"/>
      <c r="O414" s="222"/>
      <c r="P414" s="222"/>
      <c r="Q414" s="222"/>
      <c r="R414" s="222"/>
      <c r="S414" s="222"/>
      <c r="T414" s="222"/>
      <c r="U414" s="222"/>
      <c r="V414" s="222"/>
      <c r="W414" s="222"/>
      <c r="X414" s="222"/>
      <c r="Y414" s="222"/>
      <c r="Z414" s="222"/>
      <c r="AA414" s="222"/>
      <c r="AB414" s="222"/>
      <c r="AC414" s="222"/>
      <c r="AD414" s="222"/>
      <c r="AE414" s="222"/>
      <c r="AF414" s="222"/>
      <c r="AG414" s="222"/>
      <c r="AH414" s="222"/>
    </row>
    <row r="415" spans="1:34" s="223" customFormat="1" x14ac:dyDescent="0.2">
      <c r="A415" s="205"/>
      <c r="B415" s="206">
        <v>1</v>
      </c>
      <c r="C415" s="206">
        <v>4</v>
      </c>
      <c r="D415" s="207">
        <f>IF(B415=1,$J$10,IF(B415=2,$J$11,IF(B415=3,$J$12," ")))</f>
        <v>39.549999999999997</v>
      </c>
      <c r="E415" s="208">
        <f>ROUND(C415*D415,2)</f>
        <v>158.19999999999999</v>
      </c>
      <c r="F415" s="217"/>
      <c r="G415" s="217"/>
      <c r="H415" s="218"/>
      <c r="I415" s="222"/>
      <c r="J415" s="222"/>
      <c r="K415" s="222"/>
      <c r="L415" s="222"/>
      <c r="M415" s="222"/>
      <c r="N415" s="222"/>
      <c r="O415" s="222"/>
      <c r="P415" s="222"/>
      <c r="Q415" s="222"/>
      <c r="R415" s="222"/>
      <c r="S415" s="222"/>
      <c r="T415" s="222"/>
      <c r="U415" s="222"/>
      <c r="V415" s="222"/>
      <c r="W415" s="222"/>
      <c r="X415" s="222"/>
      <c r="Y415" s="222"/>
      <c r="Z415" s="222"/>
      <c r="AA415" s="222"/>
      <c r="AB415" s="222"/>
      <c r="AC415" s="222"/>
      <c r="AD415" s="222"/>
      <c r="AE415" s="222"/>
      <c r="AF415" s="222"/>
      <c r="AG415" s="222"/>
      <c r="AH415" s="222"/>
    </row>
    <row r="416" spans="1:34" s="223" customFormat="1" x14ac:dyDescent="0.2">
      <c r="A416" s="205"/>
      <c r="B416" s="206">
        <v>2</v>
      </c>
      <c r="C416" s="206">
        <v>4</v>
      </c>
      <c r="D416" s="207">
        <f>IF(B416=1,$J$10,IF(B416=2,$J$11,IF(B416=3,$J$12," ")))</f>
        <v>28.57</v>
      </c>
      <c r="E416" s="208">
        <f>ROUND(C416*D416,2)</f>
        <v>114.28</v>
      </c>
      <c r="F416" s="217"/>
      <c r="G416" s="217"/>
      <c r="H416" s="218"/>
      <c r="I416" s="222"/>
      <c r="J416" s="222"/>
      <c r="K416" s="222"/>
      <c r="L416" s="222"/>
      <c r="M416" s="222"/>
      <c r="N416" s="222"/>
      <c r="O416" s="222"/>
      <c r="P416" s="222"/>
      <c r="Q416" s="222"/>
      <c r="R416" s="222"/>
      <c r="S416" s="222"/>
      <c r="T416" s="222"/>
      <c r="U416" s="222"/>
      <c r="V416" s="222"/>
      <c r="W416" s="222"/>
      <c r="X416" s="222"/>
      <c r="Y416" s="222"/>
      <c r="Z416" s="222"/>
      <c r="AA416" s="222"/>
      <c r="AB416" s="222"/>
      <c r="AC416" s="222"/>
      <c r="AD416" s="222"/>
      <c r="AE416" s="222"/>
      <c r="AF416" s="222"/>
      <c r="AG416" s="222"/>
      <c r="AH416" s="222"/>
    </row>
    <row r="417" spans="1:34" s="223" customFormat="1" x14ac:dyDescent="0.2">
      <c r="A417" s="205"/>
      <c r="B417" s="206">
        <v>3</v>
      </c>
      <c r="C417" s="206">
        <v>0</v>
      </c>
      <c r="D417" s="207">
        <f>IF(B417=1,$J$10,IF(B417=2,$J$11,IF(B417=3,$J$12," ")))</f>
        <v>59.17</v>
      </c>
      <c r="E417" s="208">
        <f>ROUND(C417*D417,2)</f>
        <v>0</v>
      </c>
      <c r="F417" s="217"/>
      <c r="G417" s="217"/>
      <c r="H417" s="218"/>
      <c r="I417" s="222"/>
      <c r="J417" s="222"/>
      <c r="K417" s="222"/>
      <c r="L417" s="222"/>
      <c r="M417" s="222"/>
      <c r="N417" s="222"/>
      <c r="O417" s="222"/>
      <c r="P417" s="222"/>
      <c r="Q417" s="222"/>
      <c r="R417" s="222"/>
      <c r="S417" s="222"/>
      <c r="T417" s="222"/>
      <c r="U417" s="222"/>
      <c r="V417" s="222"/>
      <c r="W417" s="222"/>
      <c r="X417" s="222"/>
      <c r="Y417" s="222"/>
      <c r="Z417" s="222"/>
      <c r="AA417" s="222"/>
      <c r="AB417" s="222"/>
      <c r="AC417" s="222"/>
      <c r="AD417" s="222"/>
      <c r="AE417" s="222"/>
      <c r="AF417" s="222"/>
      <c r="AG417" s="222"/>
      <c r="AH417" s="222"/>
    </row>
    <row r="418" spans="1:34" s="223" customFormat="1" x14ac:dyDescent="0.2">
      <c r="A418" s="213"/>
      <c r="B418" s="214"/>
      <c r="C418" s="214"/>
      <c r="D418" s="215"/>
      <c r="E418" s="216">
        <f>SUM(E415:E417)</f>
        <v>272.48</v>
      </c>
      <c r="F418" s="217"/>
      <c r="G418" s="217"/>
      <c r="H418" s="218"/>
      <c r="I418" s="222"/>
      <c r="J418" s="222"/>
      <c r="K418" s="222"/>
      <c r="L418" s="222"/>
      <c r="M418" s="222"/>
      <c r="N418" s="222"/>
      <c r="O418" s="222"/>
      <c r="P418" s="222"/>
      <c r="Q418" s="222"/>
      <c r="R418" s="222"/>
      <c r="S418" s="222"/>
      <c r="T418" s="222"/>
      <c r="U418" s="222"/>
      <c r="V418" s="222"/>
      <c r="W418" s="222"/>
      <c r="X418" s="222"/>
      <c r="Y418" s="222"/>
      <c r="Z418" s="222"/>
      <c r="AA418" s="222"/>
      <c r="AB418" s="222"/>
      <c r="AC418" s="222"/>
      <c r="AD418" s="222"/>
      <c r="AE418" s="222"/>
      <c r="AF418" s="222"/>
      <c r="AG418" s="222"/>
      <c r="AH418" s="222"/>
    </row>
    <row r="419" spans="1:34" s="223" customFormat="1" x14ac:dyDescent="0.2">
      <c r="A419" s="202">
        <f>A414+1</f>
        <v>79</v>
      </c>
      <c r="B419" s="764" t="s">
        <v>295</v>
      </c>
      <c r="C419" s="765"/>
      <c r="D419" s="765"/>
      <c r="E419" s="766"/>
      <c r="F419" s="217"/>
      <c r="G419" s="217"/>
      <c r="H419" s="218"/>
      <c r="I419" s="222"/>
      <c r="J419" s="222"/>
      <c r="K419" s="222"/>
      <c r="L419" s="222"/>
      <c r="M419" s="222"/>
      <c r="N419" s="222"/>
      <c r="O419" s="222"/>
      <c r="P419" s="222"/>
      <c r="Q419" s="222"/>
      <c r="R419" s="222"/>
      <c r="S419" s="222"/>
      <c r="T419" s="222"/>
      <c r="U419" s="222"/>
      <c r="V419" s="222"/>
      <c r="W419" s="222"/>
      <c r="X419" s="222"/>
      <c r="Y419" s="222"/>
      <c r="Z419" s="222"/>
      <c r="AA419" s="222"/>
      <c r="AB419" s="222"/>
      <c r="AC419" s="222"/>
      <c r="AD419" s="222"/>
      <c r="AE419" s="222"/>
      <c r="AF419" s="222"/>
      <c r="AG419" s="222"/>
      <c r="AH419" s="222"/>
    </row>
    <row r="420" spans="1:34" s="223" customFormat="1" x14ac:dyDescent="0.2">
      <c r="A420" s="205"/>
      <c r="B420" s="206">
        <v>1</v>
      </c>
      <c r="C420" s="206">
        <v>4</v>
      </c>
      <c r="D420" s="207">
        <f>IF(B420=1,$J$10,IF(B420=2,$J$11,IF(B420=3,$J$12," ")))</f>
        <v>39.549999999999997</v>
      </c>
      <c r="E420" s="208">
        <f>ROUND(C420*D420,2)</f>
        <v>158.19999999999999</v>
      </c>
      <c r="F420" s="217"/>
      <c r="G420" s="217"/>
      <c r="H420" s="218"/>
      <c r="I420" s="222"/>
      <c r="J420" s="222"/>
      <c r="K420" s="222"/>
      <c r="L420" s="222"/>
      <c r="M420" s="222"/>
      <c r="N420" s="222"/>
      <c r="O420" s="222"/>
      <c r="P420" s="222"/>
      <c r="Q420" s="222"/>
      <c r="R420" s="222"/>
      <c r="S420" s="222"/>
      <c r="T420" s="222"/>
      <c r="U420" s="222"/>
      <c r="V420" s="222"/>
      <c r="W420" s="222"/>
      <c r="X420" s="222"/>
      <c r="Y420" s="222"/>
      <c r="Z420" s="222"/>
      <c r="AA420" s="222"/>
      <c r="AB420" s="222"/>
      <c r="AC420" s="222"/>
      <c r="AD420" s="222"/>
      <c r="AE420" s="222"/>
      <c r="AF420" s="222"/>
      <c r="AG420" s="222"/>
      <c r="AH420" s="222"/>
    </row>
    <row r="421" spans="1:34" s="223" customFormat="1" x14ac:dyDescent="0.2">
      <c r="A421" s="205"/>
      <c r="B421" s="206">
        <v>2</v>
      </c>
      <c r="C421" s="206">
        <v>3</v>
      </c>
      <c r="D421" s="207">
        <f>IF(B421=1,$J$10,IF(B421=2,$J$11,IF(B421=3,$J$12," ")))</f>
        <v>28.57</v>
      </c>
      <c r="E421" s="208">
        <f>ROUND(C421*D421,2)</f>
        <v>85.71</v>
      </c>
      <c r="F421" s="217"/>
      <c r="G421" s="217"/>
      <c r="H421" s="218"/>
      <c r="I421" s="222"/>
      <c r="J421" s="222"/>
      <c r="K421" s="222"/>
      <c r="L421" s="222"/>
      <c r="M421" s="222"/>
      <c r="N421" s="222"/>
      <c r="O421" s="222"/>
      <c r="P421" s="222"/>
      <c r="Q421" s="222"/>
      <c r="R421" s="222"/>
      <c r="S421" s="222"/>
      <c r="T421" s="222"/>
      <c r="U421" s="222"/>
      <c r="V421" s="222"/>
      <c r="W421" s="222"/>
      <c r="X421" s="222"/>
      <c r="Y421" s="222"/>
      <c r="Z421" s="222"/>
      <c r="AA421" s="222"/>
      <c r="AB421" s="222"/>
      <c r="AC421" s="222"/>
      <c r="AD421" s="222"/>
      <c r="AE421" s="222"/>
      <c r="AF421" s="222"/>
      <c r="AG421" s="222"/>
      <c r="AH421" s="222"/>
    </row>
    <row r="422" spans="1:34" s="223" customFormat="1" x14ac:dyDescent="0.2">
      <c r="A422" s="205"/>
      <c r="B422" s="206">
        <v>3</v>
      </c>
      <c r="C422" s="206">
        <v>0</v>
      </c>
      <c r="D422" s="207">
        <f>IF(B422=1,$J$10,IF(B422=2,$J$11,IF(B422=3,$J$12," ")))</f>
        <v>59.17</v>
      </c>
      <c r="E422" s="208">
        <f>ROUND(C422*D422,2)</f>
        <v>0</v>
      </c>
      <c r="F422" s="217"/>
      <c r="G422" s="217"/>
      <c r="H422" s="218"/>
      <c r="I422" s="222"/>
      <c r="J422" s="222"/>
      <c r="K422" s="222"/>
      <c r="L422" s="222"/>
      <c r="M422" s="222"/>
      <c r="N422" s="222"/>
      <c r="O422" s="222"/>
      <c r="P422" s="222"/>
      <c r="Q422" s="222"/>
      <c r="R422" s="222"/>
      <c r="S422" s="222"/>
      <c r="T422" s="222"/>
      <c r="U422" s="222"/>
      <c r="V422" s="222"/>
      <c r="W422" s="222"/>
      <c r="X422" s="222"/>
      <c r="Y422" s="222"/>
      <c r="Z422" s="222"/>
      <c r="AA422" s="222"/>
      <c r="AB422" s="222"/>
      <c r="AC422" s="222"/>
      <c r="AD422" s="222"/>
      <c r="AE422" s="222"/>
      <c r="AF422" s="222"/>
      <c r="AG422" s="222"/>
      <c r="AH422" s="222"/>
    </row>
    <row r="423" spans="1:34" s="223" customFormat="1" x14ac:dyDescent="0.2">
      <c r="A423" s="213"/>
      <c r="B423" s="214"/>
      <c r="C423" s="214"/>
      <c r="D423" s="215"/>
      <c r="E423" s="216">
        <f>SUM(E420:E422)</f>
        <v>243.90999999999997</v>
      </c>
      <c r="F423" s="217"/>
      <c r="G423" s="217"/>
      <c r="H423" s="218"/>
      <c r="I423" s="222"/>
      <c r="J423" s="222"/>
      <c r="K423" s="222"/>
      <c r="L423" s="222"/>
      <c r="M423" s="222"/>
      <c r="N423" s="222"/>
      <c r="O423" s="222"/>
      <c r="P423" s="222"/>
      <c r="Q423" s="222"/>
      <c r="R423" s="222"/>
      <c r="S423" s="222"/>
      <c r="T423" s="222"/>
      <c r="U423" s="222"/>
      <c r="V423" s="222"/>
      <c r="W423" s="222"/>
      <c r="X423" s="222"/>
      <c r="Y423" s="222"/>
      <c r="Z423" s="222"/>
      <c r="AA423" s="222"/>
      <c r="AB423" s="222"/>
      <c r="AC423" s="222"/>
      <c r="AD423" s="222"/>
      <c r="AE423" s="222"/>
      <c r="AF423" s="222"/>
      <c r="AG423" s="222"/>
      <c r="AH423" s="222"/>
    </row>
    <row r="424" spans="1:34" s="223" customFormat="1" x14ac:dyDescent="0.2">
      <c r="A424" s="202">
        <f>A419+1</f>
        <v>80</v>
      </c>
      <c r="B424" s="764" t="s">
        <v>296</v>
      </c>
      <c r="C424" s="765"/>
      <c r="D424" s="765"/>
      <c r="E424" s="766"/>
      <c r="F424" s="217"/>
      <c r="G424" s="217"/>
      <c r="H424" s="218"/>
      <c r="I424" s="222"/>
      <c r="J424" s="222"/>
      <c r="K424" s="222"/>
      <c r="L424" s="222"/>
      <c r="M424" s="222"/>
      <c r="N424" s="222"/>
      <c r="O424" s="222"/>
      <c r="P424" s="222"/>
      <c r="Q424" s="222"/>
      <c r="R424" s="222"/>
      <c r="S424" s="222"/>
      <c r="T424" s="222"/>
      <c r="U424" s="222"/>
      <c r="V424" s="222"/>
      <c r="W424" s="222"/>
      <c r="X424" s="222"/>
      <c r="Y424" s="222"/>
      <c r="Z424" s="222"/>
      <c r="AA424" s="222"/>
      <c r="AB424" s="222"/>
      <c r="AC424" s="222"/>
      <c r="AD424" s="222"/>
      <c r="AE424" s="222"/>
      <c r="AF424" s="222"/>
      <c r="AG424" s="222"/>
      <c r="AH424" s="222"/>
    </row>
    <row r="425" spans="1:34" s="223" customFormat="1" x14ac:dyDescent="0.2">
      <c r="A425" s="205"/>
      <c r="B425" s="206">
        <v>1</v>
      </c>
      <c r="C425" s="206">
        <v>1</v>
      </c>
      <c r="D425" s="207">
        <f>IF(B425=1,$J$10,IF(B425=2,$J$11,IF(B425=3,$J$12," ")))</f>
        <v>39.549999999999997</v>
      </c>
      <c r="E425" s="208">
        <f>ROUND(C425*D425,2)</f>
        <v>39.549999999999997</v>
      </c>
      <c r="F425" s="217"/>
      <c r="G425" s="217"/>
      <c r="H425" s="218"/>
      <c r="I425" s="222"/>
      <c r="J425" s="222"/>
      <c r="K425" s="222"/>
      <c r="L425" s="222"/>
      <c r="M425" s="222"/>
      <c r="N425" s="222"/>
      <c r="O425" s="222"/>
      <c r="P425" s="222"/>
      <c r="Q425" s="222"/>
      <c r="R425" s="222"/>
      <c r="S425" s="222"/>
      <c r="T425" s="222"/>
      <c r="U425" s="222"/>
      <c r="V425" s="222"/>
      <c r="W425" s="222"/>
      <c r="X425" s="222"/>
      <c r="Y425" s="222"/>
      <c r="Z425" s="222"/>
      <c r="AA425" s="222"/>
      <c r="AB425" s="222"/>
      <c r="AC425" s="222"/>
      <c r="AD425" s="222"/>
      <c r="AE425" s="222"/>
      <c r="AF425" s="222"/>
      <c r="AG425" s="222"/>
      <c r="AH425" s="222"/>
    </row>
    <row r="426" spans="1:34" s="223" customFormat="1" x14ac:dyDescent="0.2">
      <c r="A426" s="205"/>
      <c r="B426" s="206">
        <v>2</v>
      </c>
      <c r="C426" s="206">
        <v>2</v>
      </c>
      <c r="D426" s="207">
        <f>IF(B426=1,$J$10,IF(B426=2,$J$11,IF(B426=3,$J$12," ")))</f>
        <v>28.57</v>
      </c>
      <c r="E426" s="208">
        <f>ROUND(C426*D426,2)</f>
        <v>57.14</v>
      </c>
      <c r="F426" s="217"/>
      <c r="G426" s="217"/>
      <c r="H426" s="218"/>
      <c r="I426" s="222"/>
      <c r="J426" s="222"/>
      <c r="K426" s="222"/>
      <c r="L426" s="222"/>
      <c r="M426" s="222"/>
      <c r="N426" s="222"/>
      <c r="O426" s="222"/>
      <c r="P426" s="222"/>
      <c r="Q426" s="222"/>
      <c r="R426" s="222"/>
      <c r="S426" s="222"/>
      <c r="T426" s="222"/>
      <c r="U426" s="222"/>
      <c r="V426" s="222"/>
      <c r="W426" s="222"/>
      <c r="X426" s="222"/>
      <c r="Y426" s="222"/>
      <c r="Z426" s="222"/>
      <c r="AA426" s="222"/>
      <c r="AB426" s="222"/>
      <c r="AC426" s="222"/>
      <c r="AD426" s="222"/>
      <c r="AE426" s="222"/>
      <c r="AF426" s="222"/>
      <c r="AG426" s="222"/>
      <c r="AH426" s="222"/>
    </row>
    <row r="427" spans="1:34" s="223" customFormat="1" x14ac:dyDescent="0.2">
      <c r="A427" s="205"/>
      <c r="B427" s="206">
        <v>3</v>
      </c>
      <c r="C427" s="206">
        <v>0</v>
      </c>
      <c r="D427" s="207">
        <f>IF(B427=1,$J$10,IF(B427=2,$J$11,IF(B427=3,$J$12," ")))</f>
        <v>59.17</v>
      </c>
      <c r="E427" s="208">
        <f>ROUND(C427*D427,2)</f>
        <v>0</v>
      </c>
      <c r="F427" s="217"/>
      <c r="G427" s="217"/>
      <c r="H427" s="218"/>
      <c r="I427" s="222"/>
      <c r="J427" s="222"/>
      <c r="K427" s="222"/>
      <c r="L427" s="222"/>
      <c r="M427" s="222"/>
      <c r="N427" s="222"/>
      <c r="O427" s="222"/>
      <c r="P427" s="222"/>
      <c r="Q427" s="222"/>
      <c r="R427" s="222"/>
      <c r="S427" s="222"/>
      <c r="T427" s="222"/>
      <c r="U427" s="222"/>
      <c r="V427" s="222"/>
      <c r="W427" s="222"/>
      <c r="X427" s="222"/>
      <c r="Y427" s="222"/>
      <c r="Z427" s="222"/>
      <c r="AA427" s="222"/>
      <c r="AB427" s="222"/>
      <c r="AC427" s="222"/>
      <c r="AD427" s="222"/>
      <c r="AE427" s="222"/>
      <c r="AF427" s="222"/>
      <c r="AG427" s="222"/>
      <c r="AH427" s="222"/>
    </row>
    <row r="428" spans="1:34" s="223" customFormat="1" x14ac:dyDescent="0.2">
      <c r="A428" s="213"/>
      <c r="B428" s="214"/>
      <c r="C428" s="214"/>
      <c r="D428" s="215"/>
      <c r="E428" s="216">
        <f>SUM(E425:E427)</f>
        <v>96.69</v>
      </c>
      <c r="F428" s="217"/>
      <c r="G428" s="217"/>
      <c r="H428" s="218"/>
      <c r="I428" s="222"/>
      <c r="J428" s="222"/>
      <c r="K428" s="222"/>
      <c r="L428" s="222"/>
      <c r="M428" s="222"/>
      <c r="N428" s="222"/>
      <c r="O428" s="222"/>
      <c r="P428" s="222"/>
      <c r="Q428" s="222"/>
      <c r="R428" s="222"/>
      <c r="S428" s="222"/>
      <c r="T428" s="222"/>
      <c r="U428" s="222"/>
      <c r="V428" s="222"/>
      <c r="W428" s="222"/>
      <c r="X428" s="222"/>
      <c r="Y428" s="222"/>
      <c r="Z428" s="222"/>
      <c r="AA428" s="222"/>
      <c r="AB428" s="222"/>
      <c r="AC428" s="222"/>
      <c r="AD428" s="222"/>
      <c r="AE428" s="222"/>
      <c r="AF428" s="222"/>
      <c r="AG428" s="222"/>
      <c r="AH428" s="222"/>
    </row>
    <row r="429" spans="1:34" s="223" customFormat="1" x14ac:dyDescent="0.2">
      <c r="A429" s="202">
        <f>A424+1</f>
        <v>81</v>
      </c>
      <c r="B429" s="764" t="s">
        <v>297</v>
      </c>
      <c r="C429" s="765"/>
      <c r="D429" s="765"/>
      <c r="E429" s="766"/>
      <c r="F429" s="217"/>
      <c r="G429" s="217"/>
      <c r="H429" s="218"/>
      <c r="I429" s="222"/>
      <c r="J429" s="222"/>
      <c r="K429" s="222"/>
      <c r="L429" s="222"/>
      <c r="M429" s="222"/>
      <c r="N429" s="222"/>
      <c r="O429" s="222"/>
      <c r="P429" s="222"/>
      <c r="Q429" s="222"/>
      <c r="R429" s="222"/>
      <c r="S429" s="222"/>
      <c r="T429" s="222"/>
      <c r="U429" s="222"/>
      <c r="V429" s="222"/>
      <c r="W429" s="222"/>
      <c r="X429" s="222"/>
      <c r="Y429" s="222"/>
      <c r="Z429" s="222"/>
      <c r="AA429" s="222"/>
      <c r="AB429" s="222"/>
      <c r="AC429" s="222"/>
      <c r="AD429" s="222"/>
      <c r="AE429" s="222"/>
      <c r="AF429" s="222"/>
      <c r="AG429" s="222"/>
      <c r="AH429" s="222"/>
    </row>
    <row r="430" spans="1:34" s="223" customFormat="1" x14ac:dyDescent="0.2">
      <c r="A430" s="205"/>
      <c r="B430" s="206">
        <v>1</v>
      </c>
      <c r="C430" s="206">
        <v>2</v>
      </c>
      <c r="D430" s="207">
        <f>IF(B430=1,$J$10,IF(B430=2,$J$11,IF(B430=3,$J$12," ")))</f>
        <v>39.549999999999997</v>
      </c>
      <c r="E430" s="208">
        <f>ROUND(C430*D430,2)</f>
        <v>79.099999999999994</v>
      </c>
      <c r="F430" s="217"/>
      <c r="G430" s="217"/>
      <c r="H430" s="218"/>
      <c r="I430" s="222"/>
      <c r="J430" s="222"/>
      <c r="K430" s="222"/>
      <c r="L430" s="222"/>
      <c r="M430" s="222"/>
      <c r="N430" s="222"/>
      <c r="O430" s="222"/>
      <c r="P430" s="222"/>
      <c r="Q430" s="222"/>
      <c r="R430" s="222"/>
      <c r="S430" s="222"/>
      <c r="T430" s="222"/>
      <c r="U430" s="222"/>
      <c r="V430" s="222"/>
      <c r="W430" s="222"/>
      <c r="X430" s="222"/>
      <c r="Y430" s="222"/>
      <c r="Z430" s="222"/>
      <c r="AA430" s="222"/>
      <c r="AB430" s="222"/>
      <c r="AC430" s="222"/>
      <c r="AD430" s="222"/>
      <c r="AE430" s="222"/>
      <c r="AF430" s="222"/>
      <c r="AG430" s="222"/>
      <c r="AH430" s="222"/>
    </row>
    <row r="431" spans="1:34" s="223" customFormat="1" x14ac:dyDescent="0.2">
      <c r="A431" s="205"/>
      <c r="B431" s="206">
        <v>2</v>
      </c>
      <c r="C431" s="206">
        <v>2</v>
      </c>
      <c r="D431" s="207">
        <f>IF(B431=1,$J$10,IF(B431=2,$J$11,IF(B431=3,$J$12," ")))</f>
        <v>28.57</v>
      </c>
      <c r="E431" s="208">
        <f>ROUND(C431*D431,2)</f>
        <v>57.14</v>
      </c>
      <c r="F431" s="217"/>
      <c r="G431" s="217"/>
      <c r="H431" s="218"/>
      <c r="I431" s="222"/>
      <c r="J431" s="222"/>
      <c r="K431" s="222"/>
      <c r="L431" s="222"/>
      <c r="M431" s="222"/>
      <c r="N431" s="222"/>
      <c r="O431" s="222"/>
      <c r="P431" s="222"/>
      <c r="Q431" s="222"/>
      <c r="R431" s="222"/>
      <c r="S431" s="222"/>
      <c r="T431" s="222"/>
      <c r="U431" s="222"/>
      <c r="V431" s="222"/>
      <c r="W431" s="222"/>
      <c r="X431" s="222"/>
      <c r="Y431" s="222"/>
      <c r="Z431" s="222"/>
      <c r="AA431" s="222"/>
      <c r="AB431" s="222"/>
      <c r="AC431" s="222"/>
      <c r="AD431" s="222"/>
      <c r="AE431" s="222"/>
      <c r="AF431" s="222"/>
      <c r="AG431" s="222"/>
      <c r="AH431" s="222"/>
    </row>
    <row r="432" spans="1:34" s="223" customFormat="1" x14ac:dyDescent="0.2">
      <c r="A432" s="205"/>
      <c r="B432" s="206">
        <v>3</v>
      </c>
      <c r="C432" s="206">
        <v>0</v>
      </c>
      <c r="D432" s="207">
        <f>IF(B432=1,$J$10,IF(B432=2,$J$11,IF(B432=3,$J$12," ")))</f>
        <v>59.17</v>
      </c>
      <c r="E432" s="208">
        <f>ROUND(C432*D432,2)</f>
        <v>0</v>
      </c>
      <c r="F432" s="217"/>
      <c r="G432" s="217"/>
      <c r="H432" s="218"/>
      <c r="I432" s="222"/>
      <c r="J432" s="222"/>
      <c r="K432" s="222"/>
      <c r="L432" s="222"/>
      <c r="M432" s="222"/>
      <c r="N432" s="222"/>
      <c r="O432" s="222"/>
      <c r="P432" s="222"/>
      <c r="Q432" s="222"/>
      <c r="R432" s="222"/>
      <c r="S432" s="222"/>
      <c r="T432" s="222"/>
      <c r="U432" s="222"/>
      <c r="V432" s="222"/>
      <c r="W432" s="222"/>
      <c r="X432" s="222"/>
      <c r="Y432" s="222"/>
      <c r="Z432" s="222"/>
      <c r="AA432" s="222"/>
      <c r="AB432" s="222"/>
      <c r="AC432" s="222"/>
      <c r="AD432" s="222"/>
      <c r="AE432" s="222"/>
      <c r="AF432" s="222"/>
      <c r="AG432" s="222"/>
      <c r="AH432" s="222"/>
    </row>
    <row r="433" spans="1:34" s="223" customFormat="1" x14ac:dyDescent="0.2">
      <c r="A433" s="213"/>
      <c r="B433" s="214"/>
      <c r="C433" s="214"/>
      <c r="D433" s="215"/>
      <c r="E433" s="216">
        <f>SUM(E430:E432)</f>
        <v>136.24</v>
      </c>
      <c r="F433" s="217"/>
      <c r="G433" s="217"/>
      <c r="H433" s="218"/>
      <c r="I433" s="222"/>
      <c r="J433" s="222"/>
      <c r="K433" s="222"/>
      <c r="L433" s="222"/>
      <c r="M433" s="222"/>
      <c r="N433" s="222"/>
      <c r="O433" s="222"/>
      <c r="P433" s="222"/>
      <c r="Q433" s="222"/>
      <c r="R433" s="222"/>
      <c r="S433" s="222"/>
      <c r="T433" s="222"/>
      <c r="U433" s="222"/>
      <c r="V433" s="222"/>
      <c r="W433" s="222"/>
      <c r="X433" s="222"/>
      <c r="Y433" s="222"/>
      <c r="Z433" s="222"/>
      <c r="AA433" s="222"/>
      <c r="AB433" s="222"/>
      <c r="AC433" s="222"/>
      <c r="AD433" s="222"/>
      <c r="AE433" s="222"/>
      <c r="AF433" s="222"/>
      <c r="AG433" s="222"/>
      <c r="AH433" s="222"/>
    </row>
    <row r="434" spans="1:34" s="223" customFormat="1" x14ac:dyDescent="0.2">
      <c r="A434" s="202">
        <f>A429+1</f>
        <v>82</v>
      </c>
      <c r="B434" s="764" t="s">
        <v>298</v>
      </c>
      <c r="C434" s="765"/>
      <c r="D434" s="765"/>
      <c r="E434" s="766"/>
      <c r="F434" s="217"/>
      <c r="G434" s="217"/>
      <c r="H434" s="218"/>
      <c r="I434" s="222"/>
      <c r="J434" s="222"/>
      <c r="K434" s="222"/>
      <c r="L434" s="222"/>
      <c r="M434" s="222"/>
      <c r="N434" s="222"/>
      <c r="O434" s="222"/>
      <c r="P434" s="222"/>
      <c r="Q434" s="222"/>
      <c r="R434" s="222"/>
      <c r="S434" s="222"/>
      <c r="T434" s="222"/>
      <c r="U434" s="222"/>
      <c r="V434" s="222"/>
      <c r="W434" s="222"/>
      <c r="X434" s="222"/>
      <c r="Y434" s="222"/>
      <c r="Z434" s="222"/>
      <c r="AA434" s="222"/>
      <c r="AB434" s="222"/>
      <c r="AC434" s="222"/>
      <c r="AD434" s="222"/>
      <c r="AE434" s="222"/>
      <c r="AF434" s="222"/>
      <c r="AG434" s="222"/>
      <c r="AH434" s="222"/>
    </row>
    <row r="435" spans="1:34" s="223" customFormat="1" x14ac:dyDescent="0.2">
      <c r="A435" s="205"/>
      <c r="B435" s="206">
        <v>1</v>
      </c>
      <c r="C435" s="206">
        <v>2</v>
      </c>
      <c r="D435" s="207">
        <f>IF(B435=1,$J$10,IF(B435=2,$J$11,IF(B435=3,$J$12," ")))</f>
        <v>39.549999999999997</v>
      </c>
      <c r="E435" s="208">
        <f>ROUND(C435*D435,2)</f>
        <v>79.099999999999994</v>
      </c>
      <c r="F435" s="217"/>
      <c r="G435" s="217"/>
      <c r="H435" s="218"/>
      <c r="I435" s="222"/>
      <c r="J435" s="222"/>
      <c r="K435" s="222"/>
      <c r="L435" s="222"/>
      <c r="M435" s="222"/>
      <c r="N435" s="222"/>
      <c r="O435" s="222"/>
      <c r="P435" s="222"/>
      <c r="Q435" s="222"/>
      <c r="R435" s="222"/>
      <c r="S435" s="222"/>
      <c r="T435" s="222"/>
      <c r="U435" s="222"/>
      <c r="V435" s="222"/>
      <c r="W435" s="222"/>
      <c r="X435" s="222"/>
      <c r="Y435" s="222"/>
      <c r="Z435" s="222"/>
      <c r="AA435" s="222"/>
      <c r="AB435" s="222"/>
      <c r="AC435" s="222"/>
      <c r="AD435" s="222"/>
      <c r="AE435" s="222"/>
      <c r="AF435" s="222"/>
      <c r="AG435" s="222"/>
      <c r="AH435" s="222"/>
    </row>
    <row r="436" spans="1:34" s="223" customFormat="1" x14ac:dyDescent="0.2">
      <c r="A436" s="205"/>
      <c r="B436" s="206">
        <v>2</v>
      </c>
      <c r="C436" s="206">
        <v>4</v>
      </c>
      <c r="D436" s="207">
        <f>IF(B436=1,$J$10,IF(B436=2,$J$11,IF(B436=3,$J$12," ")))</f>
        <v>28.57</v>
      </c>
      <c r="E436" s="208">
        <f>ROUND(C436*D436,2)</f>
        <v>114.28</v>
      </c>
      <c r="F436" s="217"/>
      <c r="G436" s="217"/>
      <c r="H436" s="218"/>
      <c r="I436" s="222"/>
      <c r="J436" s="222"/>
      <c r="K436" s="222"/>
      <c r="L436" s="222"/>
      <c r="M436" s="222"/>
      <c r="N436" s="222"/>
      <c r="O436" s="222"/>
      <c r="P436" s="222"/>
      <c r="Q436" s="222"/>
      <c r="R436" s="222"/>
      <c r="S436" s="222"/>
      <c r="T436" s="222"/>
      <c r="U436" s="222"/>
      <c r="V436" s="222"/>
      <c r="W436" s="222"/>
      <c r="X436" s="222"/>
      <c r="Y436" s="222"/>
      <c r="Z436" s="222"/>
      <c r="AA436" s="222"/>
      <c r="AB436" s="222"/>
      <c r="AC436" s="222"/>
      <c r="AD436" s="222"/>
      <c r="AE436" s="222"/>
      <c r="AF436" s="222"/>
      <c r="AG436" s="222"/>
      <c r="AH436" s="222"/>
    </row>
    <row r="437" spans="1:34" s="223" customFormat="1" x14ac:dyDescent="0.2">
      <c r="A437" s="205"/>
      <c r="B437" s="206">
        <v>3</v>
      </c>
      <c r="C437" s="206">
        <v>0</v>
      </c>
      <c r="D437" s="207">
        <f>IF(B437=1,$J$10,IF(B437=2,$J$11,IF(B437=3,$J$12," ")))</f>
        <v>59.17</v>
      </c>
      <c r="E437" s="208">
        <f>ROUND(C437*D437,2)</f>
        <v>0</v>
      </c>
      <c r="F437" s="217"/>
      <c r="G437" s="217"/>
      <c r="H437" s="218"/>
      <c r="I437" s="222"/>
      <c r="J437" s="222"/>
      <c r="K437" s="222"/>
      <c r="L437" s="222"/>
      <c r="M437" s="222"/>
      <c r="N437" s="222"/>
      <c r="O437" s="222"/>
      <c r="P437" s="222"/>
      <c r="Q437" s="222"/>
      <c r="R437" s="222"/>
      <c r="S437" s="222"/>
      <c r="T437" s="222"/>
      <c r="U437" s="222"/>
      <c r="V437" s="222"/>
      <c r="W437" s="222"/>
      <c r="X437" s="222"/>
      <c r="Y437" s="222"/>
      <c r="Z437" s="222"/>
      <c r="AA437" s="222"/>
      <c r="AB437" s="222"/>
      <c r="AC437" s="222"/>
      <c r="AD437" s="222"/>
      <c r="AE437" s="222"/>
      <c r="AF437" s="222"/>
      <c r="AG437" s="222"/>
      <c r="AH437" s="222"/>
    </row>
    <row r="438" spans="1:34" s="223" customFormat="1" x14ac:dyDescent="0.2">
      <c r="A438" s="213"/>
      <c r="B438" s="214"/>
      <c r="C438" s="214"/>
      <c r="D438" s="215"/>
      <c r="E438" s="216">
        <f>SUM(E435:E437)</f>
        <v>193.38</v>
      </c>
      <c r="F438" s="217"/>
      <c r="G438" s="217"/>
      <c r="H438" s="218"/>
      <c r="I438" s="222"/>
      <c r="J438" s="222"/>
      <c r="K438" s="222"/>
      <c r="L438" s="222"/>
      <c r="M438" s="222"/>
      <c r="N438" s="222"/>
      <c r="O438" s="222"/>
      <c r="P438" s="222"/>
      <c r="Q438" s="222"/>
      <c r="R438" s="222"/>
      <c r="S438" s="222"/>
      <c r="T438" s="222"/>
      <c r="U438" s="222"/>
      <c r="V438" s="222"/>
      <c r="W438" s="222"/>
      <c r="X438" s="222"/>
      <c r="Y438" s="222"/>
      <c r="Z438" s="222"/>
      <c r="AA438" s="222"/>
      <c r="AB438" s="222"/>
      <c r="AC438" s="222"/>
      <c r="AD438" s="222"/>
      <c r="AE438" s="222"/>
      <c r="AF438" s="222"/>
      <c r="AG438" s="222"/>
      <c r="AH438" s="222"/>
    </row>
    <row r="439" spans="1:34" s="223" customFormat="1" x14ac:dyDescent="0.2">
      <c r="A439" s="202">
        <f>A434+1</f>
        <v>83</v>
      </c>
      <c r="B439" s="764" t="s">
        <v>299</v>
      </c>
      <c r="C439" s="765"/>
      <c r="D439" s="765"/>
      <c r="E439" s="766"/>
      <c r="F439" s="217"/>
      <c r="G439" s="217"/>
      <c r="H439" s="218"/>
      <c r="I439" s="222"/>
      <c r="J439" s="222"/>
      <c r="K439" s="222"/>
      <c r="L439" s="222"/>
      <c r="M439" s="222"/>
      <c r="N439" s="222"/>
      <c r="O439" s="222"/>
      <c r="P439" s="222"/>
      <c r="Q439" s="222"/>
      <c r="R439" s="222"/>
      <c r="S439" s="222"/>
      <c r="T439" s="222"/>
      <c r="U439" s="222"/>
      <c r="V439" s="222"/>
      <c r="W439" s="222"/>
      <c r="X439" s="222"/>
      <c r="Y439" s="222"/>
      <c r="Z439" s="222"/>
      <c r="AA439" s="222"/>
      <c r="AB439" s="222"/>
      <c r="AC439" s="222"/>
      <c r="AD439" s="222"/>
      <c r="AE439" s="222"/>
      <c r="AF439" s="222"/>
      <c r="AG439" s="222"/>
      <c r="AH439" s="222"/>
    </row>
    <row r="440" spans="1:34" s="223" customFormat="1" x14ac:dyDescent="0.2">
      <c r="A440" s="205"/>
      <c r="B440" s="206">
        <v>1</v>
      </c>
      <c r="C440" s="206">
        <v>0</v>
      </c>
      <c r="D440" s="207">
        <f>IF(B440=1,$J$10,IF(B440=2,$J$11,IF(B440=3,$J$12," ")))</f>
        <v>39.549999999999997</v>
      </c>
      <c r="E440" s="208">
        <f>ROUND(C440*D440,2)</f>
        <v>0</v>
      </c>
      <c r="F440" s="217"/>
      <c r="G440" s="217"/>
      <c r="H440" s="218"/>
      <c r="I440" s="222"/>
      <c r="J440" s="222"/>
      <c r="K440" s="222"/>
      <c r="L440" s="222"/>
      <c r="M440" s="222"/>
      <c r="N440" s="222"/>
      <c r="O440" s="222"/>
      <c r="P440" s="222"/>
      <c r="Q440" s="222"/>
      <c r="R440" s="222"/>
      <c r="S440" s="222"/>
      <c r="T440" s="222"/>
      <c r="U440" s="222"/>
      <c r="V440" s="222"/>
      <c r="W440" s="222"/>
      <c r="X440" s="222"/>
      <c r="Y440" s="222"/>
      <c r="Z440" s="222"/>
      <c r="AA440" s="222"/>
      <c r="AB440" s="222"/>
      <c r="AC440" s="222"/>
      <c r="AD440" s="222"/>
      <c r="AE440" s="222"/>
      <c r="AF440" s="222"/>
      <c r="AG440" s="222"/>
      <c r="AH440" s="222"/>
    </row>
    <row r="441" spans="1:34" s="223" customFormat="1" x14ac:dyDescent="0.2">
      <c r="A441" s="205"/>
      <c r="B441" s="206">
        <v>2</v>
      </c>
      <c r="C441" s="206">
        <v>3</v>
      </c>
      <c r="D441" s="207">
        <f>IF(B441=1,$J$10,IF(B441=2,$J$11,IF(B441=3,$J$12," ")))</f>
        <v>28.57</v>
      </c>
      <c r="E441" s="208">
        <f>ROUND(C441*D441,2)</f>
        <v>85.71</v>
      </c>
      <c r="F441" s="217"/>
      <c r="G441" s="217"/>
      <c r="H441" s="218"/>
      <c r="I441" s="222"/>
      <c r="J441" s="222"/>
      <c r="K441" s="222"/>
      <c r="L441" s="222"/>
      <c r="M441" s="222"/>
      <c r="N441" s="222"/>
      <c r="O441" s="222"/>
      <c r="P441" s="222"/>
      <c r="Q441" s="222"/>
      <c r="R441" s="222"/>
      <c r="S441" s="222"/>
      <c r="T441" s="222"/>
      <c r="U441" s="222"/>
      <c r="V441" s="222"/>
      <c r="W441" s="222"/>
      <c r="X441" s="222"/>
      <c r="Y441" s="222"/>
      <c r="Z441" s="222"/>
      <c r="AA441" s="222"/>
      <c r="AB441" s="222"/>
      <c r="AC441" s="222"/>
      <c r="AD441" s="222"/>
      <c r="AE441" s="222"/>
      <c r="AF441" s="222"/>
      <c r="AG441" s="222"/>
      <c r="AH441" s="222"/>
    </row>
    <row r="442" spans="1:34" s="223" customFormat="1" x14ac:dyDescent="0.2">
      <c r="A442" s="205"/>
      <c r="B442" s="206">
        <v>3</v>
      </c>
      <c r="C442" s="206">
        <v>0</v>
      </c>
      <c r="D442" s="207">
        <f>IF(B442=1,$J$10,IF(B442=2,$J$11,IF(B442=3,$J$12," ")))</f>
        <v>59.17</v>
      </c>
      <c r="E442" s="208">
        <f>ROUND(C442*D442,2)</f>
        <v>0</v>
      </c>
      <c r="F442" s="217"/>
      <c r="G442" s="217"/>
      <c r="H442" s="218"/>
      <c r="I442" s="222"/>
      <c r="J442" s="222"/>
      <c r="K442" s="222"/>
      <c r="L442" s="222"/>
      <c r="M442" s="222"/>
      <c r="N442" s="222"/>
      <c r="O442" s="222"/>
      <c r="P442" s="222"/>
      <c r="Q442" s="222"/>
      <c r="R442" s="222"/>
      <c r="S442" s="222"/>
      <c r="T442" s="222"/>
      <c r="U442" s="222"/>
      <c r="V442" s="222"/>
      <c r="W442" s="222"/>
      <c r="X442" s="222"/>
      <c r="Y442" s="222"/>
      <c r="Z442" s="222"/>
      <c r="AA442" s="222"/>
      <c r="AB442" s="222"/>
      <c r="AC442" s="222"/>
      <c r="AD442" s="222"/>
      <c r="AE442" s="222"/>
      <c r="AF442" s="222"/>
      <c r="AG442" s="222"/>
      <c r="AH442" s="222"/>
    </row>
    <row r="443" spans="1:34" s="223" customFormat="1" x14ac:dyDescent="0.2">
      <c r="A443" s="213"/>
      <c r="B443" s="214"/>
      <c r="C443" s="214"/>
      <c r="D443" s="215"/>
      <c r="E443" s="216">
        <f>SUM(E440:E442)</f>
        <v>85.71</v>
      </c>
      <c r="F443" s="217"/>
      <c r="G443" s="217"/>
      <c r="H443" s="218"/>
      <c r="I443" s="222"/>
      <c r="J443" s="222"/>
      <c r="K443" s="222"/>
      <c r="L443" s="222"/>
      <c r="M443" s="222"/>
      <c r="N443" s="222"/>
      <c r="O443" s="222"/>
      <c r="P443" s="222"/>
      <c r="Q443" s="222"/>
      <c r="R443" s="222"/>
      <c r="S443" s="222"/>
      <c r="T443" s="222"/>
      <c r="U443" s="222"/>
      <c r="V443" s="222"/>
      <c r="W443" s="222"/>
      <c r="X443" s="222"/>
      <c r="Y443" s="222"/>
      <c r="Z443" s="222"/>
      <c r="AA443" s="222"/>
      <c r="AB443" s="222"/>
      <c r="AC443" s="222"/>
      <c r="AD443" s="222"/>
      <c r="AE443" s="222"/>
      <c r="AF443" s="222"/>
      <c r="AG443" s="222"/>
      <c r="AH443" s="222"/>
    </row>
    <row r="444" spans="1:34" s="223" customFormat="1" x14ac:dyDescent="0.2">
      <c r="A444" s="202">
        <f>A439+1</f>
        <v>84</v>
      </c>
      <c r="B444" s="764" t="s">
        <v>300</v>
      </c>
      <c r="C444" s="765"/>
      <c r="D444" s="765"/>
      <c r="E444" s="766"/>
      <c r="F444" s="217"/>
      <c r="G444" s="217"/>
      <c r="H444" s="218"/>
      <c r="I444" s="222"/>
      <c r="J444" s="222"/>
      <c r="K444" s="222"/>
      <c r="L444" s="222"/>
      <c r="M444" s="222"/>
      <c r="N444" s="222"/>
      <c r="O444" s="222"/>
      <c r="P444" s="222"/>
      <c r="Q444" s="222"/>
      <c r="R444" s="222"/>
      <c r="S444" s="222"/>
      <c r="T444" s="222"/>
      <c r="U444" s="222"/>
      <c r="V444" s="222"/>
      <c r="W444" s="222"/>
      <c r="X444" s="222"/>
      <c r="Y444" s="222"/>
      <c r="Z444" s="222"/>
      <c r="AA444" s="222"/>
      <c r="AB444" s="222"/>
      <c r="AC444" s="222"/>
      <c r="AD444" s="222"/>
      <c r="AE444" s="222"/>
      <c r="AF444" s="222"/>
      <c r="AG444" s="222"/>
      <c r="AH444" s="222"/>
    </row>
    <row r="445" spans="1:34" s="223" customFormat="1" x14ac:dyDescent="0.2">
      <c r="A445" s="205"/>
      <c r="B445" s="206">
        <v>1</v>
      </c>
      <c r="C445" s="206">
        <v>1</v>
      </c>
      <c r="D445" s="207">
        <f>IF(B445=1,$J$10,IF(B445=2,$J$11,IF(B445=3,$J$12," ")))</f>
        <v>39.549999999999997</v>
      </c>
      <c r="E445" s="208">
        <f>ROUND(C445*D445,2)</f>
        <v>39.549999999999997</v>
      </c>
      <c r="F445" s="217"/>
      <c r="G445" s="217"/>
      <c r="H445" s="218"/>
      <c r="I445" s="222"/>
      <c r="J445" s="222"/>
      <c r="K445" s="222"/>
      <c r="L445" s="222"/>
      <c r="M445" s="222"/>
      <c r="N445" s="222"/>
      <c r="O445" s="222"/>
      <c r="P445" s="222"/>
      <c r="Q445" s="222"/>
      <c r="R445" s="222"/>
      <c r="S445" s="222"/>
      <c r="T445" s="222"/>
      <c r="U445" s="222"/>
      <c r="V445" s="222"/>
      <c r="W445" s="222"/>
      <c r="X445" s="222"/>
      <c r="Y445" s="222"/>
      <c r="Z445" s="222"/>
      <c r="AA445" s="222"/>
      <c r="AB445" s="222"/>
      <c r="AC445" s="222"/>
      <c r="AD445" s="222"/>
      <c r="AE445" s="222"/>
      <c r="AF445" s="222"/>
      <c r="AG445" s="222"/>
      <c r="AH445" s="222"/>
    </row>
    <row r="446" spans="1:34" s="223" customFormat="1" x14ac:dyDescent="0.2">
      <c r="A446" s="205"/>
      <c r="B446" s="206">
        <v>2</v>
      </c>
      <c r="C446" s="206">
        <v>1</v>
      </c>
      <c r="D446" s="207">
        <f>IF(B446=1,$J$10,IF(B446=2,$J$11,IF(B446=3,$J$12," ")))</f>
        <v>28.57</v>
      </c>
      <c r="E446" s="208">
        <f>ROUND(C446*D446,2)</f>
        <v>28.57</v>
      </c>
      <c r="F446" s="217"/>
      <c r="G446" s="217"/>
      <c r="H446" s="218"/>
      <c r="I446" s="222"/>
      <c r="J446" s="222"/>
      <c r="K446" s="222"/>
      <c r="L446" s="222"/>
      <c r="M446" s="222"/>
      <c r="N446" s="222"/>
      <c r="O446" s="222"/>
      <c r="P446" s="222"/>
      <c r="Q446" s="222"/>
      <c r="R446" s="222"/>
      <c r="S446" s="222"/>
      <c r="T446" s="222"/>
      <c r="U446" s="222"/>
      <c r="V446" s="222"/>
      <c r="W446" s="222"/>
      <c r="X446" s="222"/>
      <c r="Y446" s="222"/>
      <c r="Z446" s="222"/>
      <c r="AA446" s="222"/>
      <c r="AB446" s="222"/>
      <c r="AC446" s="222"/>
      <c r="AD446" s="222"/>
      <c r="AE446" s="222"/>
      <c r="AF446" s="222"/>
      <c r="AG446" s="222"/>
      <c r="AH446" s="222"/>
    </row>
    <row r="447" spans="1:34" s="223" customFormat="1" x14ac:dyDescent="0.2">
      <c r="A447" s="205"/>
      <c r="B447" s="206">
        <v>3</v>
      </c>
      <c r="C447" s="206">
        <v>0</v>
      </c>
      <c r="D447" s="207">
        <f>IF(B447=1,$J$10,IF(B447=2,$J$11,IF(B447=3,$J$12," ")))</f>
        <v>59.17</v>
      </c>
      <c r="E447" s="208">
        <f>ROUND(C447*D447,2)</f>
        <v>0</v>
      </c>
      <c r="F447" s="217"/>
      <c r="G447" s="217"/>
      <c r="H447" s="218"/>
      <c r="I447" s="222"/>
      <c r="J447" s="222"/>
      <c r="K447" s="222"/>
      <c r="L447" s="222"/>
      <c r="M447" s="222"/>
      <c r="N447" s="222"/>
      <c r="O447" s="222"/>
      <c r="P447" s="222"/>
      <c r="Q447" s="222"/>
      <c r="R447" s="222"/>
      <c r="S447" s="222"/>
      <c r="T447" s="222"/>
      <c r="U447" s="222"/>
      <c r="V447" s="222"/>
      <c r="W447" s="222"/>
      <c r="X447" s="222"/>
      <c r="Y447" s="222"/>
      <c r="Z447" s="222"/>
      <c r="AA447" s="222"/>
      <c r="AB447" s="222"/>
      <c r="AC447" s="222"/>
      <c r="AD447" s="222"/>
      <c r="AE447" s="222"/>
      <c r="AF447" s="222"/>
      <c r="AG447" s="222"/>
      <c r="AH447" s="222"/>
    </row>
    <row r="448" spans="1:34" s="223" customFormat="1" x14ac:dyDescent="0.2">
      <c r="A448" s="213"/>
      <c r="B448" s="214"/>
      <c r="C448" s="214"/>
      <c r="D448" s="215"/>
      <c r="E448" s="216">
        <f>SUM(E445:E447)</f>
        <v>68.12</v>
      </c>
      <c r="F448" s="217"/>
      <c r="G448" s="217"/>
      <c r="H448" s="218"/>
      <c r="I448" s="222"/>
      <c r="J448" s="222"/>
      <c r="K448" s="222"/>
      <c r="L448" s="222"/>
      <c r="M448" s="222"/>
      <c r="N448" s="222"/>
      <c r="O448" s="222"/>
      <c r="P448" s="222"/>
      <c r="Q448" s="222"/>
      <c r="R448" s="222"/>
      <c r="S448" s="222"/>
      <c r="T448" s="222"/>
      <c r="U448" s="222"/>
      <c r="V448" s="222"/>
      <c r="W448" s="222"/>
      <c r="X448" s="222"/>
      <c r="Y448" s="222"/>
      <c r="Z448" s="222"/>
      <c r="AA448" s="222"/>
      <c r="AB448" s="222"/>
      <c r="AC448" s="222"/>
      <c r="AD448" s="222"/>
      <c r="AE448" s="222"/>
      <c r="AF448" s="222"/>
      <c r="AG448" s="222"/>
      <c r="AH448" s="222"/>
    </row>
    <row r="449" spans="1:34" s="223" customFormat="1" x14ac:dyDescent="0.2">
      <c r="A449" s="202">
        <f>A444+1</f>
        <v>85</v>
      </c>
      <c r="B449" s="764" t="s">
        <v>301</v>
      </c>
      <c r="C449" s="765"/>
      <c r="D449" s="765"/>
      <c r="E449" s="766"/>
      <c r="F449" s="217"/>
      <c r="G449" s="217"/>
      <c r="H449" s="218"/>
      <c r="I449" s="222"/>
      <c r="J449" s="222"/>
      <c r="K449" s="222"/>
      <c r="L449" s="222"/>
      <c r="M449" s="222"/>
      <c r="N449" s="222"/>
      <c r="O449" s="222"/>
      <c r="P449" s="222"/>
      <c r="Q449" s="222"/>
      <c r="R449" s="222"/>
      <c r="S449" s="222"/>
      <c r="T449" s="222"/>
      <c r="U449" s="222"/>
      <c r="V449" s="222"/>
      <c r="W449" s="222"/>
      <c r="X449" s="222"/>
      <c r="Y449" s="222"/>
      <c r="Z449" s="222"/>
      <c r="AA449" s="222"/>
      <c r="AB449" s="222"/>
      <c r="AC449" s="222"/>
      <c r="AD449" s="222"/>
      <c r="AE449" s="222"/>
      <c r="AF449" s="222"/>
      <c r="AG449" s="222"/>
      <c r="AH449" s="222"/>
    </row>
    <row r="450" spans="1:34" s="223" customFormat="1" x14ac:dyDescent="0.2">
      <c r="A450" s="205"/>
      <c r="B450" s="206">
        <v>1</v>
      </c>
      <c r="C450" s="206">
        <v>2</v>
      </c>
      <c r="D450" s="207">
        <f>IF(B450=1,$J$10,IF(B450=2,$J$11,IF(B450=3,$J$12," ")))</f>
        <v>39.549999999999997</v>
      </c>
      <c r="E450" s="208">
        <f>ROUND(C450*D450,2)</f>
        <v>79.099999999999994</v>
      </c>
      <c r="F450" s="217"/>
      <c r="G450" s="217"/>
      <c r="H450" s="218"/>
      <c r="I450" s="222"/>
      <c r="J450" s="222"/>
      <c r="K450" s="222"/>
      <c r="L450" s="222"/>
      <c r="M450" s="222"/>
      <c r="N450" s="222"/>
      <c r="O450" s="222"/>
      <c r="P450" s="222"/>
      <c r="Q450" s="222"/>
      <c r="R450" s="222"/>
      <c r="S450" s="222"/>
      <c r="T450" s="222"/>
      <c r="U450" s="222"/>
      <c r="V450" s="222"/>
      <c r="W450" s="222"/>
      <c r="X450" s="222"/>
      <c r="Y450" s="222"/>
      <c r="Z450" s="222"/>
      <c r="AA450" s="222"/>
      <c r="AB450" s="222"/>
      <c r="AC450" s="222"/>
      <c r="AD450" s="222"/>
      <c r="AE450" s="222"/>
      <c r="AF450" s="222"/>
      <c r="AG450" s="222"/>
      <c r="AH450" s="222"/>
    </row>
    <row r="451" spans="1:34" s="223" customFormat="1" x14ac:dyDescent="0.2">
      <c r="A451" s="205"/>
      <c r="B451" s="206">
        <v>2</v>
      </c>
      <c r="C451" s="206">
        <v>2</v>
      </c>
      <c r="D451" s="207">
        <f>IF(B451=1,$J$10,IF(B451=2,$J$11,IF(B451=3,$J$12," ")))</f>
        <v>28.57</v>
      </c>
      <c r="E451" s="208">
        <f>ROUND(C451*D451,2)</f>
        <v>57.14</v>
      </c>
      <c r="F451" s="217"/>
      <c r="G451" s="217"/>
      <c r="H451" s="218"/>
      <c r="I451" s="222"/>
      <c r="J451" s="222"/>
      <c r="K451" s="222"/>
      <c r="L451" s="222"/>
      <c r="M451" s="222"/>
      <c r="N451" s="222"/>
      <c r="O451" s="222"/>
      <c r="P451" s="222"/>
      <c r="Q451" s="222"/>
      <c r="R451" s="222"/>
      <c r="S451" s="222"/>
      <c r="T451" s="222"/>
      <c r="U451" s="222"/>
      <c r="V451" s="222"/>
      <c r="W451" s="222"/>
      <c r="X451" s="222"/>
      <c r="Y451" s="222"/>
      <c r="Z451" s="222"/>
      <c r="AA451" s="222"/>
      <c r="AB451" s="222"/>
      <c r="AC451" s="222"/>
      <c r="AD451" s="222"/>
      <c r="AE451" s="222"/>
      <c r="AF451" s="222"/>
      <c r="AG451" s="222"/>
      <c r="AH451" s="222"/>
    </row>
    <row r="452" spans="1:34" s="223" customFormat="1" x14ac:dyDescent="0.2">
      <c r="A452" s="205"/>
      <c r="B452" s="206">
        <v>3</v>
      </c>
      <c r="C452" s="206">
        <v>0</v>
      </c>
      <c r="D452" s="207">
        <f>IF(B452=1,$J$10,IF(B452=2,$J$11,IF(B452=3,$J$12," ")))</f>
        <v>59.17</v>
      </c>
      <c r="E452" s="208">
        <f>ROUND(C452*D452,2)</f>
        <v>0</v>
      </c>
      <c r="F452" s="217"/>
      <c r="G452" s="217"/>
      <c r="H452" s="218"/>
      <c r="I452" s="222"/>
      <c r="J452" s="222"/>
      <c r="K452" s="222"/>
      <c r="L452" s="222"/>
      <c r="M452" s="222"/>
      <c r="N452" s="222"/>
      <c r="O452" s="222"/>
      <c r="P452" s="222"/>
      <c r="Q452" s="222"/>
      <c r="R452" s="222"/>
      <c r="S452" s="222"/>
      <c r="T452" s="222"/>
      <c r="U452" s="222"/>
      <c r="V452" s="222"/>
      <c r="W452" s="222"/>
      <c r="X452" s="222"/>
      <c r="Y452" s="222"/>
      <c r="Z452" s="222"/>
      <c r="AA452" s="222"/>
      <c r="AB452" s="222"/>
      <c r="AC452" s="222"/>
      <c r="AD452" s="222"/>
      <c r="AE452" s="222"/>
      <c r="AF452" s="222"/>
      <c r="AG452" s="222"/>
      <c r="AH452" s="222"/>
    </row>
    <row r="453" spans="1:34" s="223" customFormat="1" x14ac:dyDescent="0.2">
      <c r="A453" s="213"/>
      <c r="B453" s="214"/>
      <c r="C453" s="214"/>
      <c r="D453" s="215"/>
      <c r="E453" s="216">
        <f>SUM(E450:E452)</f>
        <v>136.24</v>
      </c>
      <c r="F453" s="217"/>
      <c r="G453" s="217"/>
      <c r="H453" s="218"/>
      <c r="I453" s="222"/>
      <c r="J453" s="222"/>
      <c r="K453" s="222"/>
      <c r="L453" s="222"/>
      <c r="M453" s="222"/>
      <c r="N453" s="222"/>
      <c r="O453" s="222"/>
      <c r="P453" s="222"/>
      <c r="Q453" s="222"/>
      <c r="R453" s="222"/>
      <c r="S453" s="222"/>
      <c r="T453" s="222"/>
      <c r="U453" s="222"/>
      <c r="V453" s="222"/>
      <c r="W453" s="222"/>
      <c r="X453" s="222"/>
      <c r="Y453" s="222"/>
      <c r="Z453" s="222"/>
      <c r="AA453" s="222"/>
      <c r="AB453" s="222"/>
      <c r="AC453" s="222"/>
      <c r="AD453" s="222"/>
      <c r="AE453" s="222"/>
      <c r="AF453" s="222"/>
      <c r="AG453" s="222"/>
      <c r="AH453" s="222"/>
    </row>
    <row r="454" spans="1:34" s="223" customFormat="1" x14ac:dyDescent="0.2">
      <c r="A454" s="202">
        <f>A449+1</f>
        <v>86</v>
      </c>
      <c r="B454" s="764" t="s">
        <v>302</v>
      </c>
      <c r="C454" s="765"/>
      <c r="D454" s="765"/>
      <c r="E454" s="766"/>
      <c r="F454" s="217"/>
      <c r="G454" s="217"/>
      <c r="H454" s="218"/>
      <c r="I454" s="222"/>
      <c r="J454" s="222"/>
      <c r="K454" s="222"/>
      <c r="L454" s="222"/>
      <c r="M454" s="222"/>
      <c r="N454" s="222"/>
      <c r="O454" s="222"/>
      <c r="P454" s="222"/>
      <c r="Q454" s="222"/>
      <c r="R454" s="222"/>
      <c r="S454" s="222"/>
      <c r="T454" s="222"/>
      <c r="U454" s="222"/>
      <c r="V454" s="222"/>
      <c r="W454" s="222"/>
      <c r="X454" s="222"/>
      <c r="Y454" s="222"/>
      <c r="Z454" s="222"/>
      <c r="AA454" s="222"/>
      <c r="AB454" s="222"/>
      <c r="AC454" s="222"/>
      <c r="AD454" s="222"/>
      <c r="AE454" s="222"/>
      <c r="AF454" s="222"/>
      <c r="AG454" s="222"/>
      <c r="AH454" s="222"/>
    </row>
    <row r="455" spans="1:34" s="223" customFormat="1" x14ac:dyDescent="0.2">
      <c r="A455" s="205"/>
      <c r="B455" s="206">
        <v>1</v>
      </c>
      <c r="C455" s="206">
        <v>1</v>
      </c>
      <c r="D455" s="207">
        <f>IF(B455=1,$J$10,IF(B455=2,$J$11,IF(B455=3,$J$12," ")))</f>
        <v>39.549999999999997</v>
      </c>
      <c r="E455" s="208">
        <f>ROUND(C455*D455,2)</f>
        <v>39.549999999999997</v>
      </c>
      <c r="F455" s="217"/>
      <c r="G455" s="217"/>
      <c r="H455" s="218"/>
      <c r="I455" s="222"/>
      <c r="J455" s="222"/>
      <c r="K455" s="222"/>
      <c r="L455" s="222"/>
      <c r="M455" s="222"/>
      <c r="N455" s="222"/>
      <c r="O455" s="222"/>
      <c r="P455" s="222"/>
      <c r="Q455" s="222"/>
      <c r="R455" s="222"/>
      <c r="S455" s="222"/>
      <c r="T455" s="222"/>
      <c r="U455" s="222"/>
      <c r="V455" s="222"/>
      <c r="W455" s="222"/>
      <c r="X455" s="222"/>
      <c r="Y455" s="222"/>
      <c r="Z455" s="222"/>
      <c r="AA455" s="222"/>
      <c r="AB455" s="222"/>
      <c r="AC455" s="222"/>
      <c r="AD455" s="222"/>
      <c r="AE455" s="222"/>
      <c r="AF455" s="222"/>
      <c r="AG455" s="222"/>
      <c r="AH455" s="222"/>
    </row>
    <row r="456" spans="1:34" s="223" customFormat="1" x14ac:dyDescent="0.2">
      <c r="A456" s="205"/>
      <c r="B456" s="206">
        <v>2</v>
      </c>
      <c r="C456" s="206">
        <v>3</v>
      </c>
      <c r="D456" s="207">
        <f>IF(B456=1,$J$10,IF(B456=2,$J$11,IF(B456=3,$J$12," ")))</f>
        <v>28.57</v>
      </c>
      <c r="E456" s="208">
        <f>ROUND(C456*D456,2)</f>
        <v>85.71</v>
      </c>
      <c r="F456" s="217"/>
      <c r="G456" s="217"/>
      <c r="H456" s="218"/>
      <c r="I456" s="222"/>
      <c r="J456" s="222"/>
      <c r="K456" s="222"/>
      <c r="L456" s="222"/>
      <c r="M456" s="222"/>
      <c r="N456" s="222"/>
      <c r="O456" s="222"/>
      <c r="P456" s="222"/>
      <c r="Q456" s="222"/>
      <c r="R456" s="222"/>
      <c r="S456" s="222"/>
      <c r="T456" s="222"/>
      <c r="U456" s="222"/>
      <c r="V456" s="222"/>
      <c r="W456" s="222"/>
      <c r="X456" s="222"/>
      <c r="Y456" s="222"/>
      <c r="Z456" s="222"/>
      <c r="AA456" s="222"/>
      <c r="AB456" s="222"/>
      <c r="AC456" s="222"/>
      <c r="AD456" s="222"/>
      <c r="AE456" s="222"/>
      <c r="AF456" s="222"/>
      <c r="AG456" s="222"/>
      <c r="AH456" s="222"/>
    </row>
    <row r="457" spans="1:34" s="223" customFormat="1" x14ac:dyDescent="0.2">
      <c r="A457" s="205"/>
      <c r="B457" s="206">
        <v>3</v>
      </c>
      <c r="C457" s="206">
        <v>0</v>
      </c>
      <c r="D457" s="207">
        <f>IF(B457=1,$J$10,IF(B457=2,$J$11,IF(B457=3,$J$12," ")))</f>
        <v>59.17</v>
      </c>
      <c r="E457" s="208">
        <f>ROUND(C457*D457,2)</f>
        <v>0</v>
      </c>
      <c r="F457" s="217"/>
      <c r="G457" s="217"/>
      <c r="H457" s="218"/>
      <c r="I457" s="222"/>
      <c r="J457" s="222"/>
      <c r="K457" s="222"/>
      <c r="L457" s="222"/>
      <c r="M457" s="222"/>
      <c r="N457" s="222"/>
      <c r="O457" s="222"/>
      <c r="P457" s="222"/>
      <c r="Q457" s="222"/>
      <c r="R457" s="222"/>
      <c r="S457" s="222"/>
      <c r="T457" s="222"/>
      <c r="U457" s="222"/>
      <c r="V457" s="222"/>
      <c r="W457" s="222"/>
      <c r="X457" s="222"/>
      <c r="Y457" s="222"/>
      <c r="Z457" s="222"/>
      <c r="AA457" s="222"/>
      <c r="AB457" s="222"/>
      <c r="AC457" s="222"/>
      <c r="AD457" s="222"/>
      <c r="AE457" s="222"/>
      <c r="AF457" s="222"/>
      <c r="AG457" s="222"/>
      <c r="AH457" s="222"/>
    </row>
    <row r="458" spans="1:34" s="223" customFormat="1" x14ac:dyDescent="0.2">
      <c r="A458" s="213"/>
      <c r="B458" s="214"/>
      <c r="C458" s="214"/>
      <c r="D458" s="215"/>
      <c r="E458" s="216">
        <f>SUM(E455:E457)</f>
        <v>125.25999999999999</v>
      </c>
      <c r="F458" s="217"/>
      <c r="G458" s="217"/>
      <c r="H458" s="218"/>
      <c r="I458" s="222"/>
      <c r="J458" s="222"/>
      <c r="K458" s="222"/>
      <c r="L458" s="222"/>
      <c r="M458" s="222"/>
      <c r="N458" s="222"/>
      <c r="O458" s="222"/>
      <c r="P458" s="222"/>
      <c r="Q458" s="222"/>
      <c r="R458" s="222"/>
      <c r="S458" s="222"/>
      <c r="T458" s="222"/>
      <c r="U458" s="222"/>
      <c r="V458" s="222"/>
      <c r="W458" s="222"/>
      <c r="X458" s="222"/>
      <c r="Y458" s="222"/>
      <c r="Z458" s="222"/>
      <c r="AA458" s="222"/>
      <c r="AB458" s="222"/>
      <c r="AC458" s="222"/>
      <c r="AD458" s="222"/>
      <c r="AE458" s="222"/>
      <c r="AF458" s="222"/>
      <c r="AG458" s="222"/>
      <c r="AH458" s="222"/>
    </row>
    <row r="459" spans="1:34" s="223" customFormat="1" x14ac:dyDescent="0.2">
      <c r="A459" s="202">
        <f>A454+1</f>
        <v>87</v>
      </c>
      <c r="B459" s="764" t="s">
        <v>303</v>
      </c>
      <c r="C459" s="765"/>
      <c r="D459" s="765"/>
      <c r="E459" s="766"/>
      <c r="F459" s="217"/>
      <c r="G459" s="217"/>
      <c r="H459" s="218"/>
      <c r="I459" s="222"/>
      <c r="J459" s="222"/>
      <c r="K459" s="222"/>
      <c r="L459" s="222"/>
      <c r="M459" s="222"/>
      <c r="N459" s="222"/>
      <c r="O459" s="222"/>
      <c r="P459" s="222"/>
      <c r="Q459" s="222"/>
      <c r="R459" s="222"/>
      <c r="S459" s="222"/>
      <c r="T459" s="222"/>
      <c r="U459" s="222"/>
      <c r="V459" s="222"/>
      <c r="W459" s="222"/>
      <c r="X459" s="222"/>
      <c r="Y459" s="222"/>
      <c r="Z459" s="222"/>
      <c r="AA459" s="222"/>
      <c r="AB459" s="222"/>
      <c r="AC459" s="222"/>
      <c r="AD459" s="222"/>
      <c r="AE459" s="222"/>
      <c r="AF459" s="222"/>
      <c r="AG459" s="222"/>
      <c r="AH459" s="222"/>
    </row>
    <row r="460" spans="1:34" s="223" customFormat="1" x14ac:dyDescent="0.2">
      <c r="A460" s="205"/>
      <c r="B460" s="206">
        <v>1</v>
      </c>
      <c r="C460" s="206">
        <v>1</v>
      </c>
      <c r="D460" s="207">
        <f>IF(B460=1,$J$10,IF(B460=2,$J$11,IF(B460=3,$J$12," ")))</f>
        <v>39.549999999999997</v>
      </c>
      <c r="E460" s="208">
        <f>ROUND(C460*D460,2)</f>
        <v>39.549999999999997</v>
      </c>
      <c r="F460" s="217"/>
      <c r="G460" s="217"/>
      <c r="H460" s="218"/>
      <c r="I460" s="222"/>
      <c r="J460" s="222"/>
      <c r="K460" s="222"/>
      <c r="L460" s="222"/>
      <c r="M460" s="222"/>
      <c r="N460" s="222"/>
      <c r="O460" s="222"/>
      <c r="P460" s="222"/>
      <c r="Q460" s="222"/>
      <c r="R460" s="222"/>
      <c r="S460" s="222"/>
      <c r="T460" s="222"/>
      <c r="U460" s="222"/>
      <c r="V460" s="222"/>
      <c r="W460" s="222"/>
      <c r="X460" s="222"/>
      <c r="Y460" s="222"/>
      <c r="Z460" s="222"/>
      <c r="AA460" s="222"/>
      <c r="AB460" s="222"/>
      <c r="AC460" s="222"/>
      <c r="AD460" s="222"/>
      <c r="AE460" s="222"/>
      <c r="AF460" s="222"/>
      <c r="AG460" s="222"/>
      <c r="AH460" s="222"/>
    </row>
    <row r="461" spans="1:34" s="223" customFormat="1" x14ac:dyDescent="0.2">
      <c r="A461" s="205"/>
      <c r="B461" s="206">
        <v>2</v>
      </c>
      <c r="C461" s="206">
        <v>3</v>
      </c>
      <c r="D461" s="207">
        <f>IF(B461=1,$J$10,IF(B461=2,$J$11,IF(B461=3,$J$12," ")))</f>
        <v>28.57</v>
      </c>
      <c r="E461" s="208">
        <f>ROUND(C461*D461,2)</f>
        <v>85.71</v>
      </c>
      <c r="F461" s="217"/>
      <c r="G461" s="217"/>
      <c r="H461" s="218"/>
      <c r="I461" s="222"/>
      <c r="J461" s="222"/>
      <c r="K461" s="222"/>
      <c r="L461" s="222"/>
      <c r="M461" s="222"/>
      <c r="N461" s="222"/>
      <c r="O461" s="222"/>
      <c r="P461" s="222"/>
      <c r="Q461" s="222"/>
      <c r="R461" s="222"/>
      <c r="S461" s="222"/>
      <c r="T461" s="222"/>
      <c r="U461" s="222"/>
      <c r="V461" s="222"/>
      <c r="W461" s="222"/>
      <c r="X461" s="222"/>
      <c r="Y461" s="222"/>
      <c r="Z461" s="222"/>
      <c r="AA461" s="222"/>
      <c r="AB461" s="222"/>
      <c r="AC461" s="222"/>
      <c r="AD461" s="222"/>
      <c r="AE461" s="222"/>
      <c r="AF461" s="222"/>
      <c r="AG461" s="222"/>
      <c r="AH461" s="222"/>
    </row>
    <row r="462" spans="1:34" s="223" customFormat="1" x14ac:dyDescent="0.2">
      <c r="A462" s="205"/>
      <c r="B462" s="206">
        <v>3</v>
      </c>
      <c r="C462" s="206">
        <v>0</v>
      </c>
      <c r="D462" s="207">
        <f>IF(B462=1,$J$10,IF(B462=2,$J$11,IF(B462=3,$J$12," ")))</f>
        <v>59.17</v>
      </c>
      <c r="E462" s="208">
        <f>ROUND(C462*D462,2)</f>
        <v>0</v>
      </c>
      <c r="F462" s="217"/>
      <c r="G462" s="217"/>
      <c r="H462" s="218"/>
      <c r="I462" s="222"/>
      <c r="J462" s="222"/>
      <c r="K462" s="222"/>
      <c r="L462" s="222"/>
      <c r="M462" s="222"/>
      <c r="N462" s="222"/>
      <c r="O462" s="222"/>
      <c r="P462" s="222"/>
      <c r="Q462" s="222"/>
      <c r="R462" s="222"/>
      <c r="S462" s="222"/>
      <c r="T462" s="222"/>
      <c r="U462" s="222"/>
      <c r="V462" s="222"/>
      <c r="W462" s="222"/>
      <c r="X462" s="222"/>
      <c r="Y462" s="222"/>
      <c r="Z462" s="222"/>
      <c r="AA462" s="222"/>
      <c r="AB462" s="222"/>
      <c r="AC462" s="222"/>
      <c r="AD462" s="222"/>
      <c r="AE462" s="222"/>
      <c r="AF462" s="222"/>
      <c r="AG462" s="222"/>
      <c r="AH462" s="222"/>
    </row>
    <row r="463" spans="1:34" s="223" customFormat="1" x14ac:dyDescent="0.2">
      <c r="A463" s="213"/>
      <c r="B463" s="214"/>
      <c r="C463" s="214"/>
      <c r="D463" s="215"/>
      <c r="E463" s="216">
        <f>SUM(E460:E462)</f>
        <v>125.25999999999999</v>
      </c>
      <c r="F463" s="217"/>
      <c r="G463" s="217"/>
      <c r="H463" s="218"/>
      <c r="I463" s="222"/>
      <c r="J463" s="222"/>
      <c r="K463" s="222"/>
      <c r="L463" s="222"/>
      <c r="M463" s="222"/>
      <c r="N463" s="222"/>
      <c r="O463" s="222"/>
      <c r="P463" s="222"/>
      <c r="Q463" s="222"/>
      <c r="R463" s="222"/>
      <c r="S463" s="222"/>
      <c r="T463" s="222"/>
      <c r="U463" s="222"/>
      <c r="V463" s="222"/>
      <c r="W463" s="222"/>
      <c r="X463" s="222"/>
      <c r="Y463" s="222"/>
      <c r="Z463" s="222"/>
      <c r="AA463" s="222"/>
      <c r="AB463" s="222"/>
      <c r="AC463" s="222"/>
      <c r="AD463" s="222"/>
      <c r="AE463" s="222"/>
      <c r="AF463" s="222"/>
      <c r="AG463" s="222"/>
      <c r="AH463" s="222"/>
    </row>
    <row r="464" spans="1:34" s="223" customFormat="1" x14ac:dyDescent="0.2">
      <c r="A464" s="202">
        <f>A459+1</f>
        <v>88</v>
      </c>
      <c r="B464" s="764" t="s">
        <v>304</v>
      </c>
      <c r="C464" s="765"/>
      <c r="D464" s="765"/>
      <c r="E464" s="766"/>
      <c r="F464" s="217"/>
      <c r="G464" s="217"/>
      <c r="H464" s="218"/>
      <c r="I464" s="222"/>
      <c r="J464" s="222"/>
      <c r="K464" s="222"/>
      <c r="L464" s="222"/>
      <c r="M464" s="222"/>
      <c r="N464" s="222"/>
      <c r="O464" s="222"/>
      <c r="P464" s="222"/>
      <c r="Q464" s="222"/>
      <c r="R464" s="222"/>
      <c r="S464" s="222"/>
      <c r="T464" s="222"/>
      <c r="U464" s="222"/>
      <c r="V464" s="222"/>
      <c r="W464" s="222"/>
      <c r="X464" s="222"/>
      <c r="Y464" s="222"/>
      <c r="Z464" s="222"/>
      <c r="AA464" s="222"/>
      <c r="AB464" s="222"/>
      <c r="AC464" s="222"/>
      <c r="AD464" s="222"/>
      <c r="AE464" s="222"/>
      <c r="AF464" s="222"/>
      <c r="AG464" s="222"/>
      <c r="AH464" s="222"/>
    </row>
    <row r="465" spans="1:34" s="223" customFormat="1" x14ac:dyDescent="0.2">
      <c r="A465" s="205"/>
      <c r="B465" s="206">
        <v>1</v>
      </c>
      <c r="C465" s="206">
        <v>0</v>
      </c>
      <c r="D465" s="207">
        <f>IF(B465=1,$J$10,IF(B465=2,$J$11,IF(B465=3,$J$12," ")))</f>
        <v>39.549999999999997</v>
      </c>
      <c r="E465" s="208">
        <f>ROUND(C465*D465,2)</f>
        <v>0</v>
      </c>
      <c r="F465" s="217"/>
      <c r="G465" s="217"/>
      <c r="H465" s="218"/>
      <c r="I465" s="222"/>
      <c r="J465" s="222"/>
      <c r="K465" s="222"/>
      <c r="L465" s="222"/>
      <c r="M465" s="222"/>
      <c r="N465" s="222"/>
      <c r="O465" s="222"/>
      <c r="P465" s="222"/>
      <c r="Q465" s="222"/>
      <c r="R465" s="222"/>
      <c r="S465" s="222"/>
      <c r="T465" s="222"/>
      <c r="U465" s="222"/>
      <c r="V465" s="222"/>
      <c r="W465" s="222"/>
      <c r="X465" s="222"/>
      <c r="Y465" s="222"/>
      <c r="Z465" s="222"/>
      <c r="AA465" s="222"/>
      <c r="AB465" s="222"/>
      <c r="AC465" s="222"/>
      <c r="AD465" s="222"/>
      <c r="AE465" s="222"/>
      <c r="AF465" s="222"/>
      <c r="AG465" s="222"/>
      <c r="AH465" s="222"/>
    </row>
    <row r="466" spans="1:34" s="223" customFormat="1" x14ac:dyDescent="0.2">
      <c r="A466" s="205"/>
      <c r="B466" s="206">
        <v>2</v>
      </c>
      <c r="C466" s="206">
        <v>2</v>
      </c>
      <c r="D466" s="207">
        <f>IF(B466=1,$J$10,IF(B466=2,$J$11,IF(B466=3,$J$12," ")))</f>
        <v>28.57</v>
      </c>
      <c r="E466" s="208">
        <f>ROUND(C466*D466,2)</f>
        <v>57.14</v>
      </c>
      <c r="F466" s="217"/>
      <c r="G466" s="217"/>
      <c r="H466" s="218"/>
      <c r="I466" s="222"/>
      <c r="J466" s="222"/>
      <c r="K466" s="222"/>
      <c r="L466" s="222"/>
      <c r="M466" s="222"/>
      <c r="N466" s="222"/>
      <c r="O466" s="222"/>
      <c r="P466" s="222"/>
      <c r="Q466" s="222"/>
      <c r="R466" s="222"/>
      <c r="S466" s="222"/>
      <c r="T466" s="222"/>
      <c r="U466" s="222"/>
      <c r="V466" s="222"/>
      <c r="W466" s="222"/>
      <c r="X466" s="222"/>
      <c r="Y466" s="222"/>
      <c r="Z466" s="222"/>
      <c r="AA466" s="222"/>
      <c r="AB466" s="222"/>
      <c r="AC466" s="222"/>
      <c r="AD466" s="222"/>
      <c r="AE466" s="222"/>
      <c r="AF466" s="222"/>
      <c r="AG466" s="222"/>
      <c r="AH466" s="222"/>
    </row>
    <row r="467" spans="1:34" s="223" customFormat="1" x14ac:dyDescent="0.2">
      <c r="A467" s="205"/>
      <c r="B467" s="206">
        <v>3</v>
      </c>
      <c r="C467" s="206">
        <v>0</v>
      </c>
      <c r="D467" s="207">
        <f>IF(B467=1,$J$10,IF(B467=2,$J$11,IF(B467=3,$J$12," ")))</f>
        <v>59.17</v>
      </c>
      <c r="E467" s="208">
        <f>ROUND(C467*D467,2)</f>
        <v>0</v>
      </c>
      <c r="F467" s="217"/>
      <c r="G467" s="217"/>
      <c r="H467" s="218"/>
      <c r="I467" s="222"/>
      <c r="J467" s="222"/>
      <c r="K467" s="222"/>
      <c r="L467" s="222"/>
      <c r="M467" s="222"/>
      <c r="N467" s="222"/>
      <c r="O467" s="222"/>
      <c r="P467" s="222"/>
      <c r="Q467" s="222"/>
      <c r="R467" s="222"/>
      <c r="S467" s="222"/>
      <c r="T467" s="222"/>
      <c r="U467" s="222"/>
      <c r="V467" s="222"/>
      <c r="W467" s="222"/>
      <c r="X467" s="222"/>
      <c r="Y467" s="222"/>
      <c r="Z467" s="222"/>
      <c r="AA467" s="222"/>
      <c r="AB467" s="222"/>
      <c r="AC467" s="222"/>
      <c r="AD467" s="222"/>
      <c r="AE467" s="222"/>
      <c r="AF467" s="222"/>
      <c r="AG467" s="222"/>
      <c r="AH467" s="222"/>
    </row>
    <row r="468" spans="1:34" s="223" customFormat="1" x14ac:dyDescent="0.2">
      <c r="A468" s="213"/>
      <c r="B468" s="214"/>
      <c r="C468" s="214"/>
      <c r="D468" s="215"/>
      <c r="E468" s="216">
        <f>SUM(E465:E467)</f>
        <v>57.14</v>
      </c>
      <c r="F468" s="217"/>
      <c r="G468" s="217"/>
      <c r="H468" s="218"/>
      <c r="I468" s="222"/>
      <c r="J468" s="222"/>
      <c r="K468" s="222"/>
      <c r="L468" s="222"/>
      <c r="M468" s="222"/>
      <c r="N468" s="222"/>
      <c r="O468" s="222"/>
      <c r="P468" s="222"/>
      <c r="Q468" s="222"/>
      <c r="R468" s="222"/>
      <c r="S468" s="222"/>
      <c r="T468" s="222"/>
      <c r="U468" s="222"/>
      <c r="V468" s="222"/>
      <c r="W468" s="222"/>
      <c r="X468" s="222"/>
      <c r="Y468" s="222"/>
      <c r="Z468" s="222"/>
      <c r="AA468" s="222"/>
      <c r="AB468" s="222"/>
      <c r="AC468" s="222"/>
      <c r="AD468" s="222"/>
      <c r="AE468" s="222"/>
      <c r="AF468" s="222"/>
      <c r="AG468" s="222"/>
      <c r="AH468" s="222"/>
    </row>
    <row r="469" spans="1:34" s="223" customFormat="1" x14ac:dyDescent="0.2">
      <c r="A469" s="202">
        <f>A464+1</f>
        <v>89</v>
      </c>
      <c r="B469" s="764" t="s">
        <v>305</v>
      </c>
      <c r="C469" s="765"/>
      <c r="D469" s="765"/>
      <c r="E469" s="766"/>
      <c r="F469" s="217"/>
      <c r="G469" s="217"/>
      <c r="H469" s="218"/>
      <c r="I469" s="222"/>
      <c r="J469" s="222"/>
      <c r="K469" s="222"/>
      <c r="L469" s="222"/>
      <c r="M469" s="222"/>
      <c r="N469" s="222"/>
      <c r="O469" s="222"/>
      <c r="P469" s="222"/>
      <c r="Q469" s="222"/>
      <c r="R469" s="222"/>
      <c r="S469" s="222"/>
      <c r="T469" s="222"/>
      <c r="U469" s="222"/>
      <c r="V469" s="222"/>
      <c r="W469" s="222"/>
      <c r="X469" s="222"/>
      <c r="Y469" s="222"/>
      <c r="Z469" s="222"/>
      <c r="AA469" s="222"/>
      <c r="AB469" s="222"/>
      <c r="AC469" s="222"/>
      <c r="AD469" s="222"/>
      <c r="AE469" s="222"/>
      <c r="AF469" s="222"/>
      <c r="AG469" s="222"/>
      <c r="AH469" s="222"/>
    </row>
    <row r="470" spans="1:34" s="223" customFormat="1" x14ac:dyDescent="0.2">
      <c r="A470" s="205"/>
      <c r="B470" s="206">
        <v>1</v>
      </c>
      <c r="C470" s="206">
        <v>2</v>
      </c>
      <c r="D470" s="207">
        <f>IF(B470=1,$J$10,IF(B470=2,$J$11,IF(B470=3,$J$12," ")))</f>
        <v>39.549999999999997</v>
      </c>
      <c r="E470" s="208">
        <f>ROUND(C470*D470,2)</f>
        <v>79.099999999999994</v>
      </c>
      <c r="F470" s="217"/>
      <c r="G470" s="217"/>
      <c r="H470" s="218"/>
      <c r="I470" s="222"/>
      <c r="J470" s="222"/>
      <c r="K470" s="222"/>
      <c r="L470" s="222"/>
      <c r="M470" s="222"/>
      <c r="N470" s="222"/>
      <c r="O470" s="222"/>
      <c r="P470" s="222"/>
      <c r="Q470" s="222"/>
      <c r="R470" s="222"/>
      <c r="S470" s="222"/>
      <c r="T470" s="222"/>
      <c r="U470" s="222"/>
      <c r="V470" s="222"/>
      <c r="W470" s="222"/>
      <c r="X470" s="222"/>
      <c r="Y470" s="222"/>
      <c r="Z470" s="222"/>
      <c r="AA470" s="222"/>
      <c r="AB470" s="222"/>
      <c r="AC470" s="222"/>
      <c r="AD470" s="222"/>
      <c r="AE470" s="222"/>
      <c r="AF470" s="222"/>
      <c r="AG470" s="222"/>
      <c r="AH470" s="222"/>
    </row>
    <row r="471" spans="1:34" s="223" customFormat="1" x14ac:dyDescent="0.2">
      <c r="A471" s="205"/>
      <c r="B471" s="206">
        <v>2</v>
      </c>
      <c r="C471" s="206">
        <v>1</v>
      </c>
      <c r="D471" s="207">
        <f>IF(B471=1,$J$10,IF(B471=2,$J$11,IF(B471=3,$J$12," ")))</f>
        <v>28.57</v>
      </c>
      <c r="E471" s="208">
        <f>ROUND(C471*D471,2)</f>
        <v>28.57</v>
      </c>
      <c r="F471" s="217"/>
      <c r="G471" s="217"/>
      <c r="H471" s="218"/>
      <c r="I471" s="222"/>
      <c r="J471" s="222"/>
      <c r="K471" s="222"/>
      <c r="L471" s="222"/>
      <c r="M471" s="222"/>
      <c r="N471" s="222"/>
      <c r="O471" s="222"/>
      <c r="P471" s="222"/>
      <c r="Q471" s="222"/>
      <c r="R471" s="222"/>
      <c r="S471" s="222"/>
      <c r="T471" s="222"/>
      <c r="U471" s="222"/>
      <c r="V471" s="222"/>
      <c r="W471" s="222"/>
      <c r="X471" s="222"/>
      <c r="Y471" s="222"/>
      <c r="Z471" s="222"/>
      <c r="AA471" s="222"/>
      <c r="AB471" s="222"/>
      <c r="AC471" s="222"/>
      <c r="AD471" s="222"/>
      <c r="AE471" s="222"/>
      <c r="AF471" s="222"/>
      <c r="AG471" s="222"/>
      <c r="AH471" s="222"/>
    </row>
    <row r="472" spans="1:34" s="223" customFormat="1" x14ac:dyDescent="0.2">
      <c r="A472" s="205"/>
      <c r="B472" s="206">
        <v>3</v>
      </c>
      <c r="C472" s="206">
        <v>0</v>
      </c>
      <c r="D472" s="207">
        <f>IF(B472=1,$J$10,IF(B472=2,$J$11,IF(B472=3,$J$12," ")))</f>
        <v>59.17</v>
      </c>
      <c r="E472" s="208">
        <f>ROUND(C472*D472,2)</f>
        <v>0</v>
      </c>
      <c r="F472" s="217"/>
      <c r="G472" s="217"/>
      <c r="H472" s="218"/>
      <c r="I472" s="222"/>
      <c r="J472" s="222"/>
      <c r="K472" s="222"/>
      <c r="L472" s="222"/>
      <c r="M472" s="222"/>
      <c r="N472" s="222"/>
      <c r="O472" s="222"/>
      <c r="P472" s="222"/>
      <c r="Q472" s="222"/>
      <c r="R472" s="222"/>
      <c r="S472" s="222"/>
      <c r="T472" s="222"/>
      <c r="U472" s="222"/>
      <c r="V472" s="222"/>
      <c r="W472" s="222"/>
      <c r="X472" s="222"/>
      <c r="Y472" s="222"/>
      <c r="Z472" s="222"/>
      <c r="AA472" s="222"/>
      <c r="AB472" s="222"/>
      <c r="AC472" s="222"/>
      <c r="AD472" s="222"/>
      <c r="AE472" s="222"/>
      <c r="AF472" s="222"/>
      <c r="AG472" s="222"/>
      <c r="AH472" s="222"/>
    </row>
    <row r="473" spans="1:34" s="223" customFormat="1" x14ac:dyDescent="0.2">
      <c r="A473" s="213"/>
      <c r="B473" s="214"/>
      <c r="C473" s="214"/>
      <c r="D473" s="215"/>
      <c r="E473" s="216">
        <f>SUM(E470:E472)</f>
        <v>107.66999999999999</v>
      </c>
      <c r="F473" s="217"/>
      <c r="G473" s="217"/>
      <c r="H473" s="218"/>
      <c r="I473" s="222"/>
      <c r="J473" s="222"/>
      <c r="K473" s="222"/>
      <c r="L473" s="222"/>
      <c r="M473" s="222"/>
      <c r="N473" s="222"/>
      <c r="O473" s="222"/>
      <c r="P473" s="222"/>
      <c r="Q473" s="222"/>
      <c r="R473" s="222"/>
      <c r="S473" s="222"/>
      <c r="T473" s="222"/>
      <c r="U473" s="222"/>
      <c r="V473" s="222"/>
      <c r="W473" s="222"/>
      <c r="X473" s="222"/>
      <c r="Y473" s="222"/>
      <c r="Z473" s="222"/>
      <c r="AA473" s="222"/>
      <c r="AB473" s="222"/>
      <c r="AC473" s="222"/>
      <c r="AD473" s="222"/>
      <c r="AE473" s="222"/>
      <c r="AF473" s="222"/>
      <c r="AG473" s="222"/>
      <c r="AH473" s="222"/>
    </row>
    <row r="474" spans="1:34" s="223" customFormat="1" x14ac:dyDescent="0.2">
      <c r="A474" s="202">
        <f>A469+1</f>
        <v>90</v>
      </c>
      <c r="B474" s="764" t="s">
        <v>306</v>
      </c>
      <c r="C474" s="765"/>
      <c r="D474" s="765"/>
      <c r="E474" s="766"/>
      <c r="F474" s="217"/>
      <c r="G474" s="217"/>
      <c r="H474" s="218"/>
      <c r="I474" s="222"/>
      <c r="J474" s="222"/>
      <c r="K474" s="222"/>
      <c r="L474" s="222"/>
      <c r="M474" s="222"/>
      <c r="N474" s="222"/>
      <c r="O474" s="222"/>
      <c r="P474" s="222"/>
      <c r="Q474" s="222"/>
      <c r="R474" s="222"/>
      <c r="S474" s="222"/>
      <c r="T474" s="222"/>
      <c r="U474" s="222"/>
      <c r="V474" s="222"/>
      <c r="W474" s="222"/>
      <c r="X474" s="222"/>
      <c r="Y474" s="222"/>
      <c r="Z474" s="222"/>
      <c r="AA474" s="222"/>
      <c r="AB474" s="222"/>
      <c r="AC474" s="222"/>
      <c r="AD474" s="222"/>
      <c r="AE474" s="222"/>
      <c r="AF474" s="222"/>
      <c r="AG474" s="222"/>
      <c r="AH474" s="222"/>
    </row>
    <row r="475" spans="1:34" s="223" customFormat="1" x14ac:dyDescent="0.2">
      <c r="A475" s="205"/>
      <c r="B475" s="206">
        <v>1</v>
      </c>
      <c r="C475" s="206">
        <v>1</v>
      </c>
      <c r="D475" s="207">
        <f>IF(B475=1,$J$10,IF(B475=2,$J$11,IF(B475=3,$J$12," ")))</f>
        <v>39.549999999999997</v>
      </c>
      <c r="E475" s="208">
        <f>ROUND(C475*D475,2)</f>
        <v>39.549999999999997</v>
      </c>
      <c r="F475" s="217"/>
      <c r="G475" s="217"/>
      <c r="H475" s="218"/>
      <c r="I475" s="222"/>
      <c r="J475" s="222"/>
      <c r="K475" s="222"/>
      <c r="L475" s="222"/>
      <c r="M475" s="222"/>
      <c r="N475" s="222"/>
      <c r="O475" s="222"/>
      <c r="P475" s="222"/>
      <c r="Q475" s="222"/>
      <c r="R475" s="222"/>
      <c r="S475" s="222"/>
      <c r="T475" s="222"/>
      <c r="U475" s="222"/>
      <c r="V475" s="222"/>
      <c r="W475" s="222"/>
      <c r="X475" s="222"/>
      <c r="Y475" s="222"/>
      <c r="Z475" s="222"/>
      <c r="AA475" s="222"/>
      <c r="AB475" s="222"/>
      <c r="AC475" s="222"/>
      <c r="AD475" s="222"/>
      <c r="AE475" s="222"/>
      <c r="AF475" s="222"/>
      <c r="AG475" s="222"/>
      <c r="AH475" s="222"/>
    </row>
    <row r="476" spans="1:34" s="223" customFormat="1" x14ac:dyDescent="0.2">
      <c r="A476" s="205"/>
      <c r="B476" s="206">
        <v>2</v>
      </c>
      <c r="C476" s="206">
        <v>2</v>
      </c>
      <c r="D476" s="207">
        <f>IF(B476=1,$J$10,IF(B476=2,$J$11,IF(B476=3,$J$12," ")))</f>
        <v>28.57</v>
      </c>
      <c r="E476" s="208">
        <f>ROUND(C476*D476,2)</f>
        <v>57.14</v>
      </c>
      <c r="F476" s="217"/>
      <c r="G476" s="217"/>
      <c r="H476" s="218"/>
      <c r="I476" s="222"/>
      <c r="J476" s="222"/>
      <c r="K476" s="222"/>
      <c r="L476" s="222"/>
      <c r="M476" s="222"/>
      <c r="N476" s="222"/>
      <c r="O476" s="222"/>
      <c r="P476" s="222"/>
      <c r="Q476" s="222"/>
      <c r="R476" s="222"/>
      <c r="S476" s="222"/>
      <c r="T476" s="222"/>
      <c r="U476" s="222"/>
      <c r="V476" s="222"/>
      <c r="W476" s="222"/>
      <c r="X476" s="222"/>
      <c r="Y476" s="222"/>
      <c r="Z476" s="222"/>
      <c r="AA476" s="222"/>
      <c r="AB476" s="222"/>
      <c r="AC476" s="222"/>
      <c r="AD476" s="222"/>
      <c r="AE476" s="222"/>
      <c r="AF476" s="222"/>
      <c r="AG476" s="222"/>
      <c r="AH476" s="222"/>
    </row>
    <row r="477" spans="1:34" s="223" customFormat="1" x14ac:dyDescent="0.2">
      <c r="A477" s="205"/>
      <c r="B477" s="206">
        <v>3</v>
      </c>
      <c r="C477" s="206">
        <v>0</v>
      </c>
      <c r="D477" s="207">
        <f>IF(B477=1,$J$10,IF(B477=2,$J$11,IF(B477=3,$J$12," ")))</f>
        <v>59.17</v>
      </c>
      <c r="E477" s="208">
        <f>ROUND(C477*D477,2)</f>
        <v>0</v>
      </c>
      <c r="F477" s="217"/>
      <c r="G477" s="217"/>
      <c r="H477" s="218"/>
      <c r="I477" s="222"/>
      <c r="J477" s="222"/>
      <c r="K477" s="222"/>
      <c r="L477" s="222"/>
      <c r="M477" s="222"/>
      <c r="N477" s="222"/>
      <c r="O477" s="222"/>
      <c r="P477" s="222"/>
      <c r="Q477" s="222"/>
      <c r="R477" s="222"/>
      <c r="S477" s="222"/>
      <c r="T477" s="222"/>
      <c r="U477" s="222"/>
      <c r="V477" s="222"/>
      <c r="W477" s="222"/>
      <c r="X477" s="222"/>
      <c r="Y477" s="222"/>
      <c r="Z477" s="222"/>
      <c r="AA477" s="222"/>
      <c r="AB477" s="222"/>
      <c r="AC477" s="222"/>
      <c r="AD477" s="222"/>
      <c r="AE477" s="222"/>
      <c r="AF477" s="222"/>
      <c r="AG477" s="222"/>
      <c r="AH477" s="222"/>
    </row>
    <row r="478" spans="1:34" s="223" customFormat="1" x14ac:dyDescent="0.2">
      <c r="A478" s="213"/>
      <c r="B478" s="214"/>
      <c r="C478" s="214"/>
      <c r="D478" s="215"/>
      <c r="E478" s="216">
        <f>SUM(E475:E477)</f>
        <v>96.69</v>
      </c>
      <c r="F478" s="217"/>
      <c r="G478" s="217"/>
      <c r="H478" s="218"/>
      <c r="I478" s="222"/>
      <c r="J478" s="222"/>
      <c r="K478" s="222"/>
      <c r="L478" s="222"/>
      <c r="M478" s="222"/>
      <c r="N478" s="222"/>
      <c r="O478" s="222"/>
      <c r="P478" s="222"/>
      <c r="Q478" s="222"/>
      <c r="R478" s="222"/>
      <c r="S478" s="222"/>
      <c r="T478" s="222"/>
      <c r="U478" s="222"/>
      <c r="V478" s="222"/>
      <c r="W478" s="222"/>
      <c r="X478" s="222"/>
      <c r="Y478" s="222"/>
      <c r="Z478" s="222"/>
      <c r="AA478" s="222"/>
      <c r="AB478" s="222"/>
      <c r="AC478" s="222"/>
      <c r="AD478" s="222"/>
      <c r="AE478" s="222"/>
      <c r="AF478" s="222"/>
      <c r="AG478" s="222"/>
      <c r="AH478" s="222"/>
    </row>
    <row r="479" spans="1:34" s="223" customFormat="1" x14ac:dyDescent="0.2">
      <c r="A479" s="202">
        <f>A474+1</f>
        <v>91</v>
      </c>
      <c r="B479" s="764" t="s">
        <v>307</v>
      </c>
      <c r="C479" s="765"/>
      <c r="D479" s="765"/>
      <c r="E479" s="766"/>
      <c r="F479" s="217"/>
      <c r="G479" s="217"/>
      <c r="H479" s="218"/>
      <c r="I479" s="222"/>
      <c r="J479" s="222"/>
      <c r="K479" s="222"/>
      <c r="L479" s="222"/>
      <c r="M479" s="222"/>
      <c r="N479" s="222"/>
      <c r="O479" s="222"/>
      <c r="P479" s="222"/>
      <c r="Q479" s="222"/>
      <c r="R479" s="222"/>
      <c r="S479" s="222"/>
      <c r="T479" s="222"/>
      <c r="U479" s="222"/>
      <c r="V479" s="222"/>
      <c r="W479" s="222"/>
      <c r="X479" s="222"/>
      <c r="Y479" s="222"/>
      <c r="Z479" s="222"/>
      <c r="AA479" s="222"/>
      <c r="AB479" s="222"/>
      <c r="AC479" s="222"/>
      <c r="AD479" s="222"/>
      <c r="AE479" s="222"/>
      <c r="AF479" s="222"/>
      <c r="AG479" s="222"/>
      <c r="AH479" s="222"/>
    </row>
    <row r="480" spans="1:34" s="223" customFormat="1" x14ac:dyDescent="0.2">
      <c r="A480" s="205"/>
      <c r="B480" s="206">
        <v>1</v>
      </c>
      <c r="C480" s="206">
        <v>1</v>
      </c>
      <c r="D480" s="207">
        <f>IF(B480=1,$J$10,IF(B480=2,$J$11,IF(B480=3,$J$12," ")))</f>
        <v>39.549999999999997</v>
      </c>
      <c r="E480" s="208">
        <f>ROUND(C480*D480,2)</f>
        <v>39.549999999999997</v>
      </c>
      <c r="F480" s="217"/>
      <c r="G480" s="217"/>
      <c r="H480" s="218"/>
      <c r="I480" s="222"/>
      <c r="J480" s="222"/>
      <c r="K480" s="222"/>
      <c r="L480" s="222"/>
      <c r="M480" s="222"/>
      <c r="N480" s="222"/>
      <c r="O480" s="222"/>
      <c r="P480" s="222"/>
      <c r="Q480" s="222"/>
      <c r="R480" s="222"/>
      <c r="S480" s="222"/>
      <c r="T480" s="222"/>
      <c r="U480" s="222"/>
      <c r="V480" s="222"/>
      <c r="W480" s="222"/>
      <c r="X480" s="222"/>
      <c r="Y480" s="222"/>
      <c r="Z480" s="222"/>
      <c r="AA480" s="222"/>
      <c r="AB480" s="222"/>
      <c r="AC480" s="222"/>
      <c r="AD480" s="222"/>
      <c r="AE480" s="222"/>
      <c r="AF480" s="222"/>
      <c r="AG480" s="222"/>
      <c r="AH480" s="222"/>
    </row>
    <row r="481" spans="1:34" s="223" customFormat="1" x14ac:dyDescent="0.2">
      <c r="A481" s="205"/>
      <c r="B481" s="206">
        <v>2</v>
      </c>
      <c r="C481" s="206">
        <v>2</v>
      </c>
      <c r="D481" s="207">
        <f>IF(B481=1,$J$10,IF(B481=2,$J$11,IF(B481=3,$J$12," ")))</f>
        <v>28.57</v>
      </c>
      <c r="E481" s="208">
        <f>ROUND(C481*D481,2)</f>
        <v>57.14</v>
      </c>
      <c r="F481" s="217"/>
      <c r="G481" s="217"/>
      <c r="H481" s="218"/>
      <c r="I481" s="222"/>
      <c r="J481" s="222"/>
      <c r="K481" s="222"/>
      <c r="L481" s="222"/>
      <c r="M481" s="222"/>
      <c r="N481" s="222"/>
      <c r="O481" s="222"/>
      <c r="P481" s="222"/>
      <c r="Q481" s="222"/>
      <c r="R481" s="222"/>
      <c r="S481" s="222"/>
      <c r="T481" s="222"/>
      <c r="U481" s="222"/>
      <c r="V481" s="222"/>
      <c r="W481" s="222"/>
      <c r="X481" s="222"/>
      <c r="Y481" s="222"/>
      <c r="Z481" s="222"/>
      <c r="AA481" s="222"/>
      <c r="AB481" s="222"/>
      <c r="AC481" s="222"/>
      <c r="AD481" s="222"/>
      <c r="AE481" s="222"/>
      <c r="AF481" s="222"/>
      <c r="AG481" s="222"/>
      <c r="AH481" s="222"/>
    </row>
    <row r="482" spans="1:34" s="223" customFormat="1" x14ac:dyDescent="0.2">
      <c r="A482" s="205"/>
      <c r="B482" s="206">
        <v>3</v>
      </c>
      <c r="C482" s="206">
        <v>0</v>
      </c>
      <c r="D482" s="207">
        <f>IF(B482=1,$J$10,IF(B482=2,$J$11,IF(B482=3,$J$12," ")))</f>
        <v>59.17</v>
      </c>
      <c r="E482" s="208">
        <f>ROUND(C482*D482,2)</f>
        <v>0</v>
      </c>
      <c r="F482" s="217"/>
      <c r="G482" s="217"/>
      <c r="H482" s="218"/>
      <c r="I482" s="222"/>
      <c r="J482" s="222"/>
      <c r="K482" s="222"/>
      <c r="L482" s="222"/>
      <c r="M482" s="222"/>
      <c r="N482" s="222"/>
      <c r="O482" s="222"/>
      <c r="P482" s="222"/>
      <c r="Q482" s="222"/>
      <c r="R482" s="222"/>
      <c r="S482" s="222"/>
      <c r="T482" s="222"/>
      <c r="U482" s="222"/>
      <c r="V482" s="222"/>
      <c r="W482" s="222"/>
      <c r="X482" s="222"/>
      <c r="Y482" s="222"/>
      <c r="Z482" s="222"/>
      <c r="AA482" s="222"/>
      <c r="AB482" s="222"/>
      <c r="AC482" s="222"/>
      <c r="AD482" s="222"/>
      <c r="AE482" s="222"/>
      <c r="AF482" s="222"/>
      <c r="AG482" s="222"/>
      <c r="AH482" s="222"/>
    </row>
    <row r="483" spans="1:34" s="223" customFormat="1" x14ac:dyDescent="0.2">
      <c r="A483" s="213"/>
      <c r="B483" s="214"/>
      <c r="C483" s="214"/>
      <c r="D483" s="215"/>
      <c r="E483" s="216">
        <f>SUM(E480:E482)</f>
        <v>96.69</v>
      </c>
      <c r="F483" s="217"/>
      <c r="G483" s="217"/>
      <c r="H483" s="218"/>
      <c r="I483" s="222"/>
      <c r="J483" s="222"/>
      <c r="K483" s="222"/>
      <c r="L483" s="222"/>
      <c r="M483" s="222"/>
      <c r="N483" s="222"/>
      <c r="O483" s="222"/>
      <c r="P483" s="222"/>
      <c r="Q483" s="222"/>
      <c r="R483" s="222"/>
      <c r="S483" s="222"/>
      <c r="T483" s="222"/>
      <c r="U483" s="222"/>
      <c r="V483" s="222"/>
      <c r="W483" s="222"/>
      <c r="X483" s="222"/>
      <c r="Y483" s="222"/>
      <c r="Z483" s="222"/>
      <c r="AA483" s="222"/>
      <c r="AB483" s="222"/>
      <c r="AC483" s="222"/>
      <c r="AD483" s="222"/>
      <c r="AE483" s="222"/>
      <c r="AF483" s="222"/>
      <c r="AG483" s="222"/>
      <c r="AH483" s="222"/>
    </row>
    <row r="484" spans="1:34" s="223" customFormat="1" x14ac:dyDescent="0.2">
      <c r="A484" s="202">
        <f>A479+1</f>
        <v>92</v>
      </c>
      <c r="B484" s="764" t="s">
        <v>308</v>
      </c>
      <c r="C484" s="765"/>
      <c r="D484" s="765"/>
      <c r="E484" s="766"/>
      <c r="F484" s="217"/>
      <c r="G484" s="217"/>
      <c r="H484" s="218"/>
      <c r="I484" s="222"/>
      <c r="J484" s="222"/>
      <c r="K484" s="222"/>
      <c r="L484" s="222"/>
      <c r="M484" s="222"/>
      <c r="N484" s="222"/>
      <c r="O484" s="222"/>
      <c r="P484" s="222"/>
      <c r="Q484" s="222"/>
      <c r="R484" s="222"/>
      <c r="S484" s="222"/>
      <c r="T484" s="222"/>
      <c r="U484" s="222"/>
      <c r="V484" s="222"/>
      <c r="W484" s="222"/>
      <c r="X484" s="222"/>
      <c r="Y484" s="222"/>
      <c r="Z484" s="222"/>
      <c r="AA484" s="222"/>
      <c r="AB484" s="222"/>
      <c r="AC484" s="222"/>
      <c r="AD484" s="222"/>
      <c r="AE484" s="222"/>
      <c r="AF484" s="222"/>
      <c r="AG484" s="222"/>
      <c r="AH484" s="222"/>
    </row>
    <row r="485" spans="1:34" s="223" customFormat="1" x14ac:dyDescent="0.2">
      <c r="A485" s="205"/>
      <c r="B485" s="206">
        <v>1</v>
      </c>
      <c r="C485" s="206">
        <v>1</v>
      </c>
      <c r="D485" s="207">
        <f>IF(B485=1,$J$10,IF(B485=2,$J$11,IF(B485=3,$J$12," ")))</f>
        <v>39.549999999999997</v>
      </c>
      <c r="E485" s="208">
        <f>ROUND(C485*D485,2)</f>
        <v>39.549999999999997</v>
      </c>
      <c r="F485" s="217"/>
      <c r="G485" s="217"/>
      <c r="H485" s="218"/>
      <c r="I485" s="222"/>
      <c r="J485" s="222"/>
      <c r="K485" s="222"/>
      <c r="L485" s="222"/>
      <c r="M485" s="222"/>
      <c r="N485" s="222"/>
      <c r="O485" s="222"/>
      <c r="P485" s="222"/>
      <c r="Q485" s="222"/>
      <c r="R485" s="222"/>
      <c r="S485" s="222"/>
      <c r="T485" s="222"/>
      <c r="U485" s="222"/>
      <c r="V485" s="222"/>
      <c r="W485" s="222"/>
      <c r="X485" s="222"/>
      <c r="Y485" s="222"/>
      <c r="Z485" s="222"/>
      <c r="AA485" s="222"/>
      <c r="AB485" s="222"/>
      <c r="AC485" s="222"/>
      <c r="AD485" s="222"/>
      <c r="AE485" s="222"/>
      <c r="AF485" s="222"/>
      <c r="AG485" s="222"/>
      <c r="AH485" s="222"/>
    </row>
    <row r="486" spans="1:34" s="223" customFormat="1" x14ac:dyDescent="0.2">
      <c r="A486" s="205"/>
      <c r="B486" s="206">
        <v>2</v>
      </c>
      <c r="C486" s="206">
        <v>1</v>
      </c>
      <c r="D486" s="207">
        <f>IF(B486=1,$J$10,IF(B486=2,$J$11,IF(B486=3,$J$12," ")))</f>
        <v>28.57</v>
      </c>
      <c r="E486" s="208">
        <f>ROUND(C486*D486,2)</f>
        <v>28.57</v>
      </c>
      <c r="F486" s="217"/>
      <c r="G486" s="217"/>
      <c r="H486" s="218"/>
      <c r="I486" s="222"/>
      <c r="J486" s="222"/>
      <c r="K486" s="222"/>
      <c r="L486" s="222"/>
      <c r="M486" s="222"/>
      <c r="N486" s="222"/>
      <c r="O486" s="222"/>
      <c r="P486" s="222"/>
      <c r="Q486" s="222"/>
      <c r="R486" s="222"/>
      <c r="S486" s="222"/>
      <c r="T486" s="222"/>
      <c r="U486" s="222"/>
      <c r="V486" s="222"/>
      <c r="W486" s="222"/>
      <c r="X486" s="222"/>
      <c r="Y486" s="222"/>
      <c r="Z486" s="222"/>
      <c r="AA486" s="222"/>
      <c r="AB486" s="222"/>
      <c r="AC486" s="222"/>
      <c r="AD486" s="222"/>
      <c r="AE486" s="222"/>
      <c r="AF486" s="222"/>
      <c r="AG486" s="222"/>
      <c r="AH486" s="222"/>
    </row>
    <row r="487" spans="1:34" s="223" customFormat="1" x14ac:dyDescent="0.2">
      <c r="A487" s="205"/>
      <c r="B487" s="206">
        <v>3</v>
      </c>
      <c r="C487" s="206">
        <v>0</v>
      </c>
      <c r="D487" s="207">
        <f>IF(B487=1,$J$10,IF(B487=2,$J$11,IF(B487=3,$J$12," ")))</f>
        <v>59.17</v>
      </c>
      <c r="E487" s="208">
        <f>ROUND(C487*D487,2)</f>
        <v>0</v>
      </c>
      <c r="F487" s="217"/>
      <c r="G487" s="217"/>
      <c r="H487" s="218"/>
      <c r="I487" s="222"/>
      <c r="J487" s="222"/>
      <c r="K487" s="222"/>
      <c r="L487" s="222"/>
      <c r="M487" s="222"/>
      <c r="N487" s="222"/>
      <c r="O487" s="222"/>
      <c r="P487" s="222"/>
      <c r="Q487" s="222"/>
      <c r="R487" s="222"/>
      <c r="S487" s="222"/>
      <c r="T487" s="222"/>
      <c r="U487" s="222"/>
      <c r="V487" s="222"/>
      <c r="W487" s="222"/>
      <c r="X487" s="222"/>
      <c r="Y487" s="222"/>
      <c r="Z487" s="222"/>
      <c r="AA487" s="222"/>
      <c r="AB487" s="222"/>
      <c r="AC487" s="222"/>
      <c r="AD487" s="222"/>
      <c r="AE487" s="222"/>
      <c r="AF487" s="222"/>
      <c r="AG487" s="222"/>
      <c r="AH487" s="222"/>
    </row>
    <row r="488" spans="1:34" s="223" customFormat="1" x14ac:dyDescent="0.2">
      <c r="A488" s="213"/>
      <c r="B488" s="214"/>
      <c r="C488" s="214"/>
      <c r="D488" s="215"/>
      <c r="E488" s="216">
        <f>SUM(E485:E487)</f>
        <v>68.12</v>
      </c>
      <c r="F488" s="217"/>
      <c r="G488" s="217"/>
      <c r="H488" s="218"/>
      <c r="I488" s="222"/>
      <c r="J488" s="222"/>
      <c r="K488" s="222"/>
      <c r="L488" s="222"/>
      <c r="M488" s="222"/>
      <c r="N488" s="222"/>
      <c r="O488" s="222"/>
      <c r="P488" s="222"/>
      <c r="Q488" s="222"/>
      <c r="R488" s="222"/>
      <c r="S488" s="222"/>
      <c r="T488" s="222"/>
      <c r="U488" s="222"/>
      <c r="V488" s="222"/>
      <c r="W488" s="222"/>
      <c r="X488" s="222"/>
      <c r="Y488" s="222"/>
      <c r="Z488" s="222"/>
      <c r="AA488" s="222"/>
      <c r="AB488" s="222"/>
      <c r="AC488" s="222"/>
      <c r="AD488" s="222"/>
      <c r="AE488" s="222"/>
      <c r="AF488" s="222"/>
      <c r="AG488" s="222"/>
      <c r="AH488" s="222"/>
    </row>
    <row r="489" spans="1:34" s="223" customFormat="1" x14ac:dyDescent="0.2">
      <c r="A489" s="202">
        <f>A484+1</f>
        <v>93</v>
      </c>
      <c r="B489" s="764" t="s">
        <v>309</v>
      </c>
      <c r="C489" s="765"/>
      <c r="D489" s="765"/>
      <c r="E489" s="766"/>
      <c r="F489" s="217"/>
      <c r="G489" s="217"/>
      <c r="H489" s="218"/>
      <c r="I489" s="222"/>
      <c r="J489" s="222"/>
      <c r="K489" s="222"/>
      <c r="L489" s="222"/>
      <c r="M489" s="222"/>
      <c r="N489" s="222"/>
      <c r="O489" s="222"/>
      <c r="P489" s="222"/>
      <c r="Q489" s="222"/>
      <c r="R489" s="222"/>
      <c r="S489" s="222"/>
      <c r="T489" s="222"/>
      <c r="U489" s="222"/>
      <c r="V489" s="222"/>
      <c r="W489" s="222"/>
      <c r="X489" s="222"/>
      <c r="Y489" s="222"/>
      <c r="Z489" s="222"/>
      <c r="AA489" s="222"/>
      <c r="AB489" s="222"/>
      <c r="AC489" s="222"/>
      <c r="AD489" s="222"/>
      <c r="AE489" s="222"/>
      <c r="AF489" s="222"/>
      <c r="AG489" s="222"/>
      <c r="AH489" s="222"/>
    </row>
    <row r="490" spans="1:34" s="223" customFormat="1" x14ac:dyDescent="0.2">
      <c r="A490" s="205"/>
      <c r="B490" s="206">
        <v>1</v>
      </c>
      <c r="C490" s="206">
        <v>1</v>
      </c>
      <c r="D490" s="207">
        <f>IF(B490=1,$J$10,IF(B490=2,$J$11,IF(B490=3,$J$12," ")))</f>
        <v>39.549999999999997</v>
      </c>
      <c r="E490" s="208">
        <f>ROUND(C490*D490,2)</f>
        <v>39.549999999999997</v>
      </c>
      <c r="F490" s="217"/>
      <c r="G490" s="217"/>
      <c r="H490" s="218"/>
      <c r="I490" s="222"/>
      <c r="J490" s="222"/>
      <c r="K490" s="222"/>
      <c r="L490" s="222"/>
      <c r="M490" s="222"/>
      <c r="N490" s="222"/>
      <c r="O490" s="222"/>
      <c r="P490" s="222"/>
      <c r="Q490" s="222"/>
      <c r="R490" s="222"/>
      <c r="S490" s="222"/>
      <c r="T490" s="222"/>
      <c r="U490" s="222"/>
      <c r="V490" s="222"/>
      <c r="W490" s="222"/>
      <c r="X490" s="222"/>
      <c r="Y490" s="222"/>
      <c r="Z490" s="222"/>
      <c r="AA490" s="222"/>
      <c r="AB490" s="222"/>
      <c r="AC490" s="222"/>
      <c r="AD490" s="222"/>
      <c r="AE490" s="222"/>
      <c r="AF490" s="222"/>
      <c r="AG490" s="222"/>
      <c r="AH490" s="222"/>
    </row>
    <row r="491" spans="1:34" s="223" customFormat="1" x14ac:dyDescent="0.2">
      <c r="A491" s="205"/>
      <c r="B491" s="206">
        <v>2</v>
      </c>
      <c r="C491" s="206">
        <v>1</v>
      </c>
      <c r="D491" s="207">
        <f>IF(B491=1,$J$10,IF(B491=2,$J$11,IF(B491=3,$J$12," ")))</f>
        <v>28.57</v>
      </c>
      <c r="E491" s="208">
        <f>ROUND(C491*D491,2)</f>
        <v>28.57</v>
      </c>
      <c r="F491" s="217"/>
      <c r="G491" s="217"/>
      <c r="H491" s="218"/>
      <c r="I491" s="222"/>
      <c r="J491" s="222"/>
      <c r="K491" s="222"/>
      <c r="L491" s="222"/>
      <c r="M491" s="222"/>
      <c r="N491" s="222"/>
      <c r="O491" s="222"/>
      <c r="P491" s="222"/>
      <c r="Q491" s="222"/>
      <c r="R491" s="222"/>
      <c r="S491" s="222"/>
      <c r="T491" s="222"/>
      <c r="U491" s="222"/>
      <c r="V491" s="222"/>
      <c r="W491" s="222"/>
      <c r="X491" s="222"/>
      <c r="Y491" s="222"/>
      <c r="Z491" s="222"/>
      <c r="AA491" s="222"/>
      <c r="AB491" s="222"/>
      <c r="AC491" s="222"/>
      <c r="AD491" s="222"/>
      <c r="AE491" s="222"/>
      <c r="AF491" s="222"/>
      <c r="AG491" s="222"/>
      <c r="AH491" s="222"/>
    </row>
    <row r="492" spans="1:34" s="223" customFormat="1" x14ac:dyDescent="0.2">
      <c r="A492" s="205"/>
      <c r="B492" s="206">
        <v>3</v>
      </c>
      <c r="C492" s="206">
        <v>0</v>
      </c>
      <c r="D492" s="207">
        <f>IF(B492=1,$J$10,IF(B492=2,$J$11,IF(B492=3,$J$12," ")))</f>
        <v>59.17</v>
      </c>
      <c r="E492" s="208">
        <f>ROUND(C492*D492,2)</f>
        <v>0</v>
      </c>
      <c r="F492" s="217"/>
      <c r="G492" s="217"/>
      <c r="H492" s="218"/>
      <c r="I492" s="222"/>
      <c r="J492" s="222"/>
      <c r="K492" s="222"/>
      <c r="L492" s="222"/>
      <c r="M492" s="222"/>
      <c r="N492" s="222"/>
      <c r="O492" s="222"/>
      <c r="P492" s="222"/>
      <c r="Q492" s="222"/>
      <c r="R492" s="222"/>
      <c r="S492" s="222"/>
      <c r="T492" s="222"/>
      <c r="U492" s="222"/>
      <c r="V492" s="222"/>
      <c r="W492" s="222"/>
      <c r="X492" s="222"/>
      <c r="Y492" s="222"/>
      <c r="Z492" s="222"/>
      <c r="AA492" s="222"/>
      <c r="AB492" s="222"/>
      <c r="AC492" s="222"/>
      <c r="AD492" s="222"/>
      <c r="AE492" s="222"/>
      <c r="AF492" s="222"/>
      <c r="AG492" s="222"/>
      <c r="AH492" s="222"/>
    </row>
    <row r="493" spans="1:34" s="223" customFormat="1" x14ac:dyDescent="0.2">
      <c r="A493" s="213"/>
      <c r="B493" s="214"/>
      <c r="C493" s="214"/>
      <c r="D493" s="215"/>
      <c r="E493" s="216">
        <f>SUM(E490:E492)</f>
        <v>68.12</v>
      </c>
      <c r="F493" s="217"/>
      <c r="G493" s="217"/>
      <c r="H493" s="218"/>
      <c r="I493" s="222"/>
      <c r="J493" s="222"/>
      <c r="K493" s="222"/>
      <c r="L493" s="222"/>
      <c r="M493" s="222"/>
      <c r="N493" s="222"/>
      <c r="O493" s="222"/>
      <c r="P493" s="222"/>
      <c r="Q493" s="222"/>
      <c r="R493" s="222"/>
      <c r="S493" s="222"/>
      <c r="T493" s="222"/>
      <c r="U493" s="222"/>
      <c r="V493" s="222"/>
      <c r="W493" s="222"/>
      <c r="X493" s="222"/>
      <c r="Y493" s="222"/>
      <c r="Z493" s="222"/>
      <c r="AA493" s="222"/>
      <c r="AB493" s="222"/>
      <c r="AC493" s="222"/>
      <c r="AD493" s="222"/>
      <c r="AE493" s="222"/>
      <c r="AF493" s="222"/>
      <c r="AG493" s="222"/>
      <c r="AH493" s="222"/>
    </row>
    <row r="494" spans="1:34" s="223" customFormat="1" x14ac:dyDescent="0.2">
      <c r="A494" s="202">
        <f>A489+1</f>
        <v>94</v>
      </c>
      <c r="B494" s="764" t="s">
        <v>310</v>
      </c>
      <c r="C494" s="765"/>
      <c r="D494" s="765"/>
      <c r="E494" s="766"/>
      <c r="F494" s="217"/>
      <c r="G494" s="217"/>
      <c r="H494" s="218"/>
      <c r="I494" s="222"/>
      <c r="J494" s="222"/>
      <c r="K494" s="222"/>
      <c r="L494" s="222"/>
      <c r="M494" s="222"/>
      <c r="N494" s="222"/>
      <c r="O494" s="222"/>
      <c r="P494" s="222"/>
      <c r="Q494" s="222"/>
      <c r="R494" s="222"/>
      <c r="S494" s="222"/>
      <c r="T494" s="222"/>
      <c r="U494" s="222"/>
      <c r="V494" s="222"/>
      <c r="W494" s="222"/>
      <c r="X494" s="222"/>
      <c r="Y494" s="222"/>
      <c r="Z494" s="222"/>
      <c r="AA494" s="222"/>
      <c r="AB494" s="222"/>
      <c r="AC494" s="222"/>
      <c r="AD494" s="222"/>
      <c r="AE494" s="222"/>
      <c r="AF494" s="222"/>
      <c r="AG494" s="222"/>
      <c r="AH494" s="222"/>
    </row>
    <row r="495" spans="1:34" s="223" customFormat="1" x14ac:dyDescent="0.2">
      <c r="A495" s="205"/>
      <c r="B495" s="206">
        <v>1</v>
      </c>
      <c r="C495" s="206">
        <v>2</v>
      </c>
      <c r="D495" s="207">
        <f>IF(B495=1,$J$10,IF(B495=2,$J$11,IF(B495=3,$J$12," ")))</f>
        <v>39.549999999999997</v>
      </c>
      <c r="E495" s="208">
        <f>ROUND(C495*D495,2)</f>
        <v>79.099999999999994</v>
      </c>
      <c r="F495" s="217"/>
      <c r="G495" s="217"/>
      <c r="H495" s="218"/>
      <c r="I495" s="222"/>
      <c r="J495" s="222"/>
      <c r="K495" s="222"/>
      <c r="L495" s="222"/>
      <c r="M495" s="222"/>
      <c r="N495" s="222"/>
      <c r="O495" s="222"/>
      <c r="P495" s="222"/>
      <c r="Q495" s="222"/>
      <c r="R495" s="222"/>
      <c r="S495" s="222"/>
      <c r="T495" s="222"/>
      <c r="U495" s="222"/>
      <c r="V495" s="222"/>
      <c r="W495" s="222"/>
      <c r="X495" s="222"/>
      <c r="Y495" s="222"/>
      <c r="Z495" s="222"/>
      <c r="AA495" s="222"/>
      <c r="AB495" s="222"/>
      <c r="AC495" s="222"/>
      <c r="AD495" s="222"/>
      <c r="AE495" s="222"/>
      <c r="AF495" s="222"/>
      <c r="AG495" s="222"/>
      <c r="AH495" s="222"/>
    </row>
    <row r="496" spans="1:34" s="223" customFormat="1" x14ac:dyDescent="0.2">
      <c r="A496" s="205"/>
      <c r="B496" s="206">
        <v>2</v>
      </c>
      <c r="C496" s="206">
        <v>1</v>
      </c>
      <c r="D496" s="207">
        <f>IF(B496=1,$J$10,IF(B496=2,$J$11,IF(B496=3,$J$12," ")))</f>
        <v>28.57</v>
      </c>
      <c r="E496" s="208">
        <f>ROUND(C496*D496,2)</f>
        <v>28.57</v>
      </c>
      <c r="F496" s="217"/>
      <c r="G496" s="217"/>
      <c r="H496" s="218"/>
      <c r="I496" s="222"/>
      <c r="J496" s="222"/>
      <c r="K496" s="222"/>
      <c r="L496" s="222"/>
      <c r="M496" s="222"/>
      <c r="N496" s="222"/>
      <c r="O496" s="222"/>
      <c r="P496" s="222"/>
      <c r="Q496" s="222"/>
      <c r="R496" s="222"/>
      <c r="S496" s="222"/>
      <c r="T496" s="222"/>
      <c r="U496" s="222"/>
      <c r="V496" s="222"/>
      <c r="W496" s="222"/>
      <c r="X496" s="222"/>
      <c r="Y496" s="222"/>
      <c r="Z496" s="222"/>
      <c r="AA496" s="222"/>
      <c r="AB496" s="222"/>
      <c r="AC496" s="222"/>
      <c r="AD496" s="222"/>
      <c r="AE496" s="222"/>
      <c r="AF496" s="222"/>
      <c r="AG496" s="222"/>
      <c r="AH496" s="222"/>
    </row>
    <row r="497" spans="1:34" s="223" customFormat="1" x14ac:dyDescent="0.2">
      <c r="A497" s="205"/>
      <c r="B497" s="206">
        <v>3</v>
      </c>
      <c r="C497" s="206">
        <v>0</v>
      </c>
      <c r="D497" s="207">
        <f>IF(B497=1,$J$10,IF(B497=2,$J$11,IF(B497=3,$J$12," ")))</f>
        <v>59.17</v>
      </c>
      <c r="E497" s="208">
        <f>ROUND(C497*D497,2)</f>
        <v>0</v>
      </c>
      <c r="F497" s="217"/>
      <c r="G497" s="217"/>
      <c r="H497" s="218"/>
      <c r="I497" s="222"/>
      <c r="J497" s="222"/>
      <c r="K497" s="222"/>
      <c r="L497" s="222"/>
      <c r="M497" s="222"/>
      <c r="N497" s="222"/>
      <c r="O497" s="222"/>
      <c r="P497" s="222"/>
      <c r="Q497" s="222"/>
      <c r="R497" s="222"/>
      <c r="S497" s="222"/>
      <c r="T497" s="222"/>
      <c r="U497" s="222"/>
      <c r="V497" s="222"/>
      <c r="W497" s="222"/>
      <c r="X497" s="222"/>
      <c r="Y497" s="222"/>
      <c r="Z497" s="222"/>
      <c r="AA497" s="222"/>
      <c r="AB497" s="222"/>
      <c r="AC497" s="222"/>
      <c r="AD497" s="222"/>
      <c r="AE497" s="222"/>
      <c r="AF497" s="222"/>
      <c r="AG497" s="222"/>
      <c r="AH497" s="222"/>
    </row>
    <row r="498" spans="1:34" s="223" customFormat="1" x14ac:dyDescent="0.2">
      <c r="A498" s="213"/>
      <c r="B498" s="214"/>
      <c r="C498" s="214"/>
      <c r="D498" s="215"/>
      <c r="E498" s="216">
        <f>SUM(E495:E497)</f>
        <v>107.66999999999999</v>
      </c>
      <c r="F498" s="217"/>
      <c r="G498" s="217"/>
      <c r="H498" s="218"/>
      <c r="I498" s="222"/>
      <c r="J498" s="222"/>
      <c r="K498" s="222"/>
      <c r="L498" s="222"/>
      <c r="M498" s="222"/>
      <c r="N498" s="222"/>
      <c r="O498" s="222"/>
      <c r="P498" s="222"/>
      <c r="Q498" s="222"/>
      <c r="R498" s="222"/>
      <c r="S498" s="222"/>
      <c r="T498" s="222"/>
      <c r="U498" s="222"/>
      <c r="V498" s="222"/>
      <c r="W498" s="222"/>
      <c r="X498" s="222"/>
      <c r="Y498" s="222"/>
      <c r="Z498" s="222"/>
      <c r="AA498" s="222"/>
      <c r="AB498" s="222"/>
      <c r="AC498" s="222"/>
      <c r="AD498" s="222"/>
      <c r="AE498" s="222"/>
      <c r="AF498" s="222"/>
      <c r="AG498" s="222"/>
      <c r="AH498" s="222"/>
    </row>
    <row r="499" spans="1:34" s="223" customFormat="1" x14ac:dyDescent="0.2">
      <c r="A499" s="202">
        <f>A494+1</f>
        <v>95</v>
      </c>
      <c r="B499" s="764" t="s">
        <v>311</v>
      </c>
      <c r="C499" s="765"/>
      <c r="D499" s="765"/>
      <c r="E499" s="766"/>
      <c r="F499" s="217"/>
      <c r="G499" s="217"/>
      <c r="H499" s="218"/>
      <c r="I499" s="222"/>
      <c r="J499" s="222"/>
      <c r="K499" s="222"/>
      <c r="L499" s="222"/>
      <c r="M499" s="222"/>
      <c r="N499" s="222"/>
      <c r="O499" s="222"/>
      <c r="P499" s="222"/>
      <c r="Q499" s="222"/>
      <c r="R499" s="222"/>
      <c r="S499" s="222"/>
      <c r="T499" s="222"/>
      <c r="U499" s="222"/>
      <c r="V499" s="222"/>
      <c r="W499" s="222"/>
      <c r="X499" s="222"/>
      <c r="Y499" s="222"/>
      <c r="Z499" s="222"/>
      <c r="AA499" s="222"/>
      <c r="AB499" s="222"/>
      <c r="AC499" s="222"/>
      <c r="AD499" s="222"/>
      <c r="AE499" s="222"/>
      <c r="AF499" s="222"/>
      <c r="AG499" s="222"/>
      <c r="AH499" s="222"/>
    </row>
    <row r="500" spans="1:34" s="223" customFormat="1" x14ac:dyDescent="0.2">
      <c r="A500" s="205"/>
      <c r="B500" s="206">
        <v>1</v>
      </c>
      <c r="C500" s="206">
        <v>2</v>
      </c>
      <c r="D500" s="207">
        <f>IF(B500=1,$J$10,IF(B500=2,$J$11,IF(B500=3,$J$12," ")))</f>
        <v>39.549999999999997</v>
      </c>
      <c r="E500" s="208">
        <f>ROUND(C500*D500,2)</f>
        <v>79.099999999999994</v>
      </c>
      <c r="F500" s="217"/>
      <c r="G500" s="217"/>
      <c r="H500" s="218"/>
      <c r="I500" s="222"/>
      <c r="J500" s="222"/>
      <c r="K500" s="222"/>
      <c r="L500" s="222"/>
      <c r="M500" s="222"/>
      <c r="N500" s="222"/>
      <c r="O500" s="222"/>
      <c r="P500" s="222"/>
      <c r="Q500" s="222"/>
      <c r="R500" s="222"/>
      <c r="S500" s="222"/>
      <c r="T500" s="222"/>
      <c r="U500" s="222"/>
      <c r="V500" s="222"/>
      <c r="W500" s="222"/>
      <c r="X500" s="222"/>
      <c r="Y500" s="222"/>
      <c r="Z500" s="222"/>
      <c r="AA500" s="222"/>
      <c r="AB500" s="222"/>
      <c r="AC500" s="222"/>
      <c r="AD500" s="222"/>
      <c r="AE500" s="222"/>
      <c r="AF500" s="222"/>
      <c r="AG500" s="222"/>
      <c r="AH500" s="222"/>
    </row>
    <row r="501" spans="1:34" s="223" customFormat="1" x14ac:dyDescent="0.2">
      <c r="A501" s="205"/>
      <c r="B501" s="206">
        <v>2</v>
      </c>
      <c r="C501" s="206">
        <v>1</v>
      </c>
      <c r="D501" s="207">
        <f>IF(B501=1,$J$10,IF(B501=2,$J$11,IF(B501=3,$J$12," ")))</f>
        <v>28.57</v>
      </c>
      <c r="E501" s="208">
        <f>ROUND(C501*D501,2)</f>
        <v>28.57</v>
      </c>
      <c r="F501" s="217"/>
      <c r="G501" s="217"/>
      <c r="H501" s="218"/>
      <c r="I501" s="222"/>
      <c r="J501" s="222"/>
      <c r="K501" s="222"/>
      <c r="L501" s="222"/>
      <c r="M501" s="222"/>
      <c r="N501" s="222"/>
      <c r="O501" s="222"/>
      <c r="P501" s="222"/>
      <c r="Q501" s="222"/>
      <c r="R501" s="222"/>
      <c r="S501" s="222"/>
      <c r="T501" s="222"/>
      <c r="U501" s="222"/>
      <c r="V501" s="222"/>
      <c r="W501" s="222"/>
      <c r="X501" s="222"/>
      <c r="Y501" s="222"/>
      <c r="Z501" s="222"/>
      <c r="AA501" s="222"/>
      <c r="AB501" s="222"/>
      <c r="AC501" s="222"/>
      <c r="AD501" s="222"/>
      <c r="AE501" s="222"/>
      <c r="AF501" s="222"/>
      <c r="AG501" s="222"/>
      <c r="AH501" s="222"/>
    </row>
    <row r="502" spans="1:34" s="223" customFormat="1" x14ac:dyDescent="0.2">
      <c r="A502" s="205"/>
      <c r="B502" s="206">
        <v>3</v>
      </c>
      <c r="C502" s="206">
        <v>0</v>
      </c>
      <c r="D502" s="207">
        <f>IF(B502=1,$J$10,IF(B502=2,$J$11,IF(B502=3,$J$12," ")))</f>
        <v>59.17</v>
      </c>
      <c r="E502" s="208">
        <f>ROUND(C502*D502,2)</f>
        <v>0</v>
      </c>
      <c r="F502" s="217"/>
      <c r="G502" s="217"/>
      <c r="H502" s="218"/>
      <c r="I502" s="222"/>
      <c r="J502" s="222"/>
      <c r="K502" s="222"/>
      <c r="L502" s="222"/>
      <c r="M502" s="222"/>
      <c r="N502" s="222"/>
      <c r="O502" s="222"/>
      <c r="P502" s="222"/>
      <c r="Q502" s="222"/>
      <c r="R502" s="222"/>
      <c r="S502" s="222"/>
      <c r="T502" s="222"/>
      <c r="U502" s="222"/>
      <c r="V502" s="222"/>
      <c r="W502" s="222"/>
      <c r="X502" s="222"/>
      <c r="Y502" s="222"/>
      <c r="Z502" s="222"/>
      <c r="AA502" s="222"/>
      <c r="AB502" s="222"/>
      <c r="AC502" s="222"/>
      <c r="AD502" s="222"/>
      <c r="AE502" s="222"/>
      <c r="AF502" s="222"/>
      <c r="AG502" s="222"/>
      <c r="AH502" s="222"/>
    </row>
    <row r="503" spans="1:34" s="223" customFormat="1" x14ac:dyDescent="0.2">
      <c r="A503" s="213"/>
      <c r="B503" s="214"/>
      <c r="C503" s="214"/>
      <c r="D503" s="215"/>
      <c r="E503" s="216">
        <f>SUM(E500:E502)</f>
        <v>107.66999999999999</v>
      </c>
      <c r="F503" s="217"/>
      <c r="G503" s="217"/>
      <c r="H503" s="218"/>
      <c r="I503" s="222"/>
      <c r="J503" s="222"/>
      <c r="K503" s="222"/>
      <c r="L503" s="222"/>
      <c r="M503" s="222"/>
      <c r="N503" s="222"/>
      <c r="O503" s="222"/>
      <c r="P503" s="222"/>
      <c r="Q503" s="222"/>
      <c r="R503" s="222"/>
      <c r="S503" s="222"/>
      <c r="T503" s="222"/>
      <c r="U503" s="222"/>
      <c r="V503" s="222"/>
      <c r="W503" s="222"/>
      <c r="X503" s="222"/>
      <c r="Y503" s="222"/>
      <c r="Z503" s="222"/>
      <c r="AA503" s="222"/>
      <c r="AB503" s="222"/>
      <c r="AC503" s="222"/>
      <c r="AD503" s="222"/>
      <c r="AE503" s="222"/>
      <c r="AF503" s="222"/>
      <c r="AG503" s="222"/>
      <c r="AH503" s="222"/>
    </row>
    <row r="504" spans="1:34" s="223" customFormat="1" x14ac:dyDescent="0.2">
      <c r="A504" s="202">
        <f>A499+1</f>
        <v>96</v>
      </c>
      <c r="B504" s="764" t="s">
        <v>312</v>
      </c>
      <c r="C504" s="765"/>
      <c r="D504" s="765"/>
      <c r="E504" s="766"/>
      <c r="F504" s="217"/>
      <c r="G504" s="217"/>
      <c r="H504" s="218"/>
      <c r="I504" s="222"/>
      <c r="J504" s="222"/>
      <c r="K504" s="222"/>
      <c r="L504" s="222"/>
      <c r="M504" s="222"/>
      <c r="N504" s="222"/>
      <c r="O504" s="222"/>
      <c r="P504" s="222"/>
      <c r="Q504" s="222"/>
      <c r="R504" s="222"/>
      <c r="S504" s="222"/>
      <c r="T504" s="222"/>
      <c r="U504" s="222"/>
      <c r="V504" s="222"/>
      <c r="W504" s="222"/>
      <c r="X504" s="222"/>
      <c r="Y504" s="222"/>
      <c r="Z504" s="222"/>
      <c r="AA504" s="222"/>
      <c r="AB504" s="222"/>
      <c r="AC504" s="222"/>
      <c r="AD504" s="222"/>
      <c r="AE504" s="222"/>
      <c r="AF504" s="222"/>
      <c r="AG504" s="222"/>
      <c r="AH504" s="222"/>
    </row>
    <row r="505" spans="1:34" s="223" customFormat="1" x14ac:dyDescent="0.2">
      <c r="A505" s="205"/>
      <c r="B505" s="206">
        <v>1</v>
      </c>
      <c r="C505" s="206">
        <v>1</v>
      </c>
      <c r="D505" s="207">
        <f>IF(B505=1,$J$10,IF(B505=2,$J$11,IF(B505=3,$J$12," ")))</f>
        <v>39.549999999999997</v>
      </c>
      <c r="E505" s="208">
        <f>ROUND(C505*D505,2)</f>
        <v>39.549999999999997</v>
      </c>
      <c r="F505" s="217"/>
      <c r="G505" s="217"/>
      <c r="H505" s="218"/>
      <c r="I505" s="222"/>
      <c r="J505" s="222"/>
      <c r="K505" s="222"/>
      <c r="L505" s="222"/>
      <c r="M505" s="222"/>
      <c r="N505" s="222"/>
      <c r="O505" s="222"/>
      <c r="P505" s="222"/>
      <c r="Q505" s="222"/>
      <c r="R505" s="222"/>
      <c r="S505" s="222"/>
      <c r="T505" s="222"/>
      <c r="U505" s="222"/>
      <c r="V505" s="222"/>
      <c r="W505" s="222"/>
      <c r="X505" s="222"/>
      <c r="Y505" s="222"/>
      <c r="Z505" s="222"/>
      <c r="AA505" s="222"/>
      <c r="AB505" s="222"/>
      <c r="AC505" s="222"/>
      <c r="AD505" s="222"/>
      <c r="AE505" s="222"/>
      <c r="AF505" s="222"/>
      <c r="AG505" s="222"/>
      <c r="AH505" s="222"/>
    </row>
    <row r="506" spans="1:34" s="223" customFormat="1" x14ac:dyDescent="0.2">
      <c r="A506" s="205"/>
      <c r="B506" s="206">
        <v>2</v>
      </c>
      <c r="C506" s="206">
        <v>3</v>
      </c>
      <c r="D506" s="207">
        <f>IF(B506=1,$J$10,IF(B506=2,$J$11,IF(B506=3,$J$12," ")))</f>
        <v>28.57</v>
      </c>
      <c r="E506" s="208">
        <f>ROUND(C506*D506,2)</f>
        <v>85.71</v>
      </c>
      <c r="F506" s="217"/>
      <c r="G506" s="217"/>
      <c r="H506" s="218"/>
      <c r="I506" s="222"/>
      <c r="J506" s="222"/>
      <c r="K506" s="222"/>
      <c r="L506" s="222"/>
      <c r="M506" s="222"/>
      <c r="N506" s="222"/>
      <c r="O506" s="222"/>
      <c r="P506" s="222"/>
      <c r="Q506" s="222"/>
      <c r="R506" s="222"/>
      <c r="S506" s="222"/>
      <c r="T506" s="222"/>
      <c r="U506" s="222"/>
      <c r="V506" s="222"/>
      <c r="W506" s="222"/>
      <c r="X506" s="222"/>
      <c r="Y506" s="222"/>
      <c r="Z506" s="222"/>
      <c r="AA506" s="222"/>
      <c r="AB506" s="222"/>
      <c r="AC506" s="222"/>
      <c r="AD506" s="222"/>
      <c r="AE506" s="222"/>
      <c r="AF506" s="222"/>
      <c r="AG506" s="222"/>
      <c r="AH506" s="222"/>
    </row>
    <row r="507" spans="1:34" s="223" customFormat="1" x14ac:dyDescent="0.2">
      <c r="A507" s="205"/>
      <c r="B507" s="206">
        <v>3</v>
      </c>
      <c r="C507" s="206">
        <v>0</v>
      </c>
      <c r="D507" s="207">
        <f>IF(B507=1,$J$10,IF(B507=2,$J$11,IF(B507=3,$J$12," ")))</f>
        <v>59.17</v>
      </c>
      <c r="E507" s="208">
        <f>ROUND(C507*D507,2)</f>
        <v>0</v>
      </c>
      <c r="F507" s="217"/>
      <c r="G507" s="217"/>
      <c r="H507" s="218"/>
      <c r="I507" s="222"/>
      <c r="J507" s="222"/>
      <c r="K507" s="222"/>
      <c r="L507" s="222"/>
      <c r="M507" s="222"/>
      <c r="N507" s="222"/>
      <c r="O507" s="222"/>
      <c r="P507" s="222"/>
      <c r="Q507" s="222"/>
      <c r="R507" s="222"/>
      <c r="S507" s="222"/>
      <c r="T507" s="222"/>
      <c r="U507" s="222"/>
      <c r="V507" s="222"/>
      <c r="W507" s="222"/>
      <c r="X507" s="222"/>
      <c r="Y507" s="222"/>
      <c r="Z507" s="222"/>
      <c r="AA507" s="222"/>
      <c r="AB507" s="222"/>
      <c r="AC507" s="222"/>
      <c r="AD507" s="222"/>
      <c r="AE507" s="222"/>
      <c r="AF507" s="222"/>
      <c r="AG507" s="222"/>
      <c r="AH507" s="222"/>
    </row>
    <row r="508" spans="1:34" s="223" customFormat="1" x14ac:dyDescent="0.2">
      <c r="A508" s="213"/>
      <c r="B508" s="214"/>
      <c r="C508" s="214"/>
      <c r="D508" s="215"/>
      <c r="E508" s="216">
        <f>SUM(E505:E507)</f>
        <v>125.25999999999999</v>
      </c>
      <c r="F508" s="217"/>
      <c r="G508" s="217"/>
      <c r="H508" s="218"/>
      <c r="I508" s="222"/>
      <c r="J508" s="222"/>
      <c r="K508" s="222"/>
      <c r="L508" s="222"/>
      <c r="M508" s="222"/>
      <c r="N508" s="222"/>
      <c r="O508" s="222"/>
      <c r="P508" s="222"/>
      <c r="Q508" s="222"/>
      <c r="R508" s="222"/>
      <c r="S508" s="222"/>
      <c r="T508" s="222"/>
      <c r="U508" s="222"/>
      <c r="V508" s="222"/>
      <c r="W508" s="222"/>
      <c r="X508" s="222"/>
      <c r="Y508" s="222"/>
      <c r="Z508" s="222"/>
      <c r="AA508" s="222"/>
      <c r="AB508" s="222"/>
      <c r="AC508" s="222"/>
      <c r="AD508" s="222"/>
      <c r="AE508" s="222"/>
      <c r="AF508" s="222"/>
      <c r="AG508" s="222"/>
      <c r="AH508" s="222"/>
    </row>
    <row r="509" spans="1:34" s="223" customFormat="1" x14ac:dyDescent="0.2">
      <c r="A509" s="202">
        <f>A504+1</f>
        <v>97</v>
      </c>
      <c r="B509" s="764" t="s">
        <v>313</v>
      </c>
      <c r="C509" s="765"/>
      <c r="D509" s="765"/>
      <c r="E509" s="766"/>
      <c r="F509" s="217"/>
      <c r="G509" s="217"/>
      <c r="H509" s="218"/>
      <c r="I509" s="222"/>
      <c r="J509" s="222"/>
      <c r="K509" s="222"/>
      <c r="L509" s="222"/>
      <c r="M509" s="222"/>
      <c r="N509" s="222"/>
      <c r="O509" s="222"/>
      <c r="P509" s="222"/>
      <c r="Q509" s="222"/>
      <c r="R509" s="222"/>
      <c r="S509" s="222"/>
      <c r="T509" s="222"/>
      <c r="U509" s="222"/>
      <c r="V509" s="222"/>
      <c r="W509" s="222"/>
      <c r="X509" s="222"/>
      <c r="Y509" s="222"/>
      <c r="Z509" s="222"/>
      <c r="AA509" s="222"/>
      <c r="AB509" s="222"/>
      <c r="AC509" s="222"/>
      <c r="AD509" s="222"/>
      <c r="AE509" s="222"/>
      <c r="AF509" s="222"/>
      <c r="AG509" s="222"/>
      <c r="AH509" s="222"/>
    </row>
    <row r="510" spans="1:34" s="223" customFormat="1" x14ac:dyDescent="0.2">
      <c r="A510" s="205"/>
      <c r="B510" s="206">
        <v>1</v>
      </c>
      <c r="C510" s="206">
        <v>2</v>
      </c>
      <c r="D510" s="207">
        <f>IF(B510=1,$J$10,IF(B510=2,$J$11,IF(B510=3,$J$12," ")))</f>
        <v>39.549999999999997</v>
      </c>
      <c r="E510" s="208">
        <f>ROUND(C510*D510,2)</f>
        <v>79.099999999999994</v>
      </c>
      <c r="F510" s="217"/>
      <c r="G510" s="217"/>
      <c r="H510" s="218"/>
      <c r="I510" s="222"/>
      <c r="J510" s="222"/>
      <c r="K510" s="222"/>
      <c r="L510" s="222"/>
      <c r="M510" s="222"/>
      <c r="N510" s="222"/>
      <c r="O510" s="222"/>
      <c r="P510" s="222"/>
      <c r="Q510" s="222"/>
      <c r="R510" s="222"/>
      <c r="S510" s="222"/>
      <c r="T510" s="222"/>
      <c r="U510" s="222"/>
      <c r="V510" s="222"/>
      <c r="W510" s="222"/>
      <c r="X510" s="222"/>
      <c r="Y510" s="222"/>
      <c r="Z510" s="222"/>
      <c r="AA510" s="222"/>
      <c r="AB510" s="222"/>
      <c r="AC510" s="222"/>
      <c r="AD510" s="222"/>
      <c r="AE510" s="222"/>
      <c r="AF510" s="222"/>
      <c r="AG510" s="222"/>
      <c r="AH510" s="222"/>
    </row>
    <row r="511" spans="1:34" s="223" customFormat="1" x14ac:dyDescent="0.2">
      <c r="A511" s="205"/>
      <c r="B511" s="206">
        <v>2</v>
      </c>
      <c r="C511" s="206">
        <v>2</v>
      </c>
      <c r="D511" s="207">
        <f>IF(B511=1,$J$10,IF(B511=2,$J$11,IF(B511=3,$J$12," ")))</f>
        <v>28.57</v>
      </c>
      <c r="E511" s="208">
        <f>ROUND(C511*D511,2)</f>
        <v>57.14</v>
      </c>
      <c r="F511" s="217"/>
      <c r="G511" s="217"/>
      <c r="H511" s="218"/>
      <c r="I511" s="222"/>
      <c r="J511" s="222"/>
      <c r="K511" s="222"/>
      <c r="L511" s="222"/>
      <c r="M511" s="222"/>
      <c r="N511" s="222"/>
      <c r="O511" s="222"/>
      <c r="P511" s="222"/>
      <c r="Q511" s="222"/>
      <c r="R511" s="222"/>
      <c r="S511" s="222"/>
      <c r="T511" s="222"/>
      <c r="U511" s="222"/>
      <c r="V511" s="222"/>
      <c r="W511" s="222"/>
      <c r="X511" s="222"/>
      <c r="Y511" s="222"/>
      <c r="Z511" s="222"/>
      <c r="AA511" s="222"/>
      <c r="AB511" s="222"/>
      <c r="AC511" s="222"/>
      <c r="AD511" s="222"/>
      <c r="AE511" s="222"/>
      <c r="AF511" s="222"/>
      <c r="AG511" s="222"/>
      <c r="AH511" s="222"/>
    </row>
    <row r="512" spans="1:34" s="223" customFormat="1" x14ac:dyDescent="0.2">
      <c r="A512" s="205"/>
      <c r="B512" s="206">
        <v>3</v>
      </c>
      <c r="C512" s="206">
        <v>0</v>
      </c>
      <c r="D512" s="207">
        <f>IF(B512=1,$J$10,IF(B512=2,$J$11,IF(B512=3,$J$12," ")))</f>
        <v>59.17</v>
      </c>
      <c r="E512" s="208">
        <f>ROUND(C512*D512,2)</f>
        <v>0</v>
      </c>
      <c r="F512" s="217"/>
      <c r="G512" s="217"/>
      <c r="H512" s="218"/>
      <c r="I512" s="222"/>
      <c r="J512" s="222"/>
      <c r="K512" s="222"/>
      <c r="L512" s="222"/>
      <c r="M512" s="222"/>
      <c r="N512" s="222"/>
      <c r="O512" s="222"/>
      <c r="P512" s="222"/>
      <c r="Q512" s="222"/>
      <c r="R512" s="222"/>
      <c r="S512" s="222"/>
      <c r="T512" s="222"/>
      <c r="U512" s="222"/>
      <c r="V512" s="222"/>
      <c r="W512" s="222"/>
      <c r="X512" s="222"/>
      <c r="Y512" s="222"/>
      <c r="Z512" s="222"/>
      <c r="AA512" s="222"/>
      <c r="AB512" s="222"/>
      <c r="AC512" s="222"/>
      <c r="AD512" s="222"/>
      <c r="AE512" s="222"/>
      <c r="AF512" s="222"/>
      <c r="AG512" s="222"/>
      <c r="AH512" s="222"/>
    </row>
    <row r="513" spans="1:34" s="223" customFormat="1" x14ac:dyDescent="0.2">
      <c r="A513" s="213"/>
      <c r="B513" s="214"/>
      <c r="C513" s="214"/>
      <c r="D513" s="215"/>
      <c r="E513" s="216">
        <f>SUM(E510:E512)</f>
        <v>136.24</v>
      </c>
      <c r="F513" s="217"/>
      <c r="G513" s="217"/>
      <c r="H513" s="218"/>
      <c r="I513" s="222"/>
      <c r="J513" s="222"/>
      <c r="K513" s="222"/>
      <c r="L513" s="222"/>
      <c r="M513" s="222"/>
      <c r="N513" s="222"/>
      <c r="O513" s="222"/>
      <c r="P513" s="222"/>
      <c r="Q513" s="222"/>
      <c r="R513" s="222"/>
      <c r="S513" s="222"/>
      <c r="T513" s="222"/>
      <c r="U513" s="222"/>
      <c r="V513" s="222"/>
      <c r="W513" s="222"/>
      <c r="X513" s="222"/>
      <c r="Y513" s="222"/>
      <c r="Z513" s="222"/>
      <c r="AA513" s="222"/>
      <c r="AB513" s="222"/>
      <c r="AC513" s="222"/>
      <c r="AD513" s="222"/>
      <c r="AE513" s="222"/>
      <c r="AF513" s="222"/>
      <c r="AG513" s="222"/>
      <c r="AH513" s="222"/>
    </row>
    <row r="514" spans="1:34" s="223" customFormat="1" x14ac:dyDescent="0.2">
      <c r="A514" s="202">
        <f>A509+1</f>
        <v>98</v>
      </c>
      <c r="B514" s="764" t="s">
        <v>314</v>
      </c>
      <c r="C514" s="765"/>
      <c r="D514" s="765"/>
      <c r="E514" s="766"/>
      <c r="F514" s="217"/>
      <c r="G514" s="217"/>
      <c r="H514" s="218"/>
      <c r="I514" s="222"/>
      <c r="J514" s="222"/>
      <c r="K514" s="222"/>
      <c r="L514" s="222"/>
      <c r="M514" s="222"/>
      <c r="N514" s="222"/>
      <c r="O514" s="222"/>
      <c r="P514" s="222"/>
      <c r="Q514" s="222"/>
      <c r="R514" s="222"/>
      <c r="S514" s="222"/>
      <c r="T514" s="222"/>
      <c r="U514" s="222"/>
      <c r="V514" s="222"/>
      <c r="W514" s="222"/>
      <c r="X514" s="222"/>
      <c r="Y514" s="222"/>
      <c r="Z514" s="222"/>
      <c r="AA514" s="222"/>
      <c r="AB514" s="222"/>
      <c r="AC514" s="222"/>
      <c r="AD514" s="222"/>
      <c r="AE514" s="222"/>
      <c r="AF514" s="222"/>
      <c r="AG514" s="222"/>
      <c r="AH514" s="222"/>
    </row>
    <row r="515" spans="1:34" s="223" customFormat="1" x14ac:dyDescent="0.2">
      <c r="A515" s="205"/>
      <c r="B515" s="206">
        <v>1</v>
      </c>
      <c r="C515" s="206">
        <v>3</v>
      </c>
      <c r="D515" s="207">
        <f>IF(B515=1,$J$10,IF(B515=2,$J$11,IF(B515=3,$J$12," ")))</f>
        <v>39.549999999999997</v>
      </c>
      <c r="E515" s="208">
        <f>ROUND(C515*D515,2)</f>
        <v>118.65</v>
      </c>
      <c r="F515" s="217"/>
      <c r="G515" s="217"/>
      <c r="H515" s="218"/>
      <c r="I515" s="222"/>
      <c r="J515" s="222"/>
      <c r="K515" s="222"/>
      <c r="L515" s="222"/>
      <c r="M515" s="222"/>
      <c r="N515" s="222"/>
      <c r="O515" s="222"/>
      <c r="P515" s="222"/>
      <c r="Q515" s="222"/>
      <c r="R515" s="222"/>
      <c r="S515" s="222"/>
      <c r="T515" s="222"/>
      <c r="U515" s="222"/>
      <c r="V515" s="222"/>
      <c r="W515" s="222"/>
      <c r="X515" s="222"/>
      <c r="Y515" s="222"/>
      <c r="Z515" s="222"/>
      <c r="AA515" s="222"/>
      <c r="AB515" s="222"/>
      <c r="AC515" s="222"/>
      <c r="AD515" s="222"/>
      <c r="AE515" s="222"/>
      <c r="AF515" s="222"/>
      <c r="AG515" s="222"/>
      <c r="AH515" s="222"/>
    </row>
    <row r="516" spans="1:34" s="223" customFormat="1" x14ac:dyDescent="0.2">
      <c r="A516" s="205"/>
      <c r="B516" s="206">
        <v>2</v>
      </c>
      <c r="C516" s="206">
        <v>4</v>
      </c>
      <c r="D516" s="207">
        <f>IF(B516=1,$J$10,IF(B516=2,$J$11,IF(B516=3,$J$12," ")))</f>
        <v>28.57</v>
      </c>
      <c r="E516" s="208">
        <f>ROUND(C516*D516,2)</f>
        <v>114.28</v>
      </c>
      <c r="F516" s="217"/>
      <c r="G516" s="217"/>
      <c r="H516" s="218"/>
      <c r="I516" s="222"/>
      <c r="J516" s="222"/>
      <c r="K516" s="222"/>
      <c r="L516" s="222"/>
      <c r="M516" s="222"/>
      <c r="N516" s="222"/>
      <c r="O516" s="222"/>
      <c r="P516" s="222"/>
      <c r="Q516" s="222"/>
      <c r="R516" s="222"/>
      <c r="S516" s="222"/>
      <c r="T516" s="222"/>
      <c r="U516" s="222"/>
      <c r="V516" s="222"/>
      <c r="W516" s="222"/>
      <c r="X516" s="222"/>
      <c r="Y516" s="222"/>
      <c r="Z516" s="222"/>
      <c r="AA516" s="222"/>
      <c r="AB516" s="222"/>
      <c r="AC516" s="222"/>
      <c r="AD516" s="222"/>
      <c r="AE516" s="222"/>
      <c r="AF516" s="222"/>
      <c r="AG516" s="222"/>
      <c r="AH516" s="222"/>
    </row>
    <row r="517" spans="1:34" s="223" customFormat="1" x14ac:dyDescent="0.2">
      <c r="A517" s="205"/>
      <c r="B517" s="206">
        <v>3</v>
      </c>
      <c r="C517" s="206">
        <v>0</v>
      </c>
      <c r="D517" s="207">
        <f>IF(B517=1,$J$10,IF(B517=2,$J$11,IF(B517=3,$J$12," ")))</f>
        <v>59.17</v>
      </c>
      <c r="E517" s="208">
        <f>ROUND(C517*D517,2)</f>
        <v>0</v>
      </c>
      <c r="F517" s="217"/>
      <c r="G517" s="217"/>
      <c r="H517" s="218"/>
      <c r="I517" s="222"/>
      <c r="J517" s="222"/>
      <c r="K517" s="222"/>
      <c r="L517" s="222"/>
      <c r="M517" s="222"/>
      <c r="N517" s="222"/>
      <c r="O517" s="222"/>
      <c r="P517" s="222"/>
      <c r="Q517" s="222"/>
      <c r="R517" s="222"/>
      <c r="S517" s="222"/>
      <c r="T517" s="222"/>
      <c r="U517" s="222"/>
      <c r="V517" s="222"/>
      <c r="W517" s="222"/>
      <c r="X517" s="222"/>
      <c r="Y517" s="222"/>
      <c r="Z517" s="222"/>
      <c r="AA517" s="222"/>
      <c r="AB517" s="222"/>
      <c r="AC517" s="222"/>
      <c r="AD517" s="222"/>
      <c r="AE517" s="222"/>
      <c r="AF517" s="222"/>
      <c r="AG517" s="222"/>
      <c r="AH517" s="222"/>
    </row>
    <row r="518" spans="1:34" s="223" customFormat="1" x14ac:dyDescent="0.2">
      <c r="A518" s="213"/>
      <c r="B518" s="214"/>
      <c r="C518" s="214"/>
      <c r="D518" s="215"/>
      <c r="E518" s="216">
        <f>SUM(E515:E517)</f>
        <v>232.93</v>
      </c>
      <c r="F518" s="217"/>
      <c r="G518" s="217"/>
      <c r="H518" s="218"/>
      <c r="I518" s="222"/>
      <c r="J518" s="222"/>
      <c r="K518" s="222"/>
      <c r="L518" s="222"/>
      <c r="M518" s="222"/>
      <c r="N518" s="222"/>
      <c r="O518" s="222"/>
      <c r="P518" s="222"/>
      <c r="Q518" s="222"/>
      <c r="R518" s="222"/>
      <c r="S518" s="222"/>
      <c r="T518" s="222"/>
      <c r="U518" s="222"/>
      <c r="V518" s="222"/>
      <c r="W518" s="222"/>
      <c r="X518" s="222"/>
      <c r="Y518" s="222"/>
      <c r="Z518" s="222"/>
      <c r="AA518" s="222"/>
      <c r="AB518" s="222"/>
      <c r="AC518" s="222"/>
      <c r="AD518" s="222"/>
      <c r="AE518" s="222"/>
      <c r="AF518" s="222"/>
      <c r="AG518" s="222"/>
      <c r="AH518" s="222"/>
    </row>
    <row r="519" spans="1:34" s="223" customFormat="1" x14ac:dyDescent="0.2">
      <c r="A519" s="202">
        <f>A514+1</f>
        <v>99</v>
      </c>
      <c r="B519" s="764" t="s">
        <v>315</v>
      </c>
      <c r="C519" s="765"/>
      <c r="D519" s="765"/>
      <c r="E519" s="766"/>
      <c r="F519" s="217"/>
      <c r="G519" s="217"/>
      <c r="H519" s="218"/>
      <c r="I519" s="222"/>
      <c r="J519" s="222"/>
      <c r="K519" s="222"/>
      <c r="L519" s="222"/>
      <c r="M519" s="222"/>
      <c r="N519" s="222"/>
      <c r="O519" s="222"/>
      <c r="P519" s="222"/>
      <c r="Q519" s="222"/>
      <c r="R519" s="222"/>
      <c r="S519" s="222"/>
      <c r="T519" s="222"/>
      <c r="U519" s="222"/>
      <c r="V519" s="222"/>
      <c r="W519" s="222"/>
      <c r="X519" s="222"/>
      <c r="Y519" s="222"/>
      <c r="Z519" s="222"/>
      <c r="AA519" s="222"/>
      <c r="AB519" s="222"/>
      <c r="AC519" s="222"/>
      <c r="AD519" s="222"/>
      <c r="AE519" s="222"/>
      <c r="AF519" s="222"/>
      <c r="AG519" s="222"/>
      <c r="AH519" s="222"/>
    </row>
    <row r="520" spans="1:34" s="223" customFormat="1" x14ac:dyDescent="0.2">
      <c r="A520" s="205"/>
      <c r="B520" s="206">
        <v>1</v>
      </c>
      <c r="C520" s="206">
        <v>3</v>
      </c>
      <c r="D520" s="207">
        <f>IF(B520=1,$J$10,IF(B520=2,$J$11,IF(B520=3,$J$12," ")))</f>
        <v>39.549999999999997</v>
      </c>
      <c r="E520" s="208">
        <f>ROUND(C520*D520,2)</f>
        <v>118.65</v>
      </c>
      <c r="F520" s="217"/>
      <c r="G520" s="217"/>
      <c r="H520" s="218"/>
      <c r="I520" s="222"/>
      <c r="J520" s="222"/>
      <c r="K520" s="222"/>
      <c r="L520" s="222"/>
      <c r="M520" s="222"/>
      <c r="N520" s="222"/>
      <c r="O520" s="222"/>
      <c r="P520" s="222"/>
      <c r="Q520" s="222"/>
      <c r="R520" s="222"/>
      <c r="S520" s="222"/>
      <c r="T520" s="222"/>
      <c r="U520" s="222"/>
      <c r="V520" s="222"/>
      <c r="W520" s="222"/>
      <c r="X520" s="222"/>
      <c r="Y520" s="222"/>
      <c r="Z520" s="222"/>
      <c r="AA520" s="222"/>
      <c r="AB520" s="222"/>
      <c r="AC520" s="222"/>
      <c r="AD520" s="222"/>
      <c r="AE520" s="222"/>
      <c r="AF520" s="222"/>
      <c r="AG520" s="222"/>
      <c r="AH520" s="222"/>
    </row>
    <row r="521" spans="1:34" s="223" customFormat="1" x14ac:dyDescent="0.2">
      <c r="A521" s="205"/>
      <c r="B521" s="206">
        <v>2</v>
      </c>
      <c r="C521" s="206">
        <v>2</v>
      </c>
      <c r="D521" s="207">
        <f>IF(B521=1,$J$10,IF(B521=2,$J$11,IF(B521=3,$J$12," ")))</f>
        <v>28.57</v>
      </c>
      <c r="E521" s="208">
        <f>ROUND(C521*D521,2)</f>
        <v>57.14</v>
      </c>
      <c r="F521" s="217"/>
      <c r="G521" s="217"/>
      <c r="H521" s="218"/>
      <c r="I521" s="222"/>
      <c r="J521" s="222"/>
      <c r="K521" s="222"/>
      <c r="L521" s="222"/>
      <c r="M521" s="222"/>
      <c r="N521" s="222"/>
      <c r="O521" s="222"/>
      <c r="P521" s="222"/>
      <c r="Q521" s="222"/>
      <c r="R521" s="222"/>
      <c r="S521" s="222"/>
      <c r="T521" s="222"/>
      <c r="U521" s="222"/>
      <c r="V521" s="222"/>
      <c r="W521" s="222"/>
      <c r="X521" s="222"/>
      <c r="Y521" s="222"/>
      <c r="Z521" s="222"/>
      <c r="AA521" s="222"/>
      <c r="AB521" s="222"/>
      <c r="AC521" s="222"/>
      <c r="AD521" s="222"/>
      <c r="AE521" s="222"/>
      <c r="AF521" s="222"/>
      <c r="AG521" s="222"/>
      <c r="AH521" s="222"/>
    </row>
    <row r="522" spans="1:34" s="223" customFormat="1" x14ac:dyDescent="0.2">
      <c r="A522" s="205"/>
      <c r="B522" s="206">
        <v>3</v>
      </c>
      <c r="C522" s="206">
        <v>0</v>
      </c>
      <c r="D522" s="207">
        <f>IF(B522=1,$J$10,IF(B522=2,$J$11,IF(B522=3,$J$12," ")))</f>
        <v>59.17</v>
      </c>
      <c r="E522" s="208">
        <f>ROUND(C522*D522,2)</f>
        <v>0</v>
      </c>
      <c r="F522" s="217"/>
      <c r="G522" s="217"/>
      <c r="H522" s="218"/>
      <c r="I522" s="222"/>
      <c r="J522" s="222"/>
      <c r="K522" s="222"/>
      <c r="L522" s="222"/>
      <c r="M522" s="222"/>
      <c r="N522" s="222"/>
      <c r="O522" s="222"/>
      <c r="P522" s="222"/>
      <c r="Q522" s="222"/>
      <c r="R522" s="222"/>
      <c r="S522" s="222"/>
      <c r="T522" s="222"/>
      <c r="U522" s="222"/>
      <c r="V522" s="222"/>
      <c r="W522" s="222"/>
      <c r="X522" s="222"/>
      <c r="Y522" s="222"/>
      <c r="Z522" s="222"/>
      <c r="AA522" s="222"/>
      <c r="AB522" s="222"/>
      <c r="AC522" s="222"/>
      <c r="AD522" s="222"/>
      <c r="AE522" s="222"/>
      <c r="AF522" s="222"/>
      <c r="AG522" s="222"/>
      <c r="AH522" s="222"/>
    </row>
    <row r="523" spans="1:34" s="223" customFormat="1" x14ac:dyDescent="0.2">
      <c r="A523" s="213"/>
      <c r="B523" s="214"/>
      <c r="C523" s="214"/>
      <c r="D523" s="215"/>
      <c r="E523" s="216">
        <f>SUM(E520:E522)</f>
        <v>175.79000000000002</v>
      </c>
      <c r="F523" s="217"/>
      <c r="G523" s="217"/>
      <c r="H523" s="218"/>
      <c r="I523" s="222"/>
      <c r="J523" s="222"/>
      <c r="K523" s="222"/>
      <c r="L523" s="222"/>
      <c r="M523" s="222"/>
      <c r="N523" s="222"/>
      <c r="O523" s="222"/>
      <c r="P523" s="222"/>
      <c r="Q523" s="222"/>
      <c r="R523" s="222"/>
      <c r="S523" s="222"/>
      <c r="T523" s="222"/>
      <c r="U523" s="222"/>
      <c r="V523" s="222"/>
      <c r="W523" s="222"/>
      <c r="X523" s="222"/>
      <c r="Y523" s="222"/>
      <c r="Z523" s="222"/>
      <c r="AA523" s="222"/>
      <c r="AB523" s="222"/>
      <c r="AC523" s="222"/>
      <c r="AD523" s="222"/>
      <c r="AE523" s="222"/>
      <c r="AF523" s="222"/>
      <c r="AG523" s="222"/>
      <c r="AH523" s="222"/>
    </row>
    <row r="524" spans="1:34" s="223" customFormat="1" x14ac:dyDescent="0.2">
      <c r="A524" s="202">
        <f>A519+1</f>
        <v>100</v>
      </c>
      <c r="B524" s="764" t="s">
        <v>316</v>
      </c>
      <c r="C524" s="765"/>
      <c r="D524" s="765"/>
      <c r="E524" s="766"/>
      <c r="F524" s="217"/>
      <c r="G524" s="217"/>
      <c r="H524" s="218"/>
      <c r="I524" s="222"/>
      <c r="J524" s="222"/>
      <c r="K524" s="222"/>
      <c r="L524" s="222"/>
      <c r="M524" s="222"/>
      <c r="N524" s="222"/>
      <c r="O524" s="222"/>
      <c r="P524" s="222"/>
      <c r="Q524" s="222"/>
      <c r="R524" s="222"/>
      <c r="S524" s="222"/>
      <c r="T524" s="222"/>
      <c r="U524" s="222"/>
      <c r="V524" s="222"/>
      <c r="W524" s="222"/>
      <c r="X524" s="222"/>
      <c r="Y524" s="222"/>
      <c r="Z524" s="222"/>
      <c r="AA524" s="222"/>
      <c r="AB524" s="222"/>
      <c r="AC524" s="222"/>
      <c r="AD524" s="222"/>
      <c r="AE524" s="222"/>
      <c r="AF524" s="222"/>
      <c r="AG524" s="222"/>
      <c r="AH524" s="222"/>
    </row>
    <row r="525" spans="1:34" s="223" customFormat="1" x14ac:dyDescent="0.2">
      <c r="A525" s="205"/>
      <c r="B525" s="206">
        <v>1</v>
      </c>
      <c r="C525" s="206">
        <v>2</v>
      </c>
      <c r="D525" s="207">
        <f>IF(B525=1,$J$10,IF(B525=2,$J$11,IF(B525=3,$J$12," ")))</f>
        <v>39.549999999999997</v>
      </c>
      <c r="E525" s="208">
        <f>ROUND(C525*D525,2)</f>
        <v>79.099999999999994</v>
      </c>
      <c r="F525" s="217"/>
      <c r="G525" s="217"/>
      <c r="H525" s="218"/>
      <c r="I525" s="222"/>
      <c r="J525" s="222"/>
      <c r="K525" s="222"/>
      <c r="L525" s="222"/>
      <c r="M525" s="222"/>
      <c r="N525" s="222"/>
      <c r="O525" s="222"/>
      <c r="P525" s="222"/>
      <c r="Q525" s="222"/>
      <c r="R525" s="222"/>
      <c r="S525" s="222"/>
      <c r="T525" s="222"/>
      <c r="U525" s="222"/>
      <c r="V525" s="222"/>
      <c r="W525" s="222"/>
      <c r="X525" s="222"/>
      <c r="Y525" s="222"/>
      <c r="Z525" s="222"/>
      <c r="AA525" s="222"/>
      <c r="AB525" s="222"/>
      <c r="AC525" s="222"/>
      <c r="AD525" s="222"/>
      <c r="AE525" s="222"/>
      <c r="AF525" s="222"/>
      <c r="AG525" s="222"/>
      <c r="AH525" s="222"/>
    </row>
    <row r="526" spans="1:34" s="223" customFormat="1" x14ac:dyDescent="0.2">
      <c r="A526" s="205"/>
      <c r="B526" s="206">
        <v>2</v>
      </c>
      <c r="C526" s="206">
        <v>4</v>
      </c>
      <c r="D526" s="207">
        <f>IF(B526=1,$J$10,IF(B526=2,$J$11,IF(B526=3,$J$12," ")))</f>
        <v>28.57</v>
      </c>
      <c r="E526" s="208">
        <f>ROUND(C526*D526,2)</f>
        <v>114.28</v>
      </c>
      <c r="F526" s="217"/>
      <c r="G526" s="217"/>
      <c r="H526" s="218"/>
      <c r="I526" s="222"/>
      <c r="J526" s="222"/>
      <c r="K526" s="222"/>
      <c r="L526" s="222"/>
      <c r="M526" s="222"/>
      <c r="N526" s="222"/>
      <c r="O526" s="222"/>
      <c r="P526" s="222"/>
      <c r="Q526" s="222"/>
      <c r="R526" s="222"/>
      <c r="S526" s="222"/>
      <c r="T526" s="222"/>
      <c r="U526" s="222"/>
      <c r="V526" s="222"/>
      <c r="W526" s="222"/>
      <c r="X526" s="222"/>
      <c r="Y526" s="222"/>
      <c r="Z526" s="222"/>
      <c r="AA526" s="222"/>
      <c r="AB526" s="222"/>
      <c r="AC526" s="222"/>
      <c r="AD526" s="222"/>
      <c r="AE526" s="222"/>
      <c r="AF526" s="222"/>
      <c r="AG526" s="222"/>
      <c r="AH526" s="222"/>
    </row>
    <row r="527" spans="1:34" s="223" customFormat="1" x14ac:dyDescent="0.2">
      <c r="A527" s="205"/>
      <c r="B527" s="206">
        <v>3</v>
      </c>
      <c r="C527" s="206">
        <v>0</v>
      </c>
      <c r="D527" s="207">
        <f>IF(B527=1,$J$10,IF(B527=2,$J$11,IF(B527=3,$J$12," ")))</f>
        <v>59.17</v>
      </c>
      <c r="E527" s="208">
        <f>ROUND(C527*D527,2)</f>
        <v>0</v>
      </c>
      <c r="F527" s="217"/>
      <c r="G527" s="217"/>
      <c r="H527" s="218"/>
      <c r="I527" s="222"/>
      <c r="J527" s="222"/>
      <c r="K527" s="222"/>
      <c r="L527" s="222"/>
      <c r="M527" s="222"/>
      <c r="N527" s="222"/>
      <c r="O527" s="222"/>
      <c r="P527" s="222"/>
      <c r="Q527" s="222"/>
      <c r="R527" s="222"/>
      <c r="S527" s="222"/>
      <c r="T527" s="222"/>
      <c r="U527" s="222"/>
      <c r="V527" s="222"/>
      <c r="W527" s="222"/>
      <c r="X527" s="222"/>
      <c r="Y527" s="222"/>
      <c r="Z527" s="222"/>
      <c r="AA527" s="222"/>
      <c r="AB527" s="222"/>
      <c r="AC527" s="222"/>
      <c r="AD527" s="222"/>
      <c r="AE527" s="222"/>
      <c r="AF527" s="222"/>
      <c r="AG527" s="222"/>
      <c r="AH527" s="222"/>
    </row>
    <row r="528" spans="1:34" s="223" customFormat="1" x14ac:dyDescent="0.2">
      <c r="A528" s="213"/>
      <c r="B528" s="214"/>
      <c r="C528" s="214"/>
      <c r="D528" s="215"/>
      <c r="E528" s="216">
        <f>SUM(E525:E527)</f>
        <v>193.38</v>
      </c>
      <c r="F528" s="217"/>
      <c r="G528" s="217"/>
      <c r="H528" s="218"/>
      <c r="I528" s="222"/>
      <c r="J528" s="222"/>
      <c r="K528" s="222"/>
      <c r="L528" s="222"/>
      <c r="M528" s="222"/>
      <c r="N528" s="222"/>
      <c r="O528" s="222"/>
      <c r="P528" s="222"/>
      <c r="Q528" s="222"/>
      <c r="R528" s="222"/>
      <c r="S528" s="222"/>
      <c r="T528" s="222"/>
      <c r="U528" s="222"/>
      <c r="V528" s="222"/>
      <c r="W528" s="222"/>
      <c r="X528" s="222"/>
      <c r="Y528" s="222"/>
      <c r="Z528" s="222"/>
      <c r="AA528" s="222"/>
      <c r="AB528" s="222"/>
      <c r="AC528" s="222"/>
      <c r="AD528" s="222"/>
      <c r="AE528" s="222"/>
      <c r="AF528" s="222"/>
      <c r="AG528" s="222"/>
      <c r="AH528" s="222"/>
    </row>
    <row r="529" spans="1:34" s="223" customFormat="1" x14ac:dyDescent="0.2">
      <c r="A529" s="202">
        <f>A524+1</f>
        <v>101</v>
      </c>
      <c r="B529" s="764" t="s">
        <v>317</v>
      </c>
      <c r="C529" s="765"/>
      <c r="D529" s="765"/>
      <c r="E529" s="766"/>
      <c r="F529" s="217"/>
      <c r="G529" s="217"/>
      <c r="H529" s="218"/>
      <c r="I529" s="222"/>
      <c r="J529" s="222"/>
      <c r="K529" s="222"/>
      <c r="L529" s="222"/>
      <c r="M529" s="222"/>
      <c r="N529" s="222"/>
      <c r="O529" s="222"/>
      <c r="P529" s="222"/>
      <c r="Q529" s="222"/>
      <c r="R529" s="222"/>
      <c r="S529" s="222"/>
      <c r="T529" s="222"/>
      <c r="U529" s="222"/>
      <c r="V529" s="222"/>
      <c r="W529" s="222"/>
      <c r="X529" s="222"/>
      <c r="Y529" s="222"/>
      <c r="Z529" s="222"/>
      <c r="AA529" s="222"/>
      <c r="AB529" s="222"/>
      <c r="AC529" s="222"/>
      <c r="AD529" s="222"/>
      <c r="AE529" s="222"/>
      <c r="AF529" s="222"/>
      <c r="AG529" s="222"/>
      <c r="AH529" s="222"/>
    </row>
    <row r="530" spans="1:34" s="223" customFormat="1" x14ac:dyDescent="0.2">
      <c r="A530" s="205"/>
      <c r="B530" s="206">
        <v>1</v>
      </c>
      <c r="C530" s="206">
        <v>6</v>
      </c>
      <c r="D530" s="207">
        <f>IF(B530=1,$J$10,IF(B530=2,$J$11,IF(B530=3,$J$12," ")))</f>
        <v>39.549999999999997</v>
      </c>
      <c r="E530" s="208">
        <f>ROUND(C530*D530,2)</f>
        <v>237.3</v>
      </c>
      <c r="F530" s="217"/>
      <c r="G530" s="217"/>
      <c r="H530" s="218"/>
      <c r="I530" s="222"/>
      <c r="J530" s="222"/>
      <c r="K530" s="222"/>
      <c r="L530" s="222"/>
      <c r="M530" s="222"/>
      <c r="N530" s="222"/>
      <c r="O530" s="222"/>
      <c r="P530" s="222"/>
      <c r="Q530" s="222"/>
      <c r="R530" s="222"/>
      <c r="S530" s="222"/>
      <c r="T530" s="222"/>
      <c r="U530" s="222"/>
      <c r="V530" s="222"/>
      <c r="W530" s="222"/>
      <c r="X530" s="222"/>
      <c r="Y530" s="222"/>
      <c r="Z530" s="222"/>
      <c r="AA530" s="222"/>
      <c r="AB530" s="222"/>
      <c r="AC530" s="222"/>
      <c r="AD530" s="222"/>
      <c r="AE530" s="222"/>
      <c r="AF530" s="222"/>
      <c r="AG530" s="222"/>
      <c r="AH530" s="222"/>
    </row>
    <row r="531" spans="1:34" s="223" customFormat="1" x14ac:dyDescent="0.2">
      <c r="A531" s="205"/>
      <c r="B531" s="206">
        <v>2</v>
      </c>
      <c r="C531" s="206">
        <v>6</v>
      </c>
      <c r="D531" s="207">
        <f>IF(B531=1,$J$10,IF(B531=2,$J$11,IF(B531=3,$J$12," ")))</f>
        <v>28.57</v>
      </c>
      <c r="E531" s="208">
        <f>ROUND(C531*D531,2)</f>
        <v>171.42</v>
      </c>
      <c r="F531" s="217"/>
      <c r="G531" s="217"/>
      <c r="H531" s="218"/>
      <c r="I531" s="222"/>
      <c r="J531" s="222"/>
      <c r="K531" s="222"/>
      <c r="L531" s="222"/>
      <c r="M531" s="222"/>
      <c r="N531" s="222"/>
      <c r="O531" s="222"/>
      <c r="P531" s="222"/>
      <c r="Q531" s="222"/>
      <c r="R531" s="222"/>
      <c r="S531" s="222"/>
      <c r="T531" s="222"/>
      <c r="U531" s="222"/>
      <c r="V531" s="222"/>
      <c r="W531" s="222"/>
      <c r="X531" s="222"/>
      <c r="Y531" s="222"/>
      <c r="Z531" s="222"/>
      <c r="AA531" s="222"/>
      <c r="AB531" s="222"/>
      <c r="AC531" s="222"/>
      <c r="AD531" s="222"/>
      <c r="AE531" s="222"/>
      <c r="AF531" s="222"/>
      <c r="AG531" s="222"/>
      <c r="AH531" s="222"/>
    </row>
    <row r="532" spans="1:34" s="223" customFormat="1" x14ac:dyDescent="0.2">
      <c r="A532" s="205"/>
      <c r="B532" s="206">
        <v>3</v>
      </c>
      <c r="C532" s="206">
        <v>0</v>
      </c>
      <c r="D532" s="207">
        <f>IF(B532=1,$J$10,IF(B532=2,$J$11,IF(B532=3,$J$12," ")))</f>
        <v>59.17</v>
      </c>
      <c r="E532" s="208">
        <f>ROUND(C532*D532,2)</f>
        <v>0</v>
      </c>
      <c r="F532" s="217"/>
      <c r="G532" s="217"/>
      <c r="H532" s="218"/>
      <c r="I532" s="222"/>
      <c r="J532" s="222"/>
      <c r="K532" s="222"/>
      <c r="L532" s="222"/>
      <c r="M532" s="222"/>
      <c r="N532" s="222"/>
      <c r="O532" s="222"/>
      <c r="P532" s="222"/>
      <c r="Q532" s="222"/>
      <c r="R532" s="222"/>
      <c r="S532" s="222"/>
      <c r="T532" s="222"/>
      <c r="U532" s="222"/>
      <c r="V532" s="222"/>
      <c r="W532" s="222"/>
      <c r="X532" s="222"/>
      <c r="Y532" s="222"/>
      <c r="Z532" s="222"/>
      <c r="AA532" s="222"/>
      <c r="AB532" s="222"/>
      <c r="AC532" s="222"/>
      <c r="AD532" s="222"/>
      <c r="AE532" s="222"/>
      <c r="AF532" s="222"/>
      <c r="AG532" s="222"/>
      <c r="AH532" s="222"/>
    </row>
    <row r="533" spans="1:34" s="223" customFormat="1" x14ac:dyDescent="0.2">
      <c r="A533" s="213"/>
      <c r="B533" s="214"/>
      <c r="C533" s="214"/>
      <c r="D533" s="215"/>
      <c r="E533" s="216">
        <f>SUM(E530:E532)</f>
        <v>408.72</v>
      </c>
      <c r="F533" s="217"/>
      <c r="G533" s="217"/>
      <c r="H533" s="218"/>
      <c r="I533" s="222"/>
      <c r="J533" s="222"/>
      <c r="K533" s="222"/>
      <c r="L533" s="222"/>
      <c r="M533" s="222"/>
      <c r="N533" s="222"/>
      <c r="O533" s="222"/>
      <c r="P533" s="222"/>
      <c r="Q533" s="222"/>
      <c r="R533" s="222"/>
      <c r="S533" s="222"/>
      <c r="T533" s="222"/>
      <c r="U533" s="222"/>
      <c r="V533" s="222"/>
      <c r="W533" s="222"/>
      <c r="X533" s="222"/>
      <c r="Y533" s="222"/>
      <c r="Z533" s="222"/>
      <c r="AA533" s="222"/>
      <c r="AB533" s="222"/>
      <c r="AC533" s="222"/>
      <c r="AD533" s="222"/>
      <c r="AE533" s="222"/>
      <c r="AF533" s="222"/>
      <c r="AG533" s="222"/>
      <c r="AH533" s="222"/>
    </row>
    <row r="534" spans="1:34" s="223" customFormat="1" x14ac:dyDescent="0.2">
      <c r="A534" s="202">
        <f>A524+1</f>
        <v>101</v>
      </c>
      <c r="B534" s="764" t="s">
        <v>318</v>
      </c>
      <c r="C534" s="765"/>
      <c r="D534" s="765"/>
      <c r="E534" s="766"/>
      <c r="F534" s="217"/>
      <c r="G534" s="217"/>
      <c r="H534" s="218"/>
      <c r="I534" s="222"/>
      <c r="J534" s="222"/>
      <c r="K534" s="222"/>
      <c r="L534" s="222"/>
      <c r="M534" s="222"/>
      <c r="N534" s="222"/>
      <c r="O534" s="222"/>
      <c r="P534" s="222"/>
      <c r="Q534" s="222"/>
      <c r="R534" s="222"/>
      <c r="S534" s="222"/>
      <c r="T534" s="222"/>
      <c r="U534" s="222"/>
      <c r="V534" s="222"/>
      <c r="W534" s="222"/>
      <c r="X534" s="222"/>
      <c r="Y534" s="222"/>
      <c r="Z534" s="222"/>
      <c r="AA534" s="222"/>
      <c r="AB534" s="222"/>
      <c r="AC534" s="222"/>
      <c r="AD534" s="222"/>
      <c r="AE534" s="222"/>
      <c r="AF534" s="222"/>
      <c r="AG534" s="222"/>
      <c r="AH534" s="222"/>
    </row>
    <row r="535" spans="1:34" s="223" customFormat="1" x14ac:dyDescent="0.2">
      <c r="A535" s="205"/>
      <c r="B535" s="206">
        <v>1</v>
      </c>
      <c r="C535" s="206">
        <v>1</v>
      </c>
      <c r="D535" s="207">
        <f>IF(B535=1,$J$10,IF(B535=2,$J$11,IF(B535=3,$J$12," ")))</f>
        <v>39.549999999999997</v>
      </c>
      <c r="E535" s="208">
        <f>ROUND(C535*D535,2)</f>
        <v>39.549999999999997</v>
      </c>
      <c r="F535" s="217"/>
      <c r="G535" s="217"/>
      <c r="H535" s="218"/>
      <c r="I535" s="222"/>
      <c r="J535" s="222"/>
      <c r="K535" s="222"/>
      <c r="L535" s="222"/>
      <c r="M535" s="222"/>
      <c r="N535" s="222"/>
      <c r="O535" s="222"/>
      <c r="P535" s="222"/>
      <c r="Q535" s="222"/>
      <c r="R535" s="222"/>
      <c r="S535" s="222"/>
      <c r="T535" s="222"/>
      <c r="U535" s="222"/>
      <c r="V535" s="222"/>
      <c r="W535" s="222"/>
      <c r="X535" s="222"/>
      <c r="Y535" s="222"/>
      <c r="Z535" s="222"/>
      <c r="AA535" s="222"/>
      <c r="AB535" s="222"/>
      <c r="AC535" s="222"/>
      <c r="AD535" s="222"/>
      <c r="AE535" s="222"/>
      <c r="AF535" s="222"/>
      <c r="AG535" s="222"/>
      <c r="AH535" s="222"/>
    </row>
    <row r="536" spans="1:34" s="223" customFormat="1" x14ac:dyDescent="0.2">
      <c r="A536" s="205"/>
      <c r="B536" s="206">
        <v>2</v>
      </c>
      <c r="C536" s="206">
        <v>2</v>
      </c>
      <c r="D536" s="207">
        <f>IF(B536=1,$J$10,IF(B536=2,$J$11,IF(B536=3,$J$12," ")))</f>
        <v>28.57</v>
      </c>
      <c r="E536" s="208">
        <f>ROUND(C536*D536,2)</f>
        <v>57.14</v>
      </c>
      <c r="F536" s="217"/>
      <c r="G536" s="217"/>
      <c r="H536" s="218"/>
      <c r="I536" s="222"/>
      <c r="J536" s="222"/>
      <c r="K536" s="222"/>
      <c r="L536" s="222"/>
      <c r="M536" s="222"/>
      <c r="N536" s="222"/>
      <c r="O536" s="222"/>
      <c r="P536" s="222"/>
      <c r="Q536" s="222"/>
      <c r="R536" s="222"/>
      <c r="S536" s="222"/>
      <c r="T536" s="222"/>
      <c r="U536" s="222"/>
      <c r="V536" s="222"/>
      <c r="W536" s="222"/>
      <c r="X536" s="222"/>
      <c r="Y536" s="222"/>
      <c r="Z536" s="222"/>
      <c r="AA536" s="222"/>
      <c r="AB536" s="222"/>
      <c r="AC536" s="222"/>
      <c r="AD536" s="222"/>
      <c r="AE536" s="222"/>
      <c r="AF536" s="222"/>
      <c r="AG536" s="222"/>
      <c r="AH536" s="222"/>
    </row>
    <row r="537" spans="1:34" s="223" customFormat="1" x14ac:dyDescent="0.2">
      <c r="A537" s="205"/>
      <c r="B537" s="206">
        <v>3</v>
      </c>
      <c r="C537" s="206">
        <v>0</v>
      </c>
      <c r="D537" s="207">
        <f>IF(B537=1,$J$10,IF(B537=2,$J$11,IF(B537=3,$J$12," ")))</f>
        <v>59.17</v>
      </c>
      <c r="E537" s="208">
        <f>ROUND(C537*D537,2)</f>
        <v>0</v>
      </c>
      <c r="F537" s="217"/>
      <c r="G537" s="217"/>
      <c r="H537" s="218"/>
      <c r="I537" s="222"/>
      <c r="J537" s="222"/>
      <c r="K537" s="222"/>
      <c r="L537" s="222"/>
      <c r="M537" s="222"/>
      <c r="N537" s="222"/>
      <c r="O537" s="222"/>
      <c r="P537" s="222"/>
      <c r="Q537" s="222"/>
      <c r="R537" s="222"/>
      <c r="S537" s="222"/>
      <c r="T537" s="222"/>
      <c r="U537" s="222"/>
      <c r="V537" s="222"/>
      <c r="W537" s="222"/>
      <c r="X537" s="222"/>
      <c r="Y537" s="222"/>
      <c r="Z537" s="222"/>
      <c r="AA537" s="222"/>
      <c r="AB537" s="222"/>
      <c r="AC537" s="222"/>
      <c r="AD537" s="222"/>
      <c r="AE537" s="222"/>
      <c r="AF537" s="222"/>
      <c r="AG537" s="222"/>
      <c r="AH537" s="222"/>
    </row>
    <row r="538" spans="1:34" s="223" customFormat="1" x14ac:dyDescent="0.2">
      <c r="A538" s="213"/>
      <c r="B538" s="214"/>
      <c r="C538" s="214"/>
      <c r="D538" s="215"/>
      <c r="E538" s="216">
        <f>SUM(E535:E537)</f>
        <v>96.69</v>
      </c>
      <c r="F538" s="217"/>
      <c r="G538" s="217"/>
      <c r="H538" s="218"/>
      <c r="I538" s="222"/>
      <c r="J538" s="222"/>
      <c r="K538" s="222"/>
      <c r="L538" s="222"/>
      <c r="M538" s="222"/>
      <c r="N538" s="222"/>
      <c r="O538" s="222"/>
      <c r="P538" s="222"/>
      <c r="Q538" s="222"/>
      <c r="R538" s="222"/>
      <c r="S538" s="222"/>
      <c r="T538" s="222"/>
      <c r="U538" s="222"/>
      <c r="V538" s="222"/>
      <c r="W538" s="222"/>
      <c r="X538" s="222"/>
      <c r="Y538" s="222"/>
      <c r="Z538" s="222"/>
      <c r="AA538" s="222"/>
      <c r="AB538" s="222"/>
      <c r="AC538" s="222"/>
      <c r="AD538" s="222"/>
      <c r="AE538" s="222"/>
      <c r="AF538" s="222"/>
      <c r="AG538" s="222"/>
      <c r="AH538" s="222"/>
    </row>
    <row r="539" spans="1:34" s="223" customFormat="1" x14ac:dyDescent="0.2">
      <c r="A539" s="213"/>
      <c r="B539" s="214"/>
      <c r="C539" s="214"/>
      <c r="D539" s="215"/>
      <c r="E539" s="224"/>
      <c r="F539" s="217"/>
      <c r="G539" s="217"/>
      <c r="H539" s="218"/>
      <c r="I539" s="222"/>
      <c r="J539" s="222"/>
      <c r="K539" s="222"/>
      <c r="L539" s="222"/>
      <c r="M539" s="222"/>
      <c r="N539" s="222"/>
      <c r="O539" s="222"/>
      <c r="P539" s="222"/>
      <c r="Q539" s="222"/>
      <c r="R539" s="222"/>
      <c r="S539" s="222"/>
      <c r="T539" s="222"/>
      <c r="U539" s="222"/>
      <c r="V539" s="222"/>
      <c r="W539" s="222"/>
      <c r="X539" s="222"/>
      <c r="Y539" s="222"/>
      <c r="Z539" s="222"/>
      <c r="AA539" s="222"/>
      <c r="AB539" s="222"/>
      <c r="AC539" s="222"/>
      <c r="AD539" s="222"/>
      <c r="AE539" s="222"/>
      <c r="AF539" s="222"/>
      <c r="AG539" s="222"/>
      <c r="AH539" s="222"/>
    </row>
    <row r="540" spans="1:34" x14ac:dyDescent="0.2">
      <c r="A540" s="225" t="s">
        <v>8</v>
      </c>
      <c r="B540" s="226"/>
      <c r="C540" s="227">
        <f>SUM(C14:C539)</f>
        <v>410</v>
      </c>
      <c r="D540" s="226"/>
      <c r="E540" s="228">
        <f>SUM(E13:E539)</f>
        <v>30797.319999999912</v>
      </c>
      <c r="I540" s="222"/>
    </row>
    <row r="541" spans="1:34" s="230" customFormat="1" x14ac:dyDescent="0.2">
      <c r="A541" s="178"/>
      <c r="B541" s="178"/>
      <c r="C541" s="178"/>
      <c r="D541" s="178"/>
      <c r="E541" s="178"/>
      <c r="F541" s="217"/>
      <c r="G541" s="217"/>
      <c r="H541" s="218"/>
      <c r="I541" s="222"/>
      <c r="J541" s="229"/>
      <c r="K541" s="229"/>
      <c r="L541" s="229"/>
      <c r="M541" s="229"/>
      <c r="N541" s="229"/>
      <c r="O541" s="229"/>
      <c r="P541" s="229"/>
      <c r="Q541" s="229"/>
      <c r="R541" s="229"/>
      <c r="S541" s="229"/>
      <c r="T541" s="229"/>
      <c r="U541" s="229"/>
      <c r="V541" s="229"/>
      <c r="W541" s="229"/>
      <c r="X541" s="229"/>
      <c r="Y541" s="229"/>
      <c r="Z541" s="229"/>
      <c r="AA541" s="229"/>
      <c r="AB541" s="229"/>
      <c r="AC541" s="229"/>
      <c r="AD541" s="229"/>
      <c r="AE541" s="229"/>
      <c r="AF541" s="229"/>
      <c r="AG541" s="229"/>
      <c r="AH541" s="229"/>
    </row>
    <row r="542" spans="1:34" s="230" customFormat="1" x14ac:dyDescent="0.2">
      <c r="A542" s="178"/>
      <c r="B542" s="178"/>
      <c r="C542" s="178"/>
      <c r="D542" s="178"/>
      <c r="E542" s="178"/>
      <c r="F542" s="217"/>
      <c r="G542" s="217"/>
      <c r="H542" s="218"/>
      <c r="I542" s="222"/>
      <c r="J542" s="229"/>
      <c r="K542" s="229"/>
      <c r="L542" s="229"/>
      <c r="M542" s="229"/>
      <c r="N542" s="229"/>
      <c r="O542" s="229"/>
      <c r="P542" s="229"/>
      <c r="Q542" s="229"/>
      <c r="R542" s="229"/>
      <c r="S542" s="229"/>
      <c r="T542" s="229"/>
      <c r="U542" s="229"/>
      <c r="V542" s="229"/>
      <c r="W542" s="229"/>
      <c r="X542" s="229"/>
      <c r="Y542" s="229"/>
      <c r="Z542" s="229"/>
      <c r="AA542" s="229"/>
      <c r="AB542" s="229"/>
      <c r="AC542" s="229"/>
      <c r="AD542" s="229"/>
      <c r="AE542" s="229"/>
      <c r="AF542" s="229"/>
      <c r="AG542" s="229"/>
      <c r="AH542" s="229"/>
    </row>
    <row r="544" spans="1:34" x14ac:dyDescent="0.2">
      <c r="I544" s="229"/>
    </row>
    <row r="545" spans="1:34" x14ac:dyDescent="0.2">
      <c r="I545" s="229"/>
    </row>
    <row r="548" spans="1:34" s="221" customFormat="1" x14ac:dyDescent="0.2">
      <c r="A548" s="178"/>
      <c r="B548" s="178"/>
      <c r="C548" s="178"/>
      <c r="D548" s="178"/>
      <c r="E548" s="178"/>
      <c r="F548" s="217"/>
      <c r="G548" s="217"/>
      <c r="H548" s="218"/>
      <c r="I548" s="180"/>
      <c r="J548" s="180"/>
      <c r="K548" s="180"/>
      <c r="L548" s="180"/>
      <c r="M548" s="180"/>
      <c r="N548" s="180"/>
      <c r="O548" s="180"/>
      <c r="P548" s="180"/>
      <c r="Q548" s="180"/>
      <c r="R548" s="180"/>
      <c r="S548" s="180"/>
      <c r="T548" s="180"/>
      <c r="U548" s="180"/>
      <c r="V548" s="180"/>
      <c r="W548" s="180"/>
      <c r="X548" s="180"/>
      <c r="Y548" s="180"/>
      <c r="Z548" s="180"/>
      <c r="AA548" s="180"/>
      <c r="AB548" s="180"/>
      <c r="AC548" s="180"/>
      <c r="AD548" s="180"/>
      <c r="AE548" s="180"/>
      <c r="AF548" s="180"/>
      <c r="AG548" s="180"/>
      <c r="AH548" s="180"/>
    </row>
    <row r="552" spans="1:34" s="230" customFormat="1" x14ac:dyDescent="0.2">
      <c r="A552" s="178"/>
      <c r="B552" s="178"/>
      <c r="C552" s="178"/>
      <c r="D552" s="178"/>
      <c r="E552" s="178"/>
      <c r="F552" s="217"/>
      <c r="G552" s="217"/>
      <c r="H552" s="218"/>
      <c r="I552" s="180"/>
      <c r="J552" s="229"/>
      <c r="K552" s="229"/>
      <c r="L552" s="229"/>
      <c r="M552" s="229"/>
      <c r="N552" s="229"/>
      <c r="O552" s="229"/>
      <c r="P552" s="229"/>
      <c r="Q552" s="229"/>
      <c r="R552" s="229"/>
      <c r="S552" s="229"/>
      <c r="T552" s="229"/>
      <c r="U552" s="229"/>
      <c r="V552" s="229"/>
      <c r="W552" s="229"/>
      <c r="X552" s="229"/>
      <c r="Y552" s="229"/>
      <c r="Z552" s="229"/>
      <c r="AA552" s="229"/>
      <c r="AB552" s="229"/>
      <c r="AC552" s="229"/>
      <c r="AD552" s="229"/>
      <c r="AE552" s="229"/>
      <c r="AF552" s="229"/>
      <c r="AG552" s="229"/>
      <c r="AH552" s="229"/>
    </row>
    <row r="553" spans="1:34" s="232" customFormat="1" x14ac:dyDescent="0.2">
      <c r="A553" s="178"/>
      <c r="B553" s="178"/>
      <c r="C553" s="178"/>
      <c r="D553" s="178"/>
      <c r="E553" s="178"/>
      <c r="F553" s="217"/>
      <c r="G553" s="217"/>
      <c r="H553" s="218"/>
      <c r="I553" s="180"/>
      <c r="J553" s="231"/>
      <c r="K553" s="231"/>
      <c r="L553" s="231"/>
      <c r="M553" s="231"/>
      <c r="N553" s="231"/>
      <c r="O553" s="231"/>
      <c r="P553" s="231"/>
      <c r="Q553" s="231"/>
      <c r="R553" s="231"/>
      <c r="S553" s="231"/>
      <c r="T553" s="231"/>
      <c r="U553" s="231"/>
      <c r="V553" s="231"/>
      <c r="W553" s="231"/>
      <c r="X553" s="231"/>
      <c r="Y553" s="231"/>
      <c r="Z553" s="231"/>
      <c r="AA553" s="231"/>
      <c r="AB553" s="231"/>
      <c r="AC553" s="231"/>
      <c r="AD553" s="231"/>
      <c r="AE553" s="231"/>
      <c r="AF553" s="231"/>
      <c r="AG553" s="231"/>
      <c r="AH553" s="231"/>
    </row>
    <row r="555" spans="1:34" x14ac:dyDescent="0.2">
      <c r="I555" s="229"/>
    </row>
    <row r="556" spans="1:34" x14ac:dyDescent="0.2">
      <c r="I556" s="231"/>
    </row>
    <row r="559" spans="1:34" s="221" customFormat="1" x14ac:dyDescent="0.2">
      <c r="A559" s="178"/>
      <c r="B559" s="178"/>
      <c r="C559" s="178"/>
      <c r="D559" s="178"/>
      <c r="E559" s="178"/>
      <c r="F559" s="217"/>
      <c r="G559" s="217"/>
      <c r="H559" s="218"/>
      <c r="I559" s="180"/>
      <c r="J559" s="180"/>
      <c r="K559" s="180"/>
      <c r="L559" s="180"/>
      <c r="M559" s="180"/>
      <c r="N559" s="180"/>
      <c r="O559" s="180"/>
      <c r="P559" s="180"/>
      <c r="Q559" s="180"/>
      <c r="R559" s="180"/>
      <c r="S559" s="180"/>
      <c r="T559" s="180"/>
      <c r="U559" s="180"/>
      <c r="V559" s="180"/>
      <c r="W559" s="180"/>
      <c r="X559" s="180"/>
      <c r="Y559" s="180"/>
      <c r="Z559" s="180"/>
      <c r="AA559" s="180"/>
      <c r="AB559" s="180"/>
      <c r="AC559" s="180"/>
      <c r="AD559" s="180"/>
      <c r="AE559" s="180"/>
      <c r="AF559" s="180"/>
      <c r="AG559" s="180"/>
      <c r="AH559" s="180"/>
    </row>
    <row r="665" spans="1:34" s="230" customFormat="1" x14ac:dyDescent="0.2">
      <c r="A665" s="178"/>
      <c r="B665" s="178"/>
      <c r="C665" s="178"/>
      <c r="D665" s="178"/>
      <c r="E665" s="178"/>
      <c r="F665" s="217"/>
      <c r="G665" s="217"/>
      <c r="H665" s="218"/>
      <c r="I665" s="180"/>
      <c r="J665" s="229"/>
      <c r="K665" s="229"/>
      <c r="L665" s="229"/>
      <c r="M665" s="229"/>
      <c r="N665" s="229"/>
      <c r="O665" s="229"/>
      <c r="P665" s="229"/>
      <c r="Q665" s="229"/>
      <c r="R665" s="229"/>
      <c r="S665" s="229"/>
      <c r="T665" s="229"/>
      <c r="U665" s="229"/>
      <c r="V665" s="229"/>
      <c r="W665" s="229"/>
      <c r="X665" s="229"/>
      <c r="Y665" s="229"/>
      <c r="Z665" s="229"/>
      <c r="AA665" s="229"/>
      <c r="AB665" s="229"/>
      <c r="AC665" s="229"/>
      <c r="AD665" s="229"/>
      <c r="AE665" s="229"/>
      <c r="AF665" s="229"/>
      <c r="AG665" s="229"/>
      <c r="AH665" s="229"/>
    </row>
    <row r="668" spans="1:34" x14ac:dyDescent="0.2">
      <c r="I668" s="229"/>
    </row>
  </sheetData>
  <mergeCells count="115">
    <mergeCell ref="B519:E519"/>
    <mergeCell ref="B524:E524"/>
    <mergeCell ref="B529:E529"/>
    <mergeCell ref="B534:E534"/>
    <mergeCell ref="B489:E489"/>
    <mergeCell ref="B494:E494"/>
    <mergeCell ref="B499:E499"/>
    <mergeCell ref="B504:E504"/>
    <mergeCell ref="B509:E509"/>
    <mergeCell ref="B514:E514"/>
    <mergeCell ref="B459:E459"/>
    <mergeCell ref="B464:E464"/>
    <mergeCell ref="B469:E469"/>
    <mergeCell ref="B474:E474"/>
    <mergeCell ref="B479:E479"/>
    <mergeCell ref="B484:E484"/>
    <mergeCell ref="B429:E429"/>
    <mergeCell ref="B434:E434"/>
    <mergeCell ref="B439:E439"/>
    <mergeCell ref="B444:E444"/>
    <mergeCell ref="B449:E449"/>
    <mergeCell ref="B454:E454"/>
    <mergeCell ref="B399:E399"/>
    <mergeCell ref="B404:E404"/>
    <mergeCell ref="B409:E409"/>
    <mergeCell ref="B414:E414"/>
    <mergeCell ref="B419:E419"/>
    <mergeCell ref="B424:E424"/>
    <mergeCell ref="B368:E368"/>
    <mergeCell ref="B373:E373"/>
    <mergeCell ref="B378:E378"/>
    <mergeCell ref="B383:E383"/>
    <mergeCell ref="B388:E388"/>
    <mergeCell ref="B393:E393"/>
    <mergeCell ref="B338:E338"/>
    <mergeCell ref="B343:E343"/>
    <mergeCell ref="B348:E348"/>
    <mergeCell ref="B353:E353"/>
    <mergeCell ref="B358:E358"/>
    <mergeCell ref="B363:E363"/>
    <mergeCell ref="B308:E308"/>
    <mergeCell ref="B313:E313"/>
    <mergeCell ref="B318:E318"/>
    <mergeCell ref="B323:E323"/>
    <mergeCell ref="B328:E328"/>
    <mergeCell ref="B333:E333"/>
    <mergeCell ref="B278:E278"/>
    <mergeCell ref="B283:E283"/>
    <mergeCell ref="B288:E288"/>
    <mergeCell ref="B293:E293"/>
    <mergeCell ref="B298:E298"/>
    <mergeCell ref="B303:E303"/>
    <mergeCell ref="B248:E248"/>
    <mergeCell ref="B253:E253"/>
    <mergeCell ref="B258:E258"/>
    <mergeCell ref="B263:E263"/>
    <mergeCell ref="B268:E268"/>
    <mergeCell ref="B273:E273"/>
    <mergeCell ref="B218:E218"/>
    <mergeCell ref="B223:E223"/>
    <mergeCell ref="B228:E228"/>
    <mergeCell ref="B233:E233"/>
    <mergeCell ref="B238:E238"/>
    <mergeCell ref="B243:E243"/>
    <mergeCell ref="B188:E188"/>
    <mergeCell ref="B193:E193"/>
    <mergeCell ref="B198:E198"/>
    <mergeCell ref="B203:E203"/>
    <mergeCell ref="B208:E208"/>
    <mergeCell ref="B213:E213"/>
    <mergeCell ref="B158:E158"/>
    <mergeCell ref="B163:E163"/>
    <mergeCell ref="B168:E168"/>
    <mergeCell ref="B173:E173"/>
    <mergeCell ref="B178:E178"/>
    <mergeCell ref="B183:E183"/>
    <mergeCell ref="B128:E128"/>
    <mergeCell ref="B133:E133"/>
    <mergeCell ref="B138:E138"/>
    <mergeCell ref="B143:E143"/>
    <mergeCell ref="B148:E148"/>
    <mergeCell ref="B153:E153"/>
    <mergeCell ref="B98:E98"/>
    <mergeCell ref="B103:E103"/>
    <mergeCell ref="B108:E108"/>
    <mergeCell ref="B113:E113"/>
    <mergeCell ref="B118:E118"/>
    <mergeCell ref="B123:E123"/>
    <mergeCell ref="B68:E68"/>
    <mergeCell ref="B73:E73"/>
    <mergeCell ref="B78:E78"/>
    <mergeCell ref="B83:E83"/>
    <mergeCell ref="B88:E88"/>
    <mergeCell ref="B93:E93"/>
    <mergeCell ref="B38:E38"/>
    <mergeCell ref="B43:E43"/>
    <mergeCell ref="B48:E48"/>
    <mergeCell ref="B53:E53"/>
    <mergeCell ref="B58:E58"/>
    <mergeCell ref="B63:E63"/>
    <mergeCell ref="F11:F12"/>
    <mergeCell ref="B13:E13"/>
    <mergeCell ref="B18:E18"/>
    <mergeCell ref="B23:E23"/>
    <mergeCell ref="B28:E28"/>
    <mergeCell ref="B33:E33"/>
    <mergeCell ref="C1:E1"/>
    <mergeCell ref="C2:E2"/>
    <mergeCell ref="C3:E3"/>
    <mergeCell ref="C4:H4"/>
    <mergeCell ref="A11:A12"/>
    <mergeCell ref="B11:B12"/>
    <mergeCell ref="C11:C12"/>
    <mergeCell ref="D11:D12"/>
    <mergeCell ref="E11:E12"/>
  </mergeCells>
  <printOptions horizontalCentered="1"/>
  <pageMargins left="0.51181102362204722" right="0.51181102362204722" top="0.78740157480314965" bottom="0.78740157480314965" header="0.31496062992125984" footer="0.31496062992125984"/>
  <pageSetup paperSize="9" fitToHeight="0" orientation="portrait" r:id="rId1"/>
  <rowBreaks count="11" manualBreakCount="11">
    <brk id="57" max="4" man="1"/>
    <brk id="128" max="4" man="1"/>
    <brk id="157" max="4" man="1"/>
    <brk id="202" max="4" man="1"/>
    <brk id="247" max="4" man="1"/>
    <brk id="292" max="4" man="1"/>
    <brk id="332" max="4" man="1"/>
    <brk id="377" max="4" man="1"/>
    <brk id="428" max="4" man="1"/>
    <brk id="473" max="4" man="1"/>
    <brk id="518" max="4" man="1"/>
  </rowBreaks>
  <colBreaks count="1" manualBreakCount="1">
    <brk id="5" max="1048575" man="1"/>
  </colBreaks>
  <drawing r:id="rId2"/>
  <legacyDrawing r:id="rId3"/>
  <oleObjects>
    <mc:AlternateContent xmlns:mc="http://schemas.openxmlformats.org/markup-compatibility/2006">
      <mc:Choice Requires="x14">
        <oleObject progId="Figura do Microsoft Photo Editor 3.0" shapeId="8193" r:id="rId4">
          <objectPr defaultSize="0" autoPict="0" r:id="rId5">
            <anchor moveWithCells="1" sizeWithCells="1">
              <from>
                <xdr:col>0</xdr:col>
                <xdr:colOff>76200</xdr:colOff>
                <xdr:row>0</xdr:row>
                <xdr:rowOff>57150</xdr:rowOff>
              </from>
              <to>
                <xdr:col>2</xdr:col>
                <xdr:colOff>9525</xdr:colOff>
                <xdr:row>2</xdr:row>
                <xdr:rowOff>142875</xdr:rowOff>
              </to>
            </anchor>
          </objectPr>
        </oleObject>
      </mc:Choice>
      <mc:Fallback>
        <oleObject progId="Figura do Microsoft Photo Editor 3.0" shapeId="8193" r:id="rId4"/>
      </mc:Fallback>
    </mc:AlternateContent>
  </oleObjec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50"/>
  <sheetViews>
    <sheetView view="pageBreakPreview" topLeftCell="B28" zoomScale="73" zoomScaleNormal="100" zoomScaleSheetLayoutView="73" workbookViewId="0">
      <selection activeCell="J38" sqref="J38"/>
    </sheetView>
  </sheetViews>
  <sheetFormatPr defaultRowHeight="12.75" x14ac:dyDescent="0.2"/>
  <cols>
    <col min="1" max="1" width="7.28515625" style="233" bestFit="1" customWidth="1"/>
    <col min="2" max="2" width="15.28515625" style="233" customWidth="1"/>
    <col min="3" max="3" width="19.85546875" style="233" customWidth="1"/>
    <col min="4" max="4" width="17.28515625" style="233" customWidth="1"/>
    <col min="5" max="5" width="68.140625" style="233" customWidth="1"/>
    <col min="6" max="6" width="5.140625" style="233" customWidth="1"/>
    <col min="7" max="8" width="11.42578125" style="233" customWidth="1"/>
    <col min="9" max="9" width="13.7109375" style="233" customWidth="1"/>
    <col min="10" max="10" width="12.140625" style="233" bestFit="1" customWidth="1"/>
    <col min="11" max="256" width="9.140625" style="233"/>
    <col min="257" max="257" width="7.28515625" style="233" bestFit="1" customWidth="1"/>
    <col min="258" max="258" width="15.28515625" style="233" customWidth="1"/>
    <col min="259" max="259" width="19.85546875" style="233" customWidth="1"/>
    <col min="260" max="260" width="17.28515625" style="233" customWidth="1"/>
    <col min="261" max="261" width="68.140625" style="233" customWidth="1"/>
    <col min="262" max="262" width="5.140625" style="233" customWidth="1"/>
    <col min="263" max="264" width="11.42578125" style="233" customWidth="1"/>
    <col min="265" max="265" width="13.7109375" style="233" customWidth="1"/>
    <col min="266" max="266" width="12.140625" style="233" bestFit="1" customWidth="1"/>
    <col min="267" max="512" width="9.140625" style="233"/>
    <col min="513" max="513" width="7.28515625" style="233" bestFit="1" customWidth="1"/>
    <col min="514" max="514" width="15.28515625" style="233" customWidth="1"/>
    <col min="515" max="515" width="19.85546875" style="233" customWidth="1"/>
    <col min="516" max="516" width="17.28515625" style="233" customWidth="1"/>
    <col min="517" max="517" width="68.140625" style="233" customWidth="1"/>
    <col min="518" max="518" width="5.140625" style="233" customWidth="1"/>
    <col min="519" max="520" width="11.42578125" style="233" customWidth="1"/>
    <col min="521" max="521" width="13.7109375" style="233" customWidth="1"/>
    <col min="522" max="522" width="12.140625" style="233" bestFit="1" customWidth="1"/>
    <col min="523" max="768" width="9.140625" style="233"/>
    <col min="769" max="769" width="7.28515625" style="233" bestFit="1" customWidth="1"/>
    <col min="770" max="770" width="15.28515625" style="233" customWidth="1"/>
    <col min="771" max="771" width="19.85546875" style="233" customWidth="1"/>
    <col min="772" max="772" width="17.28515625" style="233" customWidth="1"/>
    <col min="773" max="773" width="68.140625" style="233" customWidth="1"/>
    <col min="774" max="774" width="5.140625" style="233" customWidth="1"/>
    <col min="775" max="776" width="11.42578125" style="233" customWidth="1"/>
    <col min="777" max="777" width="13.7109375" style="233" customWidth="1"/>
    <col min="778" max="778" width="12.140625" style="233" bestFit="1" customWidth="1"/>
    <col min="779" max="1024" width="9.140625" style="233"/>
    <col min="1025" max="1025" width="7.28515625" style="233" bestFit="1" customWidth="1"/>
    <col min="1026" max="1026" width="15.28515625" style="233" customWidth="1"/>
    <col min="1027" max="1027" width="19.85546875" style="233" customWidth="1"/>
    <col min="1028" max="1028" width="17.28515625" style="233" customWidth="1"/>
    <col min="1029" max="1029" width="68.140625" style="233" customWidth="1"/>
    <col min="1030" max="1030" width="5.140625" style="233" customWidth="1"/>
    <col min="1031" max="1032" width="11.42578125" style="233" customWidth="1"/>
    <col min="1033" max="1033" width="13.7109375" style="233" customWidth="1"/>
    <col min="1034" max="1034" width="12.140625" style="233" bestFit="1" customWidth="1"/>
    <col min="1035" max="1280" width="9.140625" style="233"/>
    <col min="1281" max="1281" width="7.28515625" style="233" bestFit="1" customWidth="1"/>
    <col min="1282" max="1282" width="15.28515625" style="233" customWidth="1"/>
    <col min="1283" max="1283" width="19.85546875" style="233" customWidth="1"/>
    <col min="1284" max="1284" width="17.28515625" style="233" customWidth="1"/>
    <col min="1285" max="1285" width="68.140625" style="233" customWidth="1"/>
    <col min="1286" max="1286" width="5.140625" style="233" customWidth="1"/>
    <col min="1287" max="1288" width="11.42578125" style="233" customWidth="1"/>
    <col min="1289" max="1289" width="13.7109375" style="233" customWidth="1"/>
    <col min="1290" max="1290" width="12.140625" style="233" bestFit="1" customWidth="1"/>
    <col min="1291" max="1536" width="9.140625" style="233"/>
    <col min="1537" max="1537" width="7.28515625" style="233" bestFit="1" customWidth="1"/>
    <col min="1538" max="1538" width="15.28515625" style="233" customWidth="1"/>
    <col min="1539" max="1539" width="19.85546875" style="233" customWidth="1"/>
    <col min="1540" max="1540" width="17.28515625" style="233" customWidth="1"/>
    <col min="1541" max="1541" width="68.140625" style="233" customWidth="1"/>
    <col min="1542" max="1542" width="5.140625" style="233" customWidth="1"/>
    <col min="1543" max="1544" width="11.42578125" style="233" customWidth="1"/>
    <col min="1545" max="1545" width="13.7109375" style="233" customWidth="1"/>
    <col min="1546" max="1546" width="12.140625" style="233" bestFit="1" customWidth="1"/>
    <col min="1547" max="1792" width="9.140625" style="233"/>
    <col min="1793" max="1793" width="7.28515625" style="233" bestFit="1" customWidth="1"/>
    <col min="1794" max="1794" width="15.28515625" style="233" customWidth="1"/>
    <col min="1795" max="1795" width="19.85546875" style="233" customWidth="1"/>
    <col min="1796" max="1796" width="17.28515625" style="233" customWidth="1"/>
    <col min="1797" max="1797" width="68.140625" style="233" customWidth="1"/>
    <col min="1798" max="1798" width="5.140625" style="233" customWidth="1"/>
    <col min="1799" max="1800" width="11.42578125" style="233" customWidth="1"/>
    <col min="1801" max="1801" width="13.7109375" style="233" customWidth="1"/>
    <col min="1802" max="1802" width="12.140625" style="233" bestFit="1" customWidth="1"/>
    <col min="1803" max="2048" width="9.140625" style="233"/>
    <col min="2049" max="2049" width="7.28515625" style="233" bestFit="1" customWidth="1"/>
    <col min="2050" max="2050" width="15.28515625" style="233" customWidth="1"/>
    <col min="2051" max="2051" width="19.85546875" style="233" customWidth="1"/>
    <col min="2052" max="2052" width="17.28515625" style="233" customWidth="1"/>
    <col min="2053" max="2053" width="68.140625" style="233" customWidth="1"/>
    <col min="2054" max="2054" width="5.140625" style="233" customWidth="1"/>
    <col min="2055" max="2056" width="11.42578125" style="233" customWidth="1"/>
    <col min="2057" max="2057" width="13.7109375" style="233" customWidth="1"/>
    <col min="2058" max="2058" width="12.140625" style="233" bestFit="1" customWidth="1"/>
    <col min="2059" max="2304" width="9.140625" style="233"/>
    <col min="2305" max="2305" width="7.28515625" style="233" bestFit="1" customWidth="1"/>
    <col min="2306" max="2306" width="15.28515625" style="233" customWidth="1"/>
    <col min="2307" max="2307" width="19.85546875" style="233" customWidth="1"/>
    <col min="2308" max="2308" width="17.28515625" style="233" customWidth="1"/>
    <col min="2309" max="2309" width="68.140625" style="233" customWidth="1"/>
    <col min="2310" max="2310" width="5.140625" style="233" customWidth="1"/>
    <col min="2311" max="2312" width="11.42578125" style="233" customWidth="1"/>
    <col min="2313" max="2313" width="13.7109375" style="233" customWidth="1"/>
    <col min="2314" max="2314" width="12.140625" style="233" bestFit="1" customWidth="1"/>
    <col min="2315" max="2560" width="9.140625" style="233"/>
    <col min="2561" max="2561" width="7.28515625" style="233" bestFit="1" customWidth="1"/>
    <col min="2562" max="2562" width="15.28515625" style="233" customWidth="1"/>
    <col min="2563" max="2563" width="19.85546875" style="233" customWidth="1"/>
    <col min="2564" max="2564" width="17.28515625" style="233" customWidth="1"/>
    <col min="2565" max="2565" width="68.140625" style="233" customWidth="1"/>
    <col min="2566" max="2566" width="5.140625" style="233" customWidth="1"/>
    <col min="2567" max="2568" width="11.42578125" style="233" customWidth="1"/>
    <col min="2569" max="2569" width="13.7109375" style="233" customWidth="1"/>
    <col min="2570" max="2570" width="12.140625" style="233" bestFit="1" customWidth="1"/>
    <col min="2571" max="2816" width="9.140625" style="233"/>
    <col min="2817" max="2817" width="7.28515625" style="233" bestFit="1" customWidth="1"/>
    <col min="2818" max="2818" width="15.28515625" style="233" customWidth="1"/>
    <col min="2819" max="2819" width="19.85546875" style="233" customWidth="1"/>
    <col min="2820" max="2820" width="17.28515625" style="233" customWidth="1"/>
    <col min="2821" max="2821" width="68.140625" style="233" customWidth="1"/>
    <col min="2822" max="2822" width="5.140625" style="233" customWidth="1"/>
    <col min="2823" max="2824" width="11.42578125" style="233" customWidth="1"/>
    <col min="2825" max="2825" width="13.7109375" style="233" customWidth="1"/>
    <col min="2826" max="2826" width="12.140625" style="233" bestFit="1" customWidth="1"/>
    <col min="2827" max="3072" width="9.140625" style="233"/>
    <col min="3073" max="3073" width="7.28515625" style="233" bestFit="1" customWidth="1"/>
    <col min="3074" max="3074" width="15.28515625" style="233" customWidth="1"/>
    <col min="3075" max="3075" width="19.85546875" style="233" customWidth="1"/>
    <col min="3076" max="3076" width="17.28515625" style="233" customWidth="1"/>
    <col min="3077" max="3077" width="68.140625" style="233" customWidth="1"/>
    <col min="3078" max="3078" width="5.140625" style="233" customWidth="1"/>
    <col min="3079" max="3080" width="11.42578125" style="233" customWidth="1"/>
    <col min="3081" max="3081" width="13.7109375" style="233" customWidth="1"/>
    <col min="3082" max="3082" width="12.140625" style="233" bestFit="1" customWidth="1"/>
    <col min="3083" max="3328" width="9.140625" style="233"/>
    <col min="3329" max="3329" width="7.28515625" style="233" bestFit="1" customWidth="1"/>
    <col min="3330" max="3330" width="15.28515625" style="233" customWidth="1"/>
    <col min="3331" max="3331" width="19.85546875" style="233" customWidth="1"/>
    <col min="3332" max="3332" width="17.28515625" style="233" customWidth="1"/>
    <col min="3333" max="3333" width="68.140625" style="233" customWidth="1"/>
    <col min="3334" max="3334" width="5.140625" style="233" customWidth="1"/>
    <col min="3335" max="3336" width="11.42578125" style="233" customWidth="1"/>
    <col min="3337" max="3337" width="13.7109375" style="233" customWidth="1"/>
    <col min="3338" max="3338" width="12.140625" style="233" bestFit="1" customWidth="1"/>
    <col min="3339" max="3584" width="9.140625" style="233"/>
    <col min="3585" max="3585" width="7.28515625" style="233" bestFit="1" customWidth="1"/>
    <col min="3586" max="3586" width="15.28515625" style="233" customWidth="1"/>
    <col min="3587" max="3587" width="19.85546875" style="233" customWidth="1"/>
    <col min="3588" max="3588" width="17.28515625" style="233" customWidth="1"/>
    <col min="3589" max="3589" width="68.140625" style="233" customWidth="1"/>
    <col min="3590" max="3590" width="5.140625" style="233" customWidth="1"/>
    <col min="3591" max="3592" width="11.42578125" style="233" customWidth="1"/>
    <col min="3593" max="3593" width="13.7109375" style="233" customWidth="1"/>
    <col min="3594" max="3594" width="12.140625" style="233" bestFit="1" customWidth="1"/>
    <col min="3595" max="3840" width="9.140625" style="233"/>
    <col min="3841" max="3841" width="7.28515625" style="233" bestFit="1" customWidth="1"/>
    <col min="3842" max="3842" width="15.28515625" style="233" customWidth="1"/>
    <col min="3843" max="3843" width="19.85546875" style="233" customWidth="1"/>
    <col min="3844" max="3844" width="17.28515625" style="233" customWidth="1"/>
    <col min="3845" max="3845" width="68.140625" style="233" customWidth="1"/>
    <col min="3846" max="3846" width="5.140625" style="233" customWidth="1"/>
    <col min="3847" max="3848" width="11.42578125" style="233" customWidth="1"/>
    <col min="3849" max="3849" width="13.7109375" style="233" customWidth="1"/>
    <col min="3850" max="3850" width="12.140625" style="233" bestFit="1" customWidth="1"/>
    <col min="3851" max="4096" width="9.140625" style="233"/>
    <col min="4097" max="4097" width="7.28515625" style="233" bestFit="1" customWidth="1"/>
    <col min="4098" max="4098" width="15.28515625" style="233" customWidth="1"/>
    <col min="4099" max="4099" width="19.85546875" style="233" customWidth="1"/>
    <col min="4100" max="4100" width="17.28515625" style="233" customWidth="1"/>
    <col min="4101" max="4101" width="68.140625" style="233" customWidth="1"/>
    <col min="4102" max="4102" width="5.140625" style="233" customWidth="1"/>
    <col min="4103" max="4104" width="11.42578125" style="233" customWidth="1"/>
    <col min="4105" max="4105" width="13.7109375" style="233" customWidth="1"/>
    <col min="4106" max="4106" width="12.140625" style="233" bestFit="1" customWidth="1"/>
    <col min="4107" max="4352" width="9.140625" style="233"/>
    <col min="4353" max="4353" width="7.28515625" style="233" bestFit="1" customWidth="1"/>
    <col min="4354" max="4354" width="15.28515625" style="233" customWidth="1"/>
    <col min="4355" max="4355" width="19.85546875" style="233" customWidth="1"/>
    <col min="4356" max="4356" width="17.28515625" style="233" customWidth="1"/>
    <col min="4357" max="4357" width="68.140625" style="233" customWidth="1"/>
    <col min="4358" max="4358" width="5.140625" style="233" customWidth="1"/>
    <col min="4359" max="4360" width="11.42578125" style="233" customWidth="1"/>
    <col min="4361" max="4361" width="13.7109375" style="233" customWidth="1"/>
    <col min="4362" max="4362" width="12.140625" style="233" bestFit="1" customWidth="1"/>
    <col min="4363" max="4608" width="9.140625" style="233"/>
    <col min="4609" max="4609" width="7.28515625" style="233" bestFit="1" customWidth="1"/>
    <col min="4610" max="4610" width="15.28515625" style="233" customWidth="1"/>
    <col min="4611" max="4611" width="19.85546875" style="233" customWidth="1"/>
    <col min="4612" max="4612" width="17.28515625" style="233" customWidth="1"/>
    <col min="4613" max="4613" width="68.140625" style="233" customWidth="1"/>
    <col min="4614" max="4614" width="5.140625" style="233" customWidth="1"/>
    <col min="4615" max="4616" width="11.42578125" style="233" customWidth="1"/>
    <col min="4617" max="4617" width="13.7109375" style="233" customWidth="1"/>
    <col min="4618" max="4618" width="12.140625" style="233" bestFit="1" customWidth="1"/>
    <col min="4619" max="4864" width="9.140625" style="233"/>
    <col min="4865" max="4865" width="7.28515625" style="233" bestFit="1" customWidth="1"/>
    <col min="4866" max="4866" width="15.28515625" style="233" customWidth="1"/>
    <col min="4867" max="4867" width="19.85546875" style="233" customWidth="1"/>
    <col min="4868" max="4868" width="17.28515625" style="233" customWidth="1"/>
    <col min="4869" max="4869" width="68.140625" style="233" customWidth="1"/>
    <col min="4870" max="4870" width="5.140625" style="233" customWidth="1"/>
    <col min="4871" max="4872" width="11.42578125" style="233" customWidth="1"/>
    <col min="4873" max="4873" width="13.7109375" style="233" customWidth="1"/>
    <col min="4874" max="4874" width="12.140625" style="233" bestFit="1" customWidth="1"/>
    <col min="4875" max="5120" width="9.140625" style="233"/>
    <col min="5121" max="5121" width="7.28515625" style="233" bestFit="1" customWidth="1"/>
    <col min="5122" max="5122" width="15.28515625" style="233" customWidth="1"/>
    <col min="5123" max="5123" width="19.85546875" style="233" customWidth="1"/>
    <col min="5124" max="5124" width="17.28515625" style="233" customWidth="1"/>
    <col min="5125" max="5125" width="68.140625" style="233" customWidth="1"/>
    <col min="5126" max="5126" width="5.140625" style="233" customWidth="1"/>
    <col min="5127" max="5128" width="11.42578125" style="233" customWidth="1"/>
    <col min="5129" max="5129" width="13.7109375" style="233" customWidth="1"/>
    <col min="5130" max="5130" width="12.140625" style="233" bestFit="1" customWidth="1"/>
    <col min="5131" max="5376" width="9.140625" style="233"/>
    <col min="5377" max="5377" width="7.28515625" style="233" bestFit="1" customWidth="1"/>
    <col min="5378" max="5378" width="15.28515625" style="233" customWidth="1"/>
    <col min="5379" max="5379" width="19.85546875" style="233" customWidth="1"/>
    <col min="5380" max="5380" width="17.28515625" style="233" customWidth="1"/>
    <col min="5381" max="5381" width="68.140625" style="233" customWidth="1"/>
    <col min="5382" max="5382" width="5.140625" style="233" customWidth="1"/>
    <col min="5383" max="5384" width="11.42578125" style="233" customWidth="1"/>
    <col min="5385" max="5385" width="13.7109375" style="233" customWidth="1"/>
    <col min="5386" max="5386" width="12.140625" style="233" bestFit="1" customWidth="1"/>
    <col min="5387" max="5632" width="9.140625" style="233"/>
    <col min="5633" max="5633" width="7.28515625" style="233" bestFit="1" customWidth="1"/>
    <col min="5634" max="5634" width="15.28515625" style="233" customWidth="1"/>
    <col min="5635" max="5635" width="19.85546875" style="233" customWidth="1"/>
    <col min="5636" max="5636" width="17.28515625" style="233" customWidth="1"/>
    <col min="5637" max="5637" width="68.140625" style="233" customWidth="1"/>
    <col min="5638" max="5638" width="5.140625" style="233" customWidth="1"/>
    <col min="5639" max="5640" width="11.42578125" style="233" customWidth="1"/>
    <col min="5641" max="5641" width="13.7109375" style="233" customWidth="1"/>
    <col min="5642" max="5642" width="12.140625" style="233" bestFit="1" customWidth="1"/>
    <col min="5643" max="5888" width="9.140625" style="233"/>
    <col min="5889" max="5889" width="7.28515625" style="233" bestFit="1" customWidth="1"/>
    <col min="5890" max="5890" width="15.28515625" style="233" customWidth="1"/>
    <col min="5891" max="5891" width="19.85546875" style="233" customWidth="1"/>
    <col min="5892" max="5892" width="17.28515625" style="233" customWidth="1"/>
    <col min="5893" max="5893" width="68.140625" style="233" customWidth="1"/>
    <col min="5894" max="5894" width="5.140625" style="233" customWidth="1"/>
    <col min="5895" max="5896" width="11.42578125" style="233" customWidth="1"/>
    <col min="5897" max="5897" width="13.7109375" style="233" customWidth="1"/>
    <col min="5898" max="5898" width="12.140625" style="233" bestFit="1" customWidth="1"/>
    <col min="5899" max="6144" width="9.140625" style="233"/>
    <col min="6145" max="6145" width="7.28515625" style="233" bestFit="1" customWidth="1"/>
    <col min="6146" max="6146" width="15.28515625" style="233" customWidth="1"/>
    <col min="6147" max="6147" width="19.85546875" style="233" customWidth="1"/>
    <col min="6148" max="6148" width="17.28515625" style="233" customWidth="1"/>
    <col min="6149" max="6149" width="68.140625" style="233" customWidth="1"/>
    <col min="6150" max="6150" width="5.140625" style="233" customWidth="1"/>
    <col min="6151" max="6152" width="11.42578125" style="233" customWidth="1"/>
    <col min="6153" max="6153" width="13.7109375" style="233" customWidth="1"/>
    <col min="6154" max="6154" width="12.140625" style="233" bestFit="1" customWidth="1"/>
    <col min="6155" max="6400" width="9.140625" style="233"/>
    <col min="6401" max="6401" width="7.28515625" style="233" bestFit="1" customWidth="1"/>
    <col min="6402" max="6402" width="15.28515625" style="233" customWidth="1"/>
    <col min="6403" max="6403" width="19.85546875" style="233" customWidth="1"/>
    <col min="6404" max="6404" width="17.28515625" style="233" customWidth="1"/>
    <col min="6405" max="6405" width="68.140625" style="233" customWidth="1"/>
    <col min="6406" max="6406" width="5.140625" style="233" customWidth="1"/>
    <col min="6407" max="6408" width="11.42578125" style="233" customWidth="1"/>
    <col min="6409" max="6409" width="13.7109375" style="233" customWidth="1"/>
    <col min="6410" max="6410" width="12.140625" style="233" bestFit="1" customWidth="1"/>
    <col min="6411" max="6656" width="9.140625" style="233"/>
    <col min="6657" max="6657" width="7.28515625" style="233" bestFit="1" customWidth="1"/>
    <col min="6658" max="6658" width="15.28515625" style="233" customWidth="1"/>
    <col min="6659" max="6659" width="19.85546875" style="233" customWidth="1"/>
    <col min="6660" max="6660" width="17.28515625" style="233" customWidth="1"/>
    <col min="6661" max="6661" width="68.140625" style="233" customWidth="1"/>
    <col min="6662" max="6662" width="5.140625" style="233" customWidth="1"/>
    <col min="6663" max="6664" width="11.42578125" style="233" customWidth="1"/>
    <col min="6665" max="6665" width="13.7109375" style="233" customWidth="1"/>
    <col min="6666" max="6666" width="12.140625" style="233" bestFit="1" customWidth="1"/>
    <col min="6667" max="6912" width="9.140625" style="233"/>
    <col min="6913" max="6913" width="7.28515625" style="233" bestFit="1" customWidth="1"/>
    <col min="6914" max="6914" width="15.28515625" style="233" customWidth="1"/>
    <col min="6915" max="6915" width="19.85546875" style="233" customWidth="1"/>
    <col min="6916" max="6916" width="17.28515625" style="233" customWidth="1"/>
    <col min="6917" max="6917" width="68.140625" style="233" customWidth="1"/>
    <col min="6918" max="6918" width="5.140625" style="233" customWidth="1"/>
    <col min="6919" max="6920" width="11.42578125" style="233" customWidth="1"/>
    <col min="6921" max="6921" width="13.7109375" style="233" customWidth="1"/>
    <col min="6922" max="6922" width="12.140625" style="233" bestFit="1" customWidth="1"/>
    <col min="6923" max="7168" width="9.140625" style="233"/>
    <col min="7169" max="7169" width="7.28515625" style="233" bestFit="1" customWidth="1"/>
    <col min="7170" max="7170" width="15.28515625" style="233" customWidth="1"/>
    <col min="7171" max="7171" width="19.85546875" style="233" customWidth="1"/>
    <col min="7172" max="7172" width="17.28515625" style="233" customWidth="1"/>
    <col min="7173" max="7173" width="68.140625" style="233" customWidth="1"/>
    <col min="7174" max="7174" width="5.140625" style="233" customWidth="1"/>
    <col min="7175" max="7176" width="11.42578125" style="233" customWidth="1"/>
    <col min="7177" max="7177" width="13.7109375" style="233" customWidth="1"/>
    <col min="7178" max="7178" width="12.140625" style="233" bestFit="1" customWidth="1"/>
    <col min="7179" max="7424" width="9.140625" style="233"/>
    <col min="7425" max="7425" width="7.28515625" style="233" bestFit="1" customWidth="1"/>
    <col min="7426" max="7426" width="15.28515625" style="233" customWidth="1"/>
    <col min="7427" max="7427" width="19.85546875" style="233" customWidth="1"/>
    <col min="7428" max="7428" width="17.28515625" style="233" customWidth="1"/>
    <col min="7429" max="7429" width="68.140625" style="233" customWidth="1"/>
    <col min="7430" max="7430" width="5.140625" style="233" customWidth="1"/>
    <col min="7431" max="7432" width="11.42578125" style="233" customWidth="1"/>
    <col min="7433" max="7433" width="13.7109375" style="233" customWidth="1"/>
    <col min="7434" max="7434" width="12.140625" style="233" bestFit="1" customWidth="1"/>
    <col min="7435" max="7680" width="9.140625" style="233"/>
    <col min="7681" max="7681" width="7.28515625" style="233" bestFit="1" customWidth="1"/>
    <col min="7682" max="7682" width="15.28515625" style="233" customWidth="1"/>
    <col min="7683" max="7683" width="19.85546875" style="233" customWidth="1"/>
    <col min="7684" max="7684" width="17.28515625" style="233" customWidth="1"/>
    <col min="7685" max="7685" width="68.140625" style="233" customWidth="1"/>
    <col min="7686" max="7686" width="5.140625" style="233" customWidth="1"/>
    <col min="7687" max="7688" width="11.42578125" style="233" customWidth="1"/>
    <col min="7689" max="7689" width="13.7109375" style="233" customWidth="1"/>
    <col min="7690" max="7690" width="12.140625" style="233" bestFit="1" customWidth="1"/>
    <col min="7691" max="7936" width="9.140625" style="233"/>
    <col min="7937" max="7937" width="7.28515625" style="233" bestFit="1" customWidth="1"/>
    <col min="7938" max="7938" width="15.28515625" style="233" customWidth="1"/>
    <col min="7939" max="7939" width="19.85546875" style="233" customWidth="1"/>
    <col min="7940" max="7940" width="17.28515625" style="233" customWidth="1"/>
    <col min="7941" max="7941" width="68.140625" style="233" customWidth="1"/>
    <col min="7942" max="7942" width="5.140625" style="233" customWidth="1"/>
    <col min="7943" max="7944" width="11.42578125" style="233" customWidth="1"/>
    <col min="7945" max="7945" width="13.7109375" style="233" customWidth="1"/>
    <col min="7946" max="7946" width="12.140625" style="233" bestFit="1" customWidth="1"/>
    <col min="7947" max="8192" width="9.140625" style="233"/>
    <col min="8193" max="8193" width="7.28515625" style="233" bestFit="1" customWidth="1"/>
    <col min="8194" max="8194" width="15.28515625" style="233" customWidth="1"/>
    <col min="8195" max="8195" width="19.85546875" style="233" customWidth="1"/>
    <col min="8196" max="8196" width="17.28515625" style="233" customWidth="1"/>
    <col min="8197" max="8197" width="68.140625" style="233" customWidth="1"/>
    <col min="8198" max="8198" width="5.140625" style="233" customWidth="1"/>
    <col min="8199" max="8200" width="11.42578125" style="233" customWidth="1"/>
    <col min="8201" max="8201" width="13.7109375" style="233" customWidth="1"/>
    <col min="8202" max="8202" width="12.140625" style="233" bestFit="1" customWidth="1"/>
    <col min="8203" max="8448" width="9.140625" style="233"/>
    <col min="8449" max="8449" width="7.28515625" style="233" bestFit="1" customWidth="1"/>
    <col min="8450" max="8450" width="15.28515625" style="233" customWidth="1"/>
    <col min="8451" max="8451" width="19.85546875" style="233" customWidth="1"/>
    <col min="8452" max="8452" width="17.28515625" style="233" customWidth="1"/>
    <col min="8453" max="8453" width="68.140625" style="233" customWidth="1"/>
    <col min="8454" max="8454" width="5.140625" style="233" customWidth="1"/>
    <col min="8455" max="8456" width="11.42578125" style="233" customWidth="1"/>
    <col min="8457" max="8457" width="13.7109375" style="233" customWidth="1"/>
    <col min="8458" max="8458" width="12.140625" style="233" bestFit="1" customWidth="1"/>
    <col min="8459" max="8704" width="9.140625" style="233"/>
    <col min="8705" max="8705" width="7.28515625" style="233" bestFit="1" customWidth="1"/>
    <col min="8706" max="8706" width="15.28515625" style="233" customWidth="1"/>
    <col min="8707" max="8707" width="19.85546875" style="233" customWidth="1"/>
    <col min="8708" max="8708" width="17.28515625" style="233" customWidth="1"/>
    <col min="8709" max="8709" width="68.140625" style="233" customWidth="1"/>
    <col min="8710" max="8710" width="5.140625" style="233" customWidth="1"/>
    <col min="8711" max="8712" width="11.42578125" style="233" customWidth="1"/>
    <col min="8713" max="8713" width="13.7109375" style="233" customWidth="1"/>
    <col min="8714" max="8714" width="12.140625" style="233" bestFit="1" customWidth="1"/>
    <col min="8715" max="8960" width="9.140625" style="233"/>
    <col min="8961" max="8961" width="7.28515625" style="233" bestFit="1" customWidth="1"/>
    <col min="8962" max="8962" width="15.28515625" style="233" customWidth="1"/>
    <col min="8963" max="8963" width="19.85546875" style="233" customWidth="1"/>
    <col min="8964" max="8964" width="17.28515625" style="233" customWidth="1"/>
    <col min="8965" max="8965" width="68.140625" style="233" customWidth="1"/>
    <col min="8966" max="8966" width="5.140625" style="233" customWidth="1"/>
    <col min="8967" max="8968" width="11.42578125" style="233" customWidth="1"/>
    <col min="8969" max="8969" width="13.7109375" style="233" customWidth="1"/>
    <col min="8970" max="8970" width="12.140625" style="233" bestFit="1" customWidth="1"/>
    <col min="8971" max="9216" width="9.140625" style="233"/>
    <col min="9217" max="9217" width="7.28515625" style="233" bestFit="1" customWidth="1"/>
    <col min="9218" max="9218" width="15.28515625" style="233" customWidth="1"/>
    <col min="9219" max="9219" width="19.85546875" style="233" customWidth="1"/>
    <col min="9220" max="9220" width="17.28515625" style="233" customWidth="1"/>
    <col min="9221" max="9221" width="68.140625" style="233" customWidth="1"/>
    <col min="9222" max="9222" width="5.140625" style="233" customWidth="1"/>
    <col min="9223" max="9224" width="11.42578125" style="233" customWidth="1"/>
    <col min="9225" max="9225" width="13.7109375" style="233" customWidth="1"/>
    <col min="9226" max="9226" width="12.140625" style="233" bestFit="1" customWidth="1"/>
    <col min="9227" max="9472" width="9.140625" style="233"/>
    <col min="9473" max="9473" width="7.28515625" style="233" bestFit="1" customWidth="1"/>
    <col min="9474" max="9474" width="15.28515625" style="233" customWidth="1"/>
    <col min="9475" max="9475" width="19.85546875" style="233" customWidth="1"/>
    <col min="9476" max="9476" width="17.28515625" style="233" customWidth="1"/>
    <col min="9477" max="9477" width="68.140625" style="233" customWidth="1"/>
    <col min="9478" max="9478" width="5.140625" style="233" customWidth="1"/>
    <col min="9479" max="9480" width="11.42578125" style="233" customWidth="1"/>
    <col min="9481" max="9481" width="13.7109375" style="233" customWidth="1"/>
    <col min="9482" max="9482" width="12.140625" style="233" bestFit="1" customWidth="1"/>
    <col min="9483" max="9728" width="9.140625" style="233"/>
    <col min="9729" max="9729" width="7.28515625" style="233" bestFit="1" customWidth="1"/>
    <col min="9730" max="9730" width="15.28515625" style="233" customWidth="1"/>
    <col min="9731" max="9731" width="19.85546875" style="233" customWidth="1"/>
    <col min="9732" max="9732" width="17.28515625" style="233" customWidth="1"/>
    <col min="9733" max="9733" width="68.140625" style="233" customWidth="1"/>
    <col min="9734" max="9734" width="5.140625" style="233" customWidth="1"/>
    <col min="9735" max="9736" width="11.42578125" style="233" customWidth="1"/>
    <col min="9737" max="9737" width="13.7109375" style="233" customWidth="1"/>
    <col min="9738" max="9738" width="12.140625" style="233" bestFit="1" customWidth="1"/>
    <col min="9739" max="9984" width="9.140625" style="233"/>
    <col min="9985" max="9985" width="7.28515625" style="233" bestFit="1" customWidth="1"/>
    <col min="9986" max="9986" width="15.28515625" style="233" customWidth="1"/>
    <col min="9987" max="9987" width="19.85546875" style="233" customWidth="1"/>
    <col min="9988" max="9988" width="17.28515625" style="233" customWidth="1"/>
    <col min="9989" max="9989" width="68.140625" style="233" customWidth="1"/>
    <col min="9990" max="9990" width="5.140625" style="233" customWidth="1"/>
    <col min="9991" max="9992" width="11.42578125" style="233" customWidth="1"/>
    <col min="9993" max="9993" width="13.7109375" style="233" customWidth="1"/>
    <col min="9994" max="9994" width="12.140625" style="233" bestFit="1" customWidth="1"/>
    <col min="9995" max="10240" width="9.140625" style="233"/>
    <col min="10241" max="10241" width="7.28515625" style="233" bestFit="1" customWidth="1"/>
    <col min="10242" max="10242" width="15.28515625" style="233" customWidth="1"/>
    <col min="10243" max="10243" width="19.85546875" style="233" customWidth="1"/>
    <col min="10244" max="10244" width="17.28515625" style="233" customWidth="1"/>
    <col min="10245" max="10245" width="68.140625" style="233" customWidth="1"/>
    <col min="10246" max="10246" width="5.140625" style="233" customWidth="1"/>
    <col min="10247" max="10248" width="11.42578125" style="233" customWidth="1"/>
    <col min="10249" max="10249" width="13.7109375" style="233" customWidth="1"/>
    <col min="10250" max="10250" width="12.140625" style="233" bestFit="1" customWidth="1"/>
    <col min="10251" max="10496" width="9.140625" style="233"/>
    <col min="10497" max="10497" width="7.28515625" style="233" bestFit="1" customWidth="1"/>
    <col min="10498" max="10498" width="15.28515625" style="233" customWidth="1"/>
    <col min="10499" max="10499" width="19.85546875" style="233" customWidth="1"/>
    <col min="10500" max="10500" width="17.28515625" style="233" customWidth="1"/>
    <col min="10501" max="10501" width="68.140625" style="233" customWidth="1"/>
    <col min="10502" max="10502" width="5.140625" style="233" customWidth="1"/>
    <col min="10503" max="10504" width="11.42578125" style="233" customWidth="1"/>
    <col min="10505" max="10505" width="13.7109375" style="233" customWidth="1"/>
    <col min="10506" max="10506" width="12.140625" style="233" bestFit="1" customWidth="1"/>
    <col min="10507" max="10752" width="9.140625" style="233"/>
    <col min="10753" max="10753" width="7.28515625" style="233" bestFit="1" customWidth="1"/>
    <col min="10754" max="10754" width="15.28515625" style="233" customWidth="1"/>
    <col min="10755" max="10755" width="19.85546875" style="233" customWidth="1"/>
    <col min="10756" max="10756" width="17.28515625" style="233" customWidth="1"/>
    <col min="10757" max="10757" width="68.140625" style="233" customWidth="1"/>
    <col min="10758" max="10758" width="5.140625" style="233" customWidth="1"/>
    <col min="10759" max="10760" width="11.42578125" style="233" customWidth="1"/>
    <col min="10761" max="10761" width="13.7109375" style="233" customWidth="1"/>
    <col min="10762" max="10762" width="12.140625" style="233" bestFit="1" customWidth="1"/>
    <col min="10763" max="11008" width="9.140625" style="233"/>
    <col min="11009" max="11009" width="7.28515625" style="233" bestFit="1" customWidth="1"/>
    <col min="11010" max="11010" width="15.28515625" style="233" customWidth="1"/>
    <col min="11011" max="11011" width="19.85546875" style="233" customWidth="1"/>
    <col min="11012" max="11012" width="17.28515625" style="233" customWidth="1"/>
    <col min="11013" max="11013" width="68.140625" style="233" customWidth="1"/>
    <col min="11014" max="11014" width="5.140625" style="233" customWidth="1"/>
    <col min="11015" max="11016" width="11.42578125" style="233" customWidth="1"/>
    <col min="11017" max="11017" width="13.7109375" style="233" customWidth="1"/>
    <col min="11018" max="11018" width="12.140625" style="233" bestFit="1" customWidth="1"/>
    <col min="11019" max="11264" width="9.140625" style="233"/>
    <col min="11265" max="11265" width="7.28515625" style="233" bestFit="1" customWidth="1"/>
    <col min="11266" max="11266" width="15.28515625" style="233" customWidth="1"/>
    <col min="11267" max="11267" width="19.85546875" style="233" customWidth="1"/>
    <col min="11268" max="11268" width="17.28515625" style="233" customWidth="1"/>
    <col min="11269" max="11269" width="68.140625" style="233" customWidth="1"/>
    <col min="11270" max="11270" width="5.140625" style="233" customWidth="1"/>
    <col min="11271" max="11272" width="11.42578125" style="233" customWidth="1"/>
    <col min="11273" max="11273" width="13.7109375" style="233" customWidth="1"/>
    <col min="11274" max="11274" width="12.140625" style="233" bestFit="1" customWidth="1"/>
    <col min="11275" max="11520" width="9.140625" style="233"/>
    <col min="11521" max="11521" width="7.28515625" style="233" bestFit="1" customWidth="1"/>
    <col min="11522" max="11522" width="15.28515625" style="233" customWidth="1"/>
    <col min="11523" max="11523" width="19.85546875" style="233" customWidth="1"/>
    <col min="11524" max="11524" width="17.28515625" style="233" customWidth="1"/>
    <col min="11525" max="11525" width="68.140625" style="233" customWidth="1"/>
    <col min="11526" max="11526" width="5.140625" style="233" customWidth="1"/>
    <col min="11527" max="11528" width="11.42578125" style="233" customWidth="1"/>
    <col min="11529" max="11529" width="13.7109375" style="233" customWidth="1"/>
    <col min="11530" max="11530" width="12.140625" style="233" bestFit="1" customWidth="1"/>
    <col min="11531" max="11776" width="9.140625" style="233"/>
    <col min="11777" max="11777" width="7.28515625" style="233" bestFit="1" customWidth="1"/>
    <col min="11778" max="11778" width="15.28515625" style="233" customWidth="1"/>
    <col min="11779" max="11779" width="19.85546875" style="233" customWidth="1"/>
    <col min="11780" max="11780" width="17.28515625" style="233" customWidth="1"/>
    <col min="11781" max="11781" width="68.140625" style="233" customWidth="1"/>
    <col min="11782" max="11782" width="5.140625" style="233" customWidth="1"/>
    <col min="11783" max="11784" width="11.42578125" style="233" customWidth="1"/>
    <col min="11785" max="11785" width="13.7109375" style="233" customWidth="1"/>
    <col min="11786" max="11786" width="12.140625" style="233" bestFit="1" customWidth="1"/>
    <col min="11787" max="12032" width="9.140625" style="233"/>
    <col min="12033" max="12033" width="7.28515625" style="233" bestFit="1" customWidth="1"/>
    <col min="12034" max="12034" width="15.28515625" style="233" customWidth="1"/>
    <col min="12035" max="12035" width="19.85546875" style="233" customWidth="1"/>
    <col min="12036" max="12036" width="17.28515625" style="233" customWidth="1"/>
    <col min="12037" max="12037" width="68.140625" style="233" customWidth="1"/>
    <col min="12038" max="12038" width="5.140625" style="233" customWidth="1"/>
    <col min="12039" max="12040" width="11.42578125" style="233" customWidth="1"/>
    <col min="12041" max="12041" width="13.7109375" style="233" customWidth="1"/>
    <col min="12042" max="12042" width="12.140625" style="233" bestFit="1" customWidth="1"/>
    <col min="12043" max="12288" width="9.140625" style="233"/>
    <col min="12289" max="12289" width="7.28515625" style="233" bestFit="1" customWidth="1"/>
    <col min="12290" max="12290" width="15.28515625" style="233" customWidth="1"/>
    <col min="12291" max="12291" width="19.85546875" style="233" customWidth="1"/>
    <col min="12292" max="12292" width="17.28515625" style="233" customWidth="1"/>
    <col min="12293" max="12293" width="68.140625" style="233" customWidth="1"/>
    <col min="12294" max="12294" width="5.140625" style="233" customWidth="1"/>
    <col min="12295" max="12296" width="11.42578125" style="233" customWidth="1"/>
    <col min="12297" max="12297" width="13.7109375" style="233" customWidth="1"/>
    <col min="12298" max="12298" width="12.140625" style="233" bestFit="1" customWidth="1"/>
    <col min="12299" max="12544" width="9.140625" style="233"/>
    <col min="12545" max="12545" width="7.28515625" style="233" bestFit="1" customWidth="1"/>
    <col min="12546" max="12546" width="15.28515625" style="233" customWidth="1"/>
    <col min="12547" max="12547" width="19.85546875" style="233" customWidth="1"/>
    <col min="12548" max="12548" width="17.28515625" style="233" customWidth="1"/>
    <col min="12549" max="12549" width="68.140625" style="233" customWidth="1"/>
    <col min="12550" max="12550" width="5.140625" style="233" customWidth="1"/>
    <col min="12551" max="12552" width="11.42578125" style="233" customWidth="1"/>
    <col min="12553" max="12553" width="13.7109375" style="233" customWidth="1"/>
    <col min="12554" max="12554" width="12.140625" style="233" bestFit="1" customWidth="1"/>
    <col min="12555" max="12800" width="9.140625" style="233"/>
    <col min="12801" max="12801" width="7.28515625" style="233" bestFit="1" customWidth="1"/>
    <col min="12802" max="12802" width="15.28515625" style="233" customWidth="1"/>
    <col min="12803" max="12803" width="19.85546875" style="233" customWidth="1"/>
    <col min="12804" max="12804" width="17.28515625" style="233" customWidth="1"/>
    <col min="12805" max="12805" width="68.140625" style="233" customWidth="1"/>
    <col min="12806" max="12806" width="5.140625" style="233" customWidth="1"/>
    <col min="12807" max="12808" width="11.42578125" style="233" customWidth="1"/>
    <col min="12809" max="12809" width="13.7109375" style="233" customWidth="1"/>
    <col min="12810" max="12810" width="12.140625" style="233" bestFit="1" customWidth="1"/>
    <col min="12811" max="13056" width="9.140625" style="233"/>
    <col min="13057" max="13057" width="7.28515625" style="233" bestFit="1" customWidth="1"/>
    <col min="13058" max="13058" width="15.28515625" style="233" customWidth="1"/>
    <col min="13059" max="13059" width="19.85546875" style="233" customWidth="1"/>
    <col min="13060" max="13060" width="17.28515625" style="233" customWidth="1"/>
    <col min="13061" max="13061" width="68.140625" style="233" customWidth="1"/>
    <col min="13062" max="13062" width="5.140625" style="233" customWidth="1"/>
    <col min="13063" max="13064" width="11.42578125" style="233" customWidth="1"/>
    <col min="13065" max="13065" width="13.7109375" style="233" customWidth="1"/>
    <col min="13066" max="13066" width="12.140625" style="233" bestFit="1" customWidth="1"/>
    <col min="13067" max="13312" width="9.140625" style="233"/>
    <col min="13313" max="13313" width="7.28515625" style="233" bestFit="1" customWidth="1"/>
    <col min="13314" max="13314" width="15.28515625" style="233" customWidth="1"/>
    <col min="13315" max="13315" width="19.85546875" style="233" customWidth="1"/>
    <col min="13316" max="13316" width="17.28515625" style="233" customWidth="1"/>
    <col min="13317" max="13317" width="68.140625" style="233" customWidth="1"/>
    <col min="13318" max="13318" width="5.140625" style="233" customWidth="1"/>
    <col min="13319" max="13320" width="11.42578125" style="233" customWidth="1"/>
    <col min="13321" max="13321" width="13.7109375" style="233" customWidth="1"/>
    <col min="13322" max="13322" width="12.140625" style="233" bestFit="1" customWidth="1"/>
    <col min="13323" max="13568" width="9.140625" style="233"/>
    <col min="13569" max="13569" width="7.28515625" style="233" bestFit="1" customWidth="1"/>
    <col min="13570" max="13570" width="15.28515625" style="233" customWidth="1"/>
    <col min="13571" max="13571" width="19.85546875" style="233" customWidth="1"/>
    <col min="13572" max="13572" width="17.28515625" style="233" customWidth="1"/>
    <col min="13573" max="13573" width="68.140625" style="233" customWidth="1"/>
    <col min="13574" max="13574" width="5.140625" style="233" customWidth="1"/>
    <col min="13575" max="13576" width="11.42578125" style="233" customWidth="1"/>
    <col min="13577" max="13577" width="13.7109375" style="233" customWidth="1"/>
    <col min="13578" max="13578" width="12.140625" style="233" bestFit="1" customWidth="1"/>
    <col min="13579" max="13824" width="9.140625" style="233"/>
    <col min="13825" max="13825" width="7.28515625" style="233" bestFit="1" customWidth="1"/>
    <col min="13826" max="13826" width="15.28515625" style="233" customWidth="1"/>
    <col min="13827" max="13827" width="19.85546875" style="233" customWidth="1"/>
    <col min="13828" max="13828" width="17.28515625" style="233" customWidth="1"/>
    <col min="13829" max="13829" width="68.140625" style="233" customWidth="1"/>
    <col min="13830" max="13830" width="5.140625" style="233" customWidth="1"/>
    <col min="13831" max="13832" width="11.42578125" style="233" customWidth="1"/>
    <col min="13833" max="13833" width="13.7109375" style="233" customWidth="1"/>
    <col min="13834" max="13834" width="12.140625" style="233" bestFit="1" customWidth="1"/>
    <col min="13835" max="14080" width="9.140625" style="233"/>
    <col min="14081" max="14081" width="7.28515625" style="233" bestFit="1" customWidth="1"/>
    <col min="14082" max="14082" width="15.28515625" style="233" customWidth="1"/>
    <col min="14083" max="14083" width="19.85546875" style="233" customWidth="1"/>
    <col min="14084" max="14084" width="17.28515625" style="233" customWidth="1"/>
    <col min="14085" max="14085" width="68.140625" style="233" customWidth="1"/>
    <col min="14086" max="14086" width="5.140625" style="233" customWidth="1"/>
    <col min="14087" max="14088" width="11.42578125" style="233" customWidth="1"/>
    <col min="14089" max="14089" width="13.7109375" style="233" customWidth="1"/>
    <col min="14090" max="14090" width="12.140625" style="233" bestFit="1" customWidth="1"/>
    <col min="14091" max="14336" width="9.140625" style="233"/>
    <col min="14337" max="14337" width="7.28515625" style="233" bestFit="1" customWidth="1"/>
    <col min="14338" max="14338" width="15.28515625" style="233" customWidth="1"/>
    <col min="14339" max="14339" width="19.85546875" style="233" customWidth="1"/>
    <col min="14340" max="14340" width="17.28515625" style="233" customWidth="1"/>
    <col min="14341" max="14341" width="68.140625" style="233" customWidth="1"/>
    <col min="14342" max="14342" width="5.140625" style="233" customWidth="1"/>
    <col min="14343" max="14344" width="11.42578125" style="233" customWidth="1"/>
    <col min="14345" max="14345" width="13.7109375" style="233" customWidth="1"/>
    <col min="14346" max="14346" width="12.140625" style="233" bestFit="1" customWidth="1"/>
    <col min="14347" max="14592" width="9.140625" style="233"/>
    <col min="14593" max="14593" width="7.28515625" style="233" bestFit="1" customWidth="1"/>
    <col min="14594" max="14594" width="15.28515625" style="233" customWidth="1"/>
    <col min="14595" max="14595" width="19.85546875" style="233" customWidth="1"/>
    <col min="14596" max="14596" width="17.28515625" style="233" customWidth="1"/>
    <col min="14597" max="14597" width="68.140625" style="233" customWidth="1"/>
    <col min="14598" max="14598" width="5.140625" style="233" customWidth="1"/>
    <col min="14599" max="14600" width="11.42578125" style="233" customWidth="1"/>
    <col min="14601" max="14601" width="13.7109375" style="233" customWidth="1"/>
    <col min="14602" max="14602" width="12.140625" style="233" bestFit="1" customWidth="1"/>
    <col min="14603" max="14848" width="9.140625" style="233"/>
    <col min="14849" max="14849" width="7.28515625" style="233" bestFit="1" customWidth="1"/>
    <col min="14850" max="14850" width="15.28515625" style="233" customWidth="1"/>
    <col min="14851" max="14851" width="19.85546875" style="233" customWidth="1"/>
    <col min="14852" max="14852" width="17.28515625" style="233" customWidth="1"/>
    <col min="14853" max="14853" width="68.140625" style="233" customWidth="1"/>
    <col min="14854" max="14854" width="5.140625" style="233" customWidth="1"/>
    <col min="14855" max="14856" width="11.42578125" style="233" customWidth="1"/>
    <col min="14857" max="14857" width="13.7109375" style="233" customWidth="1"/>
    <col min="14858" max="14858" width="12.140625" style="233" bestFit="1" customWidth="1"/>
    <col min="14859" max="15104" width="9.140625" style="233"/>
    <col min="15105" max="15105" width="7.28515625" style="233" bestFit="1" customWidth="1"/>
    <col min="15106" max="15106" width="15.28515625" style="233" customWidth="1"/>
    <col min="15107" max="15107" width="19.85546875" style="233" customWidth="1"/>
    <col min="15108" max="15108" width="17.28515625" style="233" customWidth="1"/>
    <col min="15109" max="15109" width="68.140625" style="233" customWidth="1"/>
    <col min="15110" max="15110" width="5.140625" style="233" customWidth="1"/>
    <col min="15111" max="15112" width="11.42578125" style="233" customWidth="1"/>
    <col min="15113" max="15113" width="13.7109375" style="233" customWidth="1"/>
    <col min="15114" max="15114" width="12.140625" style="233" bestFit="1" customWidth="1"/>
    <col min="15115" max="15360" width="9.140625" style="233"/>
    <col min="15361" max="15361" width="7.28515625" style="233" bestFit="1" customWidth="1"/>
    <col min="15362" max="15362" width="15.28515625" style="233" customWidth="1"/>
    <col min="15363" max="15363" width="19.85546875" style="233" customWidth="1"/>
    <col min="15364" max="15364" width="17.28515625" style="233" customWidth="1"/>
    <col min="15365" max="15365" width="68.140625" style="233" customWidth="1"/>
    <col min="15366" max="15366" width="5.140625" style="233" customWidth="1"/>
    <col min="15367" max="15368" width="11.42578125" style="233" customWidth="1"/>
    <col min="15369" max="15369" width="13.7109375" style="233" customWidth="1"/>
    <col min="15370" max="15370" width="12.140625" style="233" bestFit="1" customWidth="1"/>
    <col min="15371" max="15616" width="9.140625" style="233"/>
    <col min="15617" max="15617" width="7.28515625" style="233" bestFit="1" customWidth="1"/>
    <col min="15618" max="15618" width="15.28515625" style="233" customWidth="1"/>
    <col min="15619" max="15619" width="19.85546875" style="233" customWidth="1"/>
    <col min="15620" max="15620" width="17.28515625" style="233" customWidth="1"/>
    <col min="15621" max="15621" width="68.140625" style="233" customWidth="1"/>
    <col min="15622" max="15622" width="5.140625" style="233" customWidth="1"/>
    <col min="15623" max="15624" width="11.42578125" style="233" customWidth="1"/>
    <col min="15625" max="15625" width="13.7109375" style="233" customWidth="1"/>
    <col min="15626" max="15626" width="12.140625" style="233" bestFit="1" customWidth="1"/>
    <col min="15627" max="15872" width="9.140625" style="233"/>
    <col min="15873" max="15873" width="7.28515625" style="233" bestFit="1" customWidth="1"/>
    <col min="15874" max="15874" width="15.28515625" style="233" customWidth="1"/>
    <col min="15875" max="15875" width="19.85546875" style="233" customWidth="1"/>
    <col min="15876" max="15876" width="17.28515625" style="233" customWidth="1"/>
    <col min="15877" max="15877" width="68.140625" style="233" customWidth="1"/>
    <col min="15878" max="15878" width="5.140625" style="233" customWidth="1"/>
    <col min="15879" max="15880" width="11.42578125" style="233" customWidth="1"/>
    <col min="15881" max="15881" width="13.7109375" style="233" customWidth="1"/>
    <col min="15882" max="15882" width="12.140625" style="233" bestFit="1" customWidth="1"/>
    <col min="15883" max="16128" width="9.140625" style="233"/>
    <col min="16129" max="16129" width="7.28515625" style="233" bestFit="1" customWidth="1"/>
    <col min="16130" max="16130" width="15.28515625" style="233" customWidth="1"/>
    <col min="16131" max="16131" width="19.85546875" style="233" customWidth="1"/>
    <col min="16132" max="16132" width="17.28515625" style="233" customWidth="1"/>
    <col min="16133" max="16133" width="68.140625" style="233" customWidth="1"/>
    <col min="16134" max="16134" width="5.140625" style="233" customWidth="1"/>
    <col min="16135" max="16136" width="11.42578125" style="233" customWidth="1"/>
    <col min="16137" max="16137" width="13.7109375" style="233" customWidth="1"/>
    <col min="16138" max="16138" width="12.140625" style="233" bestFit="1" customWidth="1"/>
    <col min="16139" max="16384" width="9.140625" style="233"/>
  </cols>
  <sheetData>
    <row r="1" spans="1:10" ht="15" x14ac:dyDescent="0.25">
      <c r="C1" s="234" t="s">
        <v>319</v>
      </c>
    </row>
    <row r="3" spans="1:10" x14ac:dyDescent="0.2">
      <c r="A3" s="235" t="s">
        <v>2</v>
      </c>
      <c r="B3" s="235" t="s">
        <v>16</v>
      </c>
      <c r="C3" s="236"/>
      <c r="D3" s="237"/>
      <c r="E3" s="235"/>
      <c r="F3" s="198"/>
      <c r="G3" s="238"/>
      <c r="H3" s="239"/>
      <c r="I3" s="240"/>
      <c r="J3" s="241" t="s">
        <v>320</v>
      </c>
    </row>
    <row r="4" spans="1:10" x14ac:dyDescent="0.2">
      <c r="A4" s="242">
        <v>92000</v>
      </c>
      <c r="B4" s="768" t="s">
        <v>321</v>
      </c>
      <c r="C4" s="768"/>
      <c r="D4" s="768"/>
      <c r="E4" s="768"/>
      <c r="F4" s="768"/>
      <c r="G4" s="768"/>
      <c r="H4" s="768"/>
      <c r="I4" s="768"/>
      <c r="J4" s="241" t="s">
        <v>320</v>
      </c>
    </row>
    <row r="5" spans="1:10" x14ac:dyDescent="0.2">
      <c r="A5" s="243"/>
      <c r="B5" s="235" t="s">
        <v>322</v>
      </c>
      <c r="C5" s="237" t="s">
        <v>323</v>
      </c>
      <c r="D5" s="237" t="s">
        <v>324</v>
      </c>
      <c r="E5" s="235" t="s">
        <v>325</v>
      </c>
      <c r="F5" s="237" t="s">
        <v>75</v>
      </c>
      <c r="G5" s="238" t="s">
        <v>326</v>
      </c>
      <c r="H5" s="239" t="s">
        <v>327</v>
      </c>
      <c r="I5" s="240" t="s">
        <v>7</v>
      </c>
      <c r="J5" s="241" t="s">
        <v>8</v>
      </c>
    </row>
    <row r="6" spans="1:10" ht="25.5" x14ac:dyDescent="0.2">
      <c r="A6" s="244"/>
      <c r="B6" s="244" t="s">
        <v>328</v>
      </c>
      <c r="C6" s="245"/>
      <c r="D6" s="245">
        <v>92000</v>
      </c>
      <c r="E6" s="246" t="s">
        <v>329</v>
      </c>
      <c r="F6" s="245" t="s">
        <v>75</v>
      </c>
      <c r="G6" s="247">
        <v>1</v>
      </c>
      <c r="H6" s="248">
        <v>17.170000000000002</v>
      </c>
      <c r="I6" s="249">
        <f>ROUND(G6*H6,2)</f>
        <v>17.170000000000002</v>
      </c>
      <c r="J6" s="249"/>
    </row>
    <row r="7" spans="1:10" ht="25.5" x14ac:dyDescent="0.2">
      <c r="A7" s="244"/>
      <c r="B7" s="244" t="s">
        <v>328</v>
      </c>
      <c r="C7" s="245"/>
      <c r="D7" s="245">
        <v>672</v>
      </c>
      <c r="E7" s="250" t="s">
        <v>330</v>
      </c>
      <c r="F7" s="245" t="s">
        <v>34</v>
      </c>
      <c r="G7" s="247">
        <v>2</v>
      </c>
      <c r="H7" s="248">
        <v>5.21</v>
      </c>
      <c r="I7" s="249">
        <f>ROUND(G7*H7,2)</f>
        <v>10.42</v>
      </c>
      <c r="J7" s="249"/>
    </row>
    <row r="8" spans="1:10" ht="39.75" customHeight="1" x14ac:dyDescent="0.2">
      <c r="A8" s="244"/>
      <c r="B8" s="244" t="s">
        <v>328</v>
      </c>
      <c r="C8" s="245"/>
      <c r="D8" s="245">
        <v>91926</v>
      </c>
      <c r="E8" s="246" t="s">
        <v>331</v>
      </c>
      <c r="F8" s="245" t="s">
        <v>34</v>
      </c>
      <c r="G8" s="247">
        <v>2</v>
      </c>
      <c r="H8" s="248">
        <v>2.33</v>
      </c>
      <c r="I8" s="249">
        <f>ROUND(G8*H8,2)</f>
        <v>4.66</v>
      </c>
      <c r="J8" s="249"/>
    </row>
    <row r="9" spans="1:10" x14ac:dyDescent="0.2">
      <c r="A9" s="244"/>
      <c r="B9" s="244"/>
      <c r="C9" s="245"/>
      <c r="D9" s="245"/>
      <c r="E9" s="246"/>
      <c r="F9" s="245"/>
      <c r="G9" s="247"/>
      <c r="H9" s="248"/>
      <c r="I9" s="249"/>
      <c r="J9" s="249">
        <f>SUM(I6:I8)</f>
        <v>32.25</v>
      </c>
    </row>
    <row r="10" spans="1:10" x14ac:dyDescent="0.2">
      <c r="A10" s="235"/>
      <c r="B10" s="235"/>
      <c r="C10" s="237"/>
      <c r="D10" s="237"/>
      <c r="E10" s="235"/>
      <c r="F10" s="245"/>
      <c r="G10" s="238"/>
      <c r="H10" s="239"/>
      <c r="I10" s="240"/>
      <c r="J10" s="251">
        <f>SUM(J6:J9)</f>
        <v>32.25</v>
      </c>
    </row>
    <row r="11" spans="1:10" ht="15" x14ac:dyDescent="0.2">
      <c r="A11" s="252"/>
      <c r="B11" s="252"/>
      <c r="C11" s="252"/>
      <c r="D11" s="252"/>
      <c r="E11" s="252"/>
      <c r="F11" s="237"/>
      <c r="G11" s="252"/>
      <c r="H11" s="252"/>
      <c r="I11" s="253" t="s">
        <v>378</v>
      </c>
      <c r="J11" s="254">
        <f>ROUND(J10*1.22624,2)</f>
        <v>39.549999999999997</v>
      </c>
    </row>
    <row r="14" spans="1:10" x14ac:dyDescent="0.2">
      <c r="A14" s="235" t="s">
        <v>2</v>
      </c>
      <c r="B14" s="235" t="s">
        <v>16</v>
      </c>
      <c r="C14" s="236"/>
      <c r="D14" s="237"/>
      <c r="E14" s="235"/>
      <c r="F14" s="198"/>
      <c r="G14" s="238"/>
      <c r="H14" s="239"/>
      <c r="I14" s="240"/>
      <c r="J14" s="241" t="s">
        <v>320</v>
      </c>
    </row>
    <row r="15" spans="1:10" x14ac:dyDescent="0.2">
      <c r="A15" s="242"/>
      <c r="B15" s="768" t="s">
        <v>332</v>
      </c>
      <c r="C15" s="768"/>
      <c r="D15" s="768"/>
      <c r="E15" s="768"/>
      <c r="F15" s="768"/>
      <c r="G15" s="768"/>
      <c r="H15" s="768"/>
      <c r="I15" s="768"/>
      <c r="J15" s="241" t="s">
        <v>320</v>
      </c>
    </row>
    <row r="16" spans="1:10" x14ac:dyDescent="0.2">
      <c r="A16" s="243"/>
      <c r="B16" s="235" t="s">
        <v>322</v>
      </c>
      <c r="C16" s="237" t="s">
        <v>323</v>
      </c>
      <c r="D16" s="237" t="s">
        <v>333</v>
      </c>
      <c r="E16" s="235" t="s">
        <v>325</v>
      </c>
      <c r="F16" s="237" t="s">
        <v>75</v>
      </c>
      <c r="G16" s="238" t="s">
        <v>326</v>
      </c>
      <c r="H16" s="239" t="s">
        <v>327</v>
      </c>
      <c r="I16" s="240" t="s">
        <v>7</v>
      </c>
      <c r="J16" s="241" t="s">
        <v>8</v>
      </c>
    </row>
    <row r="17" spans="1:17" ht="25.5" x14ac:dyDescent="0.2">
      <c r="A17" s="244"/>
      <c r="B17" s="244" t="s">
        <v>328</v>
      </c>
      <c r="C17" s="245"/>
      <c r="D17" s="245">
        <v>91926</v>
      </c>
      <c r="E17" s="255" t="s">
        <v>331</v>
      </c>
      <c r="F17" s="245" t="s">
        <v>34</v>
      </c>
      <c r="G17" s="247">
        <v>10</v>
      </c>
      <c r="H17" s="248">
        <v>2.33</v>
      </c>
      <c r="I17" s="249">
        <f>ROUND(G17*H17,2)</f>
        <v>23.3</v>
      </c>
      <c r="J17" s="249"/>
    </row>
    <row r="18" spans="1:17" ht="47.25" customHeight="1" x14ac:dyDescent="0.2">
      <c r="A18" s="244"/>
      <c r="B18" s="244" t="s">
        <v>328</v>
      </c>
      <c r="C18" s="245"/>
      <c r="D18" s="245">
        <v>672</v>
      </c>
      <c r="E18" s="250" t="s">
        <v>330</v>
      </c>
      <c r="F18" s="245" t="s">
        <v>34</v>
      </c>
      <c r="G18" s="247">
        <v>5</v>
      </c>
      <c r="H18" s="248">
        <v>5.21</v>
      </c>
      <c r="I18" s="249">
        <f>ROUND(G18*H18,2)</f>
        <v>26.05</v>
      </c>
      <c r="J18" s="249"/>
    </row>
    <row r="19" spans="1:17" ht="22.5" customHeight="1" x14ac:dyDescent="0.2">
      <c r="A19" s="244"/>
      <c r="B19" s="244"/>
      <c r="C19" s="245"/>
      <c r="D19" s="245"/>
      <c r="E19" s="255"/>
      <c r="F19" s="245"/>
      <c r="G19" s="247"/>
      <c r="H19" s="248"/>
      <c r="I19" s="249"/>
      <c r="J19" s="249"/>
      <c r="Q19" s="246"/>
    </row>
    <row r="20" spans="1:17" ht="24" customHeight="1" x14ac:dyDescent="0.2">
      <c r="A20" s="244"/>
      <c r="B20" s="244"/>
      <c r="C20" s="245"/>
      <c r="D20" s="245"/>
      <c r="E20" s="255"/>
      <c r="F20" s="245"/>
      <c r="G20" s="247"/>
      <c r="H20" s="248"/>
      <c r="I20" s="249"/>
      <c r="J20" s="249"/>
      <c r="Q20" s="246"/>
    </row>
    <row r="21" spans="1:17" x14ac:dyDescent="0.2">
      <c r="A21" s="244"/>
      <c r="B21" s="244"/>
      <c r="C21" s="245"/>
      <c r="D21" s="245"/>
      <c r="E21" s="246"/>
      <c r="F21" s="245"/>
      <c r="G21" s="247"/>
      <c r="H21" s="248"/>
      <c r="I21" s="249"/>
      <c r="J21" s="249">
        <f>SUM(I16:I17)</f>
        <v>23.3</v>
      </c>
    </row>
    <row r="22" spans="1:17" x14ac:dyDescent="0.2">
      <c r="A22" s="235"/>
      <c r="B22" s="235"/>
      <c r="C22" s="237"/>
      <c r="D22" s="237"/>
      <c r="E22" s="235"/>
      <c r="F22" s="245"/>
      <c r="G22" s="238"/>
      <c r="H22" s="239"/>
      <c r="I22" s="240"/>
      <c r="J22" s="251">
        <f>SUM(J17:J21)</f>
        <v>23.3</v>
      </c>
    </row>
    <row r="23" spans="1:17" ht="15" x14ac:dyDescent="0.2">
      <c r="A23" s="252"/>
      <c r="B23" s="252"/>
      <c r="C23" s="252"/>
      <c r="D23" s="252"/>
      <c r="E23" s="252"/>
      <c r="F23" s="237"/>
      <c r="G23" s="252"/>
      <c r="H23" s="252"/>
      <c r="I23" s="253" t="s">
        <v>378</v>
      </c>
      <c r="J23" s="254">
        <f>ROUND(J22*1.22624,2)</f>
        <v>28.57</v>
      </c>
    </row>
    <row r="24" spans="1:17" ht="15" x14ac:dyDescent="0.2">
      <c r="A24" s="252"/>
      <c r="B24" s="252"/>
      <c r="C24" s="252"/>
      <c r="D24" s="252"/>
      <c r="E24" s="252"/>
      <c r="F24" s="237"/>
      <c r="G24" s="252"/>
      <c r="H24" s="252"/>
      <c r="I24" s="253"/>
      <c r="J24" s="254"/>
    </row>
    <row r="27" spans="1:17" x14ac:dyDescent="0.2">
      <c r="A27" s="235" t="s">
        <v>2</v>
      </c>
      <c r="B27" s="235" t="s">
        <v>16</v>
      </c>
      <c r="C27" s="236"/>
      <c r="D27" s="237"/>
      <c r="E27" s="235"/>
      <c r="F27" s="198"/>
      <c r="G27" s="238"/>
      <c r="H27" s="239"/>
      <c r="I27" s="240"/>
      <c r="J27" s="241" t="s">
        <v>320</v>
      </c>
    </row>
    <row r="28" spans="1:17" x14ac:dyDescent="0.2">
      <c r="A28" s="242"/>
      <c r="B28" s="768" t="s">
        <v>334</v>
      </c>
      <c r="C28" s="768"/>
      <c r="D28" s="768"/>
      <c r="E28" s="768"/>
      <c r="F28" s="768"/>
      <c r="G28" s="768"/>
      <c r="H28" s="768"/>
      <c r="I28" s="768"/>
      <c r="J28" s="241" t="s">
        <v>320</v>
      </c>
    </row>
    <row r="29" spans="1:17" x14ac:dyDescent="0.2">
      <c r="A29" s="243"/>
      <c r="B29" s="235" t="s">
        <v>322</v>
      </c>
      <c r="C29" s="237" t="s">
        <v>323</v>
      </c>
      <c r="D29" s="237" t="s">
        <v>335</v>
      </c>
      <c r="E29" s="235" t="s">
        <v>325</v>
      </c>
      <c r="F29" s="237" t="s">
        <v>75</v>
      </c>
      <c r="G29" s="238" t="s">
        <v>326</v>
      </c>
      <c r="H29" s="239" t="s">
        <v>327</v>
      </c>
      <c r="I29" s="240" t="s">
        <v>7</v>
      </c>
      <c r="J29" s="241" t="s">
        <v>8</v>
      </c>
    </row>
    <row r="30" spans="1:17" ht="25.5" x14ac:dyDescent="0.2">
      <c r="A30" s="243"/>
      <c r="B30" s="235" t="s">
        <v>328</v>
      </c>
      <c r="C30" s="237"/>
      <c r="D30" s="237">
        <v>90444</v>
      </c>
      <c r="E30" s="255" t="s">
        <v>336</v>
      </c>
      <c r="F30" s="237" t="s">
        <v>34</v>
      </c>
      <c r="G30" s="238">
        <v>2</v>
      </c>
      <c r="H30" s="248">
        <v>13.69</v>
      </c>
      <c r="I30" s="249">
        <f>ROUND(G30*H30,2)</f>
        <v>27.38</v>
      </c>
      <c r="J30" s="241"/>
    </row>
    <row r="31" spans="1:17" ht="38.25" x14ac:dyDescent="0.2">
      <c r="A31" s="244"/>
      <c r="B31" s="244" t="s">
        <v>328</v>
      </c>
      <c r="C31" s="245"/>
      <c r="D31" s="245">
        <v>91852</v>
      </c>
      <c r="E31" s="255" t="s">
        <v>337</v>
      </c>
      <c r="F31" s="245" t="s">
        <v>34</v>
      </c>
      <c r="G31" s="247">
        <v>2</v>
      </c>
      <c r="H31" s="248">
        <v>4.4800000000000004</v>
      </c>
      <c r="I31" s="249">
        <f>ROUND(G31*H31,2)</f>
        <v>8.9600000000000009</v>
      </c>
      <c r="J31" s="249"/>
    </row>
    <row r="32" spans="1:17" ht="25.5" x14ac:dyDescent="0.2">
      <c r="A32" s="244"/>
      <c r="B32" s="244" t="s">
        <v>328</v>
      </c>
      <c r="C32" s="245"/>
      <c r="D32" s="245">
        <v>91926</v>
      </c>
      <c r="E32" s="255" t="s">
        <v>331</v>
      </c>
      <c r="F32" s="245" t="s">
        <v>34</v>
      </c>
      <c r="G32" s="247">
        <v>2</v>
      </c>
      <c r="H32" s="248">
        <v>2.33</v>
      </c>
      <c r="I32" s="249">
        <f>ROUND(G32*H32,2)</f>
        <v>4.66</v>
      </c>
      <c r="J32" s="249"/>
    </row>
    <row r="33" spans="1:13" ht="39" customHeight="1" x14ac:dyDescent="0.2">
      <c r="A33" s="244"/>
      <c r="B33" s="244" t="s">
        <v>338</v>
      </c>
      <c r="C33" s="245"/>
      <c r="D33" s="245">
        <v>1562</v>
      </c>
      <c r="E33" s="255" t="s">
        <v>339</v>
      </c>
      <c r="F33" s="245" t="s">
        <v>75</v>
      </c>
      <c r="G33" s="247">
        <v>1</v>
      </c>
      <c r="H33" s="248">
        <v>7.25</v>
      </c>
      <c r="I33" s="249">
        <f>ROUND(G33*H33,2)</f>
        <v>7.25</v>
      </c>
      <c r="J33" s="249"/>
    </row>
    <row r="34" spans="1:13" ht="33" customHeight="1" x14ac:dyDescent="0.2">
      <c r="A34" s="244"/>
      <c r="B34" s="244"/>
      <c r="C34" s="245"/>
      <c r="D34" s="245"/>
      <c r="E34" s="246"/>
      <c r="F34" s="245"/>
      <c r="G34" s="247"/>
      <c r="H34" s="248"/>
      <c r="I34" s="249"/>
      <c r="J34" s="249">
        <f>SUM(I29:I33)</f>
        <v>48.25</v>
      </c>
    </row>
    <row r="35" spans="1:13" x14ac:dyDescent="0.2">
      <c r="A35" s="235"/>
      <c r="B35" s="235"/>
      <c r="C35" s="237"/>
      <c r="D35" s="237"/>
      <c r="E35" s="235"/>
      <c r="F35" s="245"/>
      <c r="G35" s="238"/>
      <c r="H35" s="239"/>
      <c r="I35" s="240"/>
      <c r="J35" s="251">
        <f>SUM(J31:J34)</f>
        <v>48.25</v>
      </c>
    </row>
    <row r="36" spans="1:13" ht="15" x14ac:dyDescent="0.2">
      <c r="A36" s="252"/>
      <c r="B36" s="252"/>
      <c r="C36" s="252"/>
      <c r="D36" s="252"/>
      <c r="E36" s="252"/>
      <c r="F36" s="237"/>
      <c r="G36" s="252"/>
      <c r="H36" s="252"/>
      <c r="I36" s="253" t="s">
        <v>378</v>
      </c>
      <c r="J36" s="254">
        <f>ROUND(J35*1.22624,2)</f>
        <v>59.17</v>
      </c>
    </row>
    <row r="37" spans="1:13" ht="15" x14ac:dyDescent="0.2">
      <c r="A37" s="252"/>
      <c r="B37" s="252"/>
      <c r="C37" s="252"/>
      <c r="D37" s="252"/>
      <c r="E37" s="252"/>
      <c r="F37" s="237"/>
      <c r="G37" s="252"/>
      <c r="H37" s="252"/>
      <c r="I37" s="253"/>
      <c r="J37" s="254"/>
    </row>
    <row r="38" spans="1:13" x14ac:dyDescent="0.2">
      <c r="M38" s="256"/>
    </row>
    <row r="39" spans="1:13" x14ac:dyDescent="0.2">
      <c r="A39" s="235" t="s">
        <v>2</v>
      </c>
      <c r="B39" s="235" t="s">
        <v>16</v>
      </c>
      <c r="C39" s="236"/>
      <c r="D39" s="237"/>
      <c r="E39" s="235"/>
      <c r="F39" s="198"/>
      <c r="G39" s="238"/>
      <c r="H39" s="239"/>
      <c r="I39" s="240"/>
      <c r="J39" s="241" t="s">
        <v>320</v>
      </c>
    </row>
    <row r="40" spans="1:13" x14ac:dyDescent="0.2">
      <c r="A40" s="242" t="s">
        <v>340</v>
      </c>
      <c r="B40" s="768" t="s">
        <v>341</v>
      </c>
      <c r="C40" s="768"/>
      <c r="D40" s="768"/>
      <c r="E40" s="768"/>
      <c r="F40" s="768"/>
      <c r="G40" s="768"/>
      <c r="H40" s="768"/>
      <c r="I40" s="768"/>
      <c r="J40" s="241" t="s">
        <v>320</v>
      </c>
    </row>
    <row r="41" spans="1:13" x14ac:dyDescent="0.2">
      <c r="A41" s="243"/>
      <c r="B41" s="235" t="s">
        <v>322</v>
      </c>
      <c r="C41" s="237" t="s">
        <v>323</v>
      </c>
      <c r="D41" s="237" t="s">
        <v>335</v>
      </c>
      <c r="E41" s="235" t="s">
        <v>325</v>
      </c>
      <c r="F41" s="237" t="s">
        <v>75</v>
      </c>
      <c r="G41" s="238" t="s">
        <v>326</v>
      </c>
      <c r="H41" s="239" t="s">
        <v>327</v>
      </c>
      <c r="I41" s="240" t="s">
        <v>7</v>
      </c>
      <c r="J41" s="241" t="s">
        <v>8</v>
      </c>
    </row>
    <row r="42" spans="1:13" x14ac:dyDescent="0.2">
      <c r="A42" s="244"/>
      <c r="B42" s="244" t="s">
        <v>328</v>
      </c>
      <c r="C42" s="245"/>
      <c r="D42" s="245">
        <v>73616</v>
      </c>
      <c r="E42" s="246" t="s">
        <v>342</v>
      </c>
      <c r="F42" s="245" t="s">
        <v>343</v>
      </c>
      <c r="G42" s="247">
        <v>3.43</v>
      </c>
      <c r="H42" s="248">
        <v>173.75</v>
      </c>
      <c r="I42" s="249">
        <f t="shared" ref="I42:I48" si="0">ROUND(G42*H42,2)</f>
        <v>595.96</v>
      </c>
      <c r="J42" s="249"/>
    </row>
    <row r="43" spans="1:13" x14ac:dyDescent="0.2">
      <c r="A43" s="244"/>
      <c r="B43" s="244" t="s">
        <v>328</v>
      </c>
      <c r="C43" s="245"/>
      <c r="D43" s="245">
        <v>93353</v>
      </c>
      <c r="E43" s="246" t="s">
        <v>344</v>
      </c>
      <c r="F43" s="245" t="s">
        <v>343</v>
      </c>
      <c r="G43" s="247">
        <v>58.32</v>
      </c>
      <c r="H43" s="248">
        <v>46.93</v>
      </c>
      <c r="I43" s="249">
        <f t="shared" si="0"/>
        <v>2736.96</v>
      </c>
      <c r="J43" s="249"/>
    </row>
    <row r="44" spans="1:13" ht="31.5" customHeight="1" x14ac:dyDescent="0.2">
      <c r="A44" s="244"/>
      <c r="B44" s="244" t="s">
        <v>328</v>
      </c>
      <c r="C44" s="245" t="s">
        <v>345</v>
      </c>
      <c r="D44" s="245" t="s">
        <v>346</v>
      </c>
      <c r="E44" s="246" t="s">
        <v>347</v>
      </c>
      <c r="F44" s="245" t="s">
        <v>34</v>
      </c>
      <c r="G44" s="247">
        <v>486</v>
      </c>
      <c r="H44" s="248">
        <v>24.34</v>
      </c>
      <c r="I44" s="249">
        <f t="shared" si="0"/>
        <v>11829.24</v>
      </c>
      <c r="J44" s="249"/>
    </row>
    <row r="45" spans="1:13" x14ac:dyDescent="0.2">
      <c r="A45" s="244"/>
      <c r="B45" s="244" t="s">
        <v>328</v>
      </c>
      <c r="C45" s="245"/>
      <c r="D45" s="245" t="s">
        <v>348</v>
      </c>
      <c r="E45" s="246" t="s">
        <v>349</v>
      </c>
      <c r="F45" s="245" t="s">
        <v>34</v>
      </c>
      <c r="G45" s="247">
        <v>52.49</v>
      </c>
      <c r="H45" s="248">
        <v>35.590000000000003</v>
      </c>
      <c r="I45" s="249">
        <f t="shared" si="0"/>
        <v>1868.12</v>
      </c>
      <c r="J45" s="249"/>
    </row>
    <row r="46" spans="1:13" ht="38.25" x14ac:dyDescent="0.2">
      <c r="A46" s="244"/>
      <c r="B46" s="244" t="s">
        <v>328</v>
      </c>
      <c r="C46" s="245"/>
      <c r="D46" s="245" t="s">
        <v>350</v>
      </c>
      <c r="E46" s="246" t="s">
        <v>351</v>
      </c>
      <c r="F46" s="245" t="s">
        <v>352</v>
      </c>
      <c r="G46" s="247">
        <v>114.3</v>
      </c>
      <c r="H46" s="248">
        <v>37.79</v>
      </c>
      <c r="I46" s="249">
        <f t="shared" si="0"/>
        <v>4319.3999999999996</v>
      </c>
      <c r="J46" s="249"/>
    </row>
    <row r="47" spans="1:13" x14ac:dyDescent="0.2">
      <c r="A47" s="244"/>
      <c r="B47" s="244" t="s">
        <v>328</v>
      </c>
      <c r="C47" s="245"/>
      <c r="D47" s="245">
        <v>68069</v>
      </c>
      <c r="E47" s="246" t="s">
        <v>353</v>
      </c>
      <c r="F47" s="245" t="s">
        <v>75</v>
      </c>
      <c r="G47" s="247">
        <v>17</v>
      </c>
      <c r="H47" s="248">
        <v>40.380000000000003</v>
      </c>
      <c r="I47" s="249">
        <f t="shared" si="0"/>
        <v>686.46</v>
      </c>
    </row>
    <row r="48" spans="1:13" ht="25.5" x14ac:dyDescent="0.2">
      <c r="A48" s="235"/>
      <c r="B48" s="244" t="s">
        <v>328</v>
      </c>
      <c r="C48" s="237"/>
      <c r="D48" s="237" t="s">
        <v>354</v>
      </c>
      <c r="E48" s="255" t="s">
        <v>355</v>
      </c>
      <c r="F48" s="245" t="s">
        <v>75</v>
      </c>
      <c r="G48" s="238">
        <v>17</v>
      </c>
      <c r="H48" s="239">
        <v>118.21</v>
      </c>
      <c r="I48" s="240">
        <f t="shared" si="0"/>
        <v>2009.57</v>
      </c>
      <c r="J48" s="249">
        <f>SUM(I42:I46)</f>
        <v>21349.68</v>
      </c>
    </row>
    <row r="49" spans="1:10" ht="15" x14ac:dyDescent="0.2">
      <c r="A49" s="252"/>
      <c r="B49" s="252"/>
      <c r="C49" s="252"/>
      <c r="D49" s="252"/>
      <c r="E49" s="252"/>
      <c r="F49" s="237"/>
      <c r="G49" s="252"/>
      <c r="H49" s="252"/>
      <c r="I49" s="253"/>
      <c r="J49" s="251">
        <f>SUM(J42:J48)</f>
        <v>21349.68</v>
      </c>
    </row>
    <row r="50" spans="1:10" ht="15" x14ac:dyDescent="0.2">
      <c r="H50" s="252"/>
      <c r="I50" s="253" t="s">
        <v>378</v>
      </c>
      <c r="J50" s="254">
        <f>ROUND(J49*1.22624,2)</f>
        <v>26179.83</v>
      </c>
    </row>
  </sheetData>
  <mergeCells count="4">
    <mergeCell ref="B4:I4"/>
    <mergeCell ref="B15:I15"/>
    <mergeCell ref="B28:I28"/>
    <mergeCell ref="B40:I40"/>
  </mergeCells>
  <pageMargins left="0.511811024" right="0.511811024" top="0.78740157499999996" bottom="0.78740157499999996" header="0.31496062000000002" footer="0.31496062000000002"/>
  <pageSetup paperSize="9" scale="74" fitToHeight="0" orientation="landscape"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IT34"/>
  <sheetViews>
    <sheetView showGridLines="0" view="pageBreakPreview" zoomScaleSheetLayoutView="100" workbookViewId="0">
      <pane ySplit="13" topLeftCell="A14" activePane="bottomLeft" state="frozen"/>
      <selection activeCell="B4" sqref="B4:I4"/>
      <selection pane="bottomLeft" activeCell="F26" sqref="F26"/>
    </sheetView>
  </sheetViews>
  <sheetFormatPr defaultColWidth="8.85546875" defaultRowHeight="12.75" x14ac:dyDescent="0.25"/>
  <cols>
    <col min="1" max="1" width="5.7109375" style="257" customWidth="1"/>
    <col min="2" max="2" width="60" style="257" customWidth="1"/>
    <col min="3" max="3" width="8" style="257" customWidth="1"/>
    <col min="4" max="4" width="13" style="257" customWidth="1"/>
    <col min="5" max="5" width="11.85546875" style="257" customWidth="1"/>
    <col min="6" max="6" width="14.5703125" style="257" customWidth="1"/>
    <col min="7" max="7" width="32.85546875" style="257" customWidth="1"/>
    <col min="8" max="8" width="5.5703125" style="258" customWidth="1"/>
    <col min="9" max="9" width="9" style="257" customWidth="1"/>
    <col min="10" max="12" width="0" style="257" hidden="1" customWidth="1"/>
    <col min="13" max="13" width="10" style="257" bestFit="1" customWidth="1"/>
    <col min="14" max="14" width="9" style="257" customWidth="1"/>
    <col min="15" max="254" width="8.85546875" style="257"/>
    <col min="255" max="256" width="8.85546875" style="273"/>
    <col min="257" max="257" width="5.7109375" style="273" customWidth="1"/>
    <col min="258" max="258" width="60" style="273" customWidth="1"/>
    <col min="259" max="259" width="8" style="273" customWidth="1"/>
    <col min="260" max="260" width="13" style="273" customWidth="1"/>
    <col min="261" max="261" width="11.85546875" style="273" customWidth="1"/>
    <col min="262" max="262" width="14.5703125" style="273" customWidth="1"/>
    <col min="263" max="263" width="32.85546875" style="273" customWidth="1"/>
    <col min="264" max="264" width="5.5703125" style="273" customWidth="1"/>
    <col min="265" max="265" width="9" style="273" customWidth="1"/>
    <col min="266" max="268" width="0" style="273" hidden="1" customWidth="1"/>
    <col min="269" max="269" width="10" style="273" bestFit="1" customWidth="1"/>
    <col min="270" max="270" width="9" style="273" customWidth="1"/>
    <col min="271" max="512" width="8.85546875" style="273"/>
    <col min="513" max="513" width="5.7109375" style="273" customWidth="1"/>
    <col min="514" max="514" width="60" style="273" customWidth="1"/>
    <col min="515" max="515" width="8" style="273" customWidth="1"/>
    <col min="516" max="516" width="13" style="273" customWidth="1"/>
    <col min="517" max="517" width="11.85546875" style="273" customWidth="1"/>
    <col min="518" max="518" width="14.5703125" style="273" customWidth="1"/>
    <col min="519" max="519" width="32.85546875" style="273" customWidth="1"/>
    <col min="520" max="520" width="5.5703125" style="273" customWidth="1"/>
    <col min="521" max="521" width="9" style="273" customWidth="1"/>
    <col min="522" max="524" width="0" style="273" hidden="1" customWidth="1"/>
    <col min="525" max="525" width="10" style="273" bestFit="1" customWidth="1"/>
    <col min="526" max="526" width="9" style="273" customWidth="1"/>
    <col min="527" max="768" width="8.85546875" style="273"/>
    <col min="769" max="769" width="5.7109375" style="273" customWidth="1"/>
    <col min="770" max="770" width="60" style="273" customWidth="1"/>
    <col min="771" max="771" width="8" style="273" customWidth="1"/>
    <col min="772" max="772" width="13" style="273" customWidth="1"/>
    <col min="773" max="773" width="11.85546875" style="273" customWidth="1"/>
    <col min="774" max="774" width="14.5703125" style="273" customWidth="1"/>
    <col min="775" max="775" width="32.85546875" style="273" customWidth="1"/>
    <col min="776" max="776" width="5.5703125" style="273" customWidth="1"/>
    <col min="777" max="777" width="9" style="273" customWidth="1"/>
    <col min="778" max="780" width="0" style="273" hidden="1" customWidth="1"/>
    <col min="781" max="781" width="10" style="273" bestFit="1" customWidth="1"/>
    <col min="782" max="782" width="9" style="273" customWidth="1"/>
    <col min="783" max="1024" width="8.85546875" style="273"/>
    <col min="1025" max="1025" width="5.7109375" style="273" customWidth="1"/>
    <col min="1026" max="1026" width="60" style="273" customWidth="1"/>
    <col min="1027" max="1027" width="8" style="273" customWidth="1"/>
    <col min="1028" max="1028" width="13" style="273" customWidth="1"/>
    <col min="1029" max="1029" width="11.85546875" style="273" customWidth="1"/>
    <col min="1030" max="1030" width="14.5703125" style="273" customWidth="1"/>
    <col min="1031" max="1031" width="32.85546875" style="273" customWidth="1"/>
    <col min="1032" max="1032" width="5.5703125" style="273" customWidth="1"/>
    <col min="1033" max="1033" width="9" style="273" customWidth="1"/>
    <col min="1034" max="1036" width="0" style="273" hidden="1" customWidth="1"/>
    <col min="1037" max="1037" width="10" style="273" bestFit="1" customWidth="1"/>
    <col min="1038" max="1038" width="9" style="273" customWidth="1"/>
    <col min="1039" max="1280" width="8.85546875" style="273"/>
    <col min="1281" max="1281" width="5.7109375" style="273" customWidth="1"/>
    <col min="1282" max="1282" width="60" style="273" customWidth="1"/>
    <col min="1283" max="1283" width="8" style="273" customWidth="1"/>
    <col min="1284" max="1284" width="13" style="273" customWidth="1"/>
    <col min="1285" max="1285" width="11.85546875" style="273" customWidth="1"/>
    <col min="1286" max="1286" width="14.5703125" style="273" customWidth="1"/>
    <col min="1287" max="1287" width="32.85546875" style="273" customWidth="1"/>
    <col min="1288" max="1288" width="5.5703125" style="273" customWidth="1"/>
    <col min="1289" max="1289" width="9" style="273" customWidth="1"/>
    <col min="1290" max="1292" width="0" style="273" hidden="1" customWidth="1"/>
    <col min="1293" max="1293" width="10" style="273" bestFit="1" customWidth="1"/>
    <col min="1294" max="1294" width="9" style="273" customWidth="1"/>
    <col min="1295" max="1536" width="8.85546875" style="273"/>
    <col min="1537" max="1537" width="5.7109375" style="273" customWidth="1"/>
    <col min="1538" max="1538" width="60" style="273" customWidth="1"/>
    <col min="1539" max="1539" width="8" style="273" customWidth="1"/>
    <col min="1540" max="1540" width="13" style="273" customWidth="1"/>
    <col min="1541" max="1541" width="11.85546875" style="273" customWidth="1"/>
    <col min="1542" max="1542" width="14.5703125" style="273" customWidth="1"/>
    <col min="1543" max="1543" width="32.85546875" style="273" customWidth="1"/>
    <col min="1544" max="1544" width="5.5703125" style="273" customWidth="1"/>
    <col min="1545" max="1545" width="9" style="273" customWidth="1"/>
    <col min="1546" max="1548" width="0" style="273" hidden="1" customWidth="1"/>
    <col min="1549" max="1549" width="10" style="273" bestFit="1" customWidth="1"/>
    <col min="1550" max="1550" width="9" style="273" customWidth="1"/>
    <col min="1551" max="1792" width="8.85546875" style="273"/>
    <col min="1793" max="1793" width="5.7109375" style="273" customWidth="1"/>
    <col min="1794" max="1794" width="60" style="273" customWidth="1"/>
    <col min="1795" max="1795" width="8" style="273" customWidth="1"/>
    <col min="1796" max="1796" width="13" style="273" customWidth="1"/>
    <col min="1797" max="1797" width="11.85546875" style="273" customWidth="1"/>
    <col min="1798" max="1798" width="14.5703125" style="273" customWidth="1"/>
    <col min="1799" max="1799" width="32.85546875" style="273" customWidth="1"/>
    <col min="1800" max="1800" width="5.5703125" style="273" customWidth="1"/>
    <col min="1801" max="1801" width="9" style="273" customWidth="1"/>
    <col min="1802" max="1804" width="0" style="273" hidden="1" customWidth="1"/>
    <col min="1805" max="1805" width="10" style="273" bestFit="1" customWidth="1"/>
    <col min="1806" max="1806" width="9" style="273" customWidth="1"/>
    <col min="1807" max="2048" width="8.85546875" style="273"/>
    <col min="2049" max="2049" width="5.7109375" style="273" customWidth="1"/>
    <col min="2050" max="2050" width="60" style="273" customWidth="1"/>
    <col min="2051" max="2051" width="8" style="273" customWidth="1"/>
    <col min="2052" max="2052" width="13" style="273" customWidth="1"/>
    <col min="2053" max="2053" width="11.85546875" style="273" customWidth="1"/>
    <col min="2054" max="2054" width="14.5703125" style="273" customWidth="1"/>
    <col min="2055" max="2055" width="32.85546875" style="273" customWidth="1"/>
    <col min="2056" max="2056" width="5.5703125" style="273" customWidth="1"/>
    <col min="2057" max="2057" width="9" style="273" customWidth="1"/>
    <col min="2058" max="2060" width="0" style="273" hidden="1" customWidth="1"/>
    <col min="2061" max="2061" width="10" style="273" bestFit="1" customWidth="1"/>
    <col min="2062" max="2062" width="9" style="273" customWidth="1"/>
    <col min="2063" max="2304" width="8.85546875" style="273"/>
    <col min="2305" max="2305" width="5.7109375" style="273" customWidth="1"/>
    <col min="2306" max="2306" width="60" style="273" customWidth="1"/>
    <col min="2307" max="2307" width="8" style="273" customWidth="1"/>
    <col min="2308" max="2308" width="13" style="273" customWidth="1"/>
    <col min="2309" max="2309" width="11.85546875" style="273" customWidth="1"/>
    <col min="2310" max="2310" width="14.5703125" style="273" customWidth="1"/>
    <col min="2311" max="2311" width="32.85546875" style="273" customWidth="1"/>
    <col min="2312" max="2312" width="5.5703125" style="273" customWidth="1"/>
    <col min="2313" max="2313" width="9" style="273" customWidth="1"/>
    <col min="2314" max="2316" width="0" style="273" hidden="1" customWidth="1"/>
    <col min="2317" max="2317" width="10" style="273" bestFit="1" customWidth="1"/>
    <col min="2318" max="2318" width="9" style="273" customWidth="1"/>
    <col min="2319" max="2560" width="8.85546875" style="273"/>
    <col min="2561" max="2561" width="5.7109375" style="273" customWidth="1"/>
    <col min="2562" max="2562" width="60" style="273" customWidth="1"/>
    <col min="2563" max="2563" width="8" style="273" customWidth="1"/>
    <col min="2564" max="2564" width="13" style="273" customWidth="1"/>
    <col min="2565" max="2565" width="11.85546875" style="273" customWidth="1"/>
    <col min="2566" max="2566" width="14.5703125" style="273" customWidth="1"/>
    <col min="2567" max="2567" width="32.85546875" style="273" customWidth="1"/>
    <col min="2568" max="2568" width="5.5703125" style="273" customWidth="1"/>
    <col min="2569" max="2569" width="9" style="273" customWidth="1"/>
    <col min="2570" max="2572" width="0" style="273" hidden="1" customWidth="1"/>
    <col min="2573" max="2573" width="10" style="273" bestFit="1" customWidth="1"/>
    <col min="2574" max="2574" width="9" style="273" customWidth="1"/>
    <col min="2575" max="2816" width="8.85546875" style="273"/>
    <col min="2817" max="2817" width="5.7109375" style="273" customWidth="1"/>
    <col min="2818" max="2818" width="60" style="273" customWidth="1"/>
    <col min="2819" max="2819" width="8" style="273" customWidth="1"/>
    <col min="2820" max="2820" width="13" style="273" customWidth="1"/>
    <col min="2821" max="2821" width="11.85546875" style="273" customWidth="1"/>
    <col min="2822" max="2822" width="14.5703125" style="273" customWidth="1"/>
    <col min="2823" max="2823" width="32.85546875" style="273" customWidth="1"/>
    <col min="2824" max="2824" width="5.5703125" style="273" customWidth="1"/>
    <col min="2825" max="2825" width="9" style="273" customWidth="1"/>
    <col min="2826" max="2828" width="0" style="273" hidden="1" customWidth="1"/>
    <col min="2829" max="2829" width="10" style="273" bestFit="1" customWidth="1"/>
    <col min="2830" max="2830" width="9" style="273" customWidth="1"/>
    <col min="2831" max="3072" width="8.85546875" style="273"/>
    <col min="3073" max="3073" width="5.7109375" style="273" customWidth="1"/>
    <col min="3074" max="3074" width="60" style="273" customWidth="1"/>
    <col min="3075" max="3075" width="8" style="273" customWidth="1"/>
    <col min="3076" max="3076" width="13" style="273" customWidth="1"/>
    <col min="3077" max="3077" width="11.85546875" style="273" customWidth="1"/>
    <col min="3078" max="3078" width="14.5703125" style="273" customWidth="1"/>
    <col min="3079" max="3079" width="32.85546875" style="273" customWidth="1"/>
    <col min="3080" max="3080" width="5.5703125" style="273" customWidth="1"/>
    <col min="3081" max="3081" width="9" style="273" customWidth="1"/>
    <col min="3082" max="3084" width="0" style="273" hidden="1" customWidth="1"/>
    <col min="3085" max="3085" width="10" style="273" bestFit="1" customWidth="1"/>
    <col min="3086" max="3086" width="9" style="273" customWidth="1"/>
    <col min="3087" max="3328" width="8.85546875" style="273"/>
    <col min="3329" max="3329" width="5.7109375" style="273" customWidth="1"/>
    <col min="3330" max="3330" width="60" style="273" customWidth="1"/>
    <col min="3331" max="3331" width="8" style="273" customWidth="1"/>
    <col min="3332" max="3332" width="13" style="273" customWidth="1"/>
    <col min="3333" max="3333" width="11.85546875" style="273" customWidth="1"/>
    <col min="3334" max="3334" width="14.5703125" style="273" customWidth="1"/>
    <col min="3335" max="3335" width="32.85546875" style="273" customWidth="1"/>
    <col min="3336" max="3336" width="5.5703125" style="273" customWidth="1"/>
    <col min="3337" max="3337" width="9" style="273" customWidth="1"/>
    <col min="3338" max="3340" width="0" style="273" hidden="1" customWidth="1"/>
    <col min="3341" max="3341" width="10" style="273" bestFit="1" customWidth="1"/>
    <col min="3342" max="3342" width="9" style="273" customWidth="1"/>
    <col min="3343" max="3584" width="8.85546875" style="273"/>
    <col min="3585" max="3585" width="5.7109375" style="273" customWidth="1"/>
    <col min="3586" max="3586" width="60" style="273" customWidth="1"/>
    <col min="3587" max="3587" width="8" style="273" customWidth="1"/>
    <col min="3588" max="3588" width="13" style="273" customWidth="1"/>
    <col min="3589" max="3589" width="11.85546875" style="273" customWidth="1"/>
    <col min="3590" max="3590" width="14.5703125" style="273" customWidth="1"/>
    <col min="3591" max="3591" width="32.85546875" style="273" customWidth="1"/>
    <col min="3592" max="3592" width="5.5703125" style="273" customWidth="1"/>
    <col min="3593" max="3593" width="9" style="273" customWidth="1"/>
    <col min="3594" max="3596" width="0" style="273" hidden="1" customWidth="1"/>
    <col min="3597" max="3597" width="10" style="273" bestFit="1" customWidth="1"/>
    <col min="3598" max="3598" width="9" style="273" customWidth="1"/>
    <col min="3599" max="3840" width="8.85546875" style="273"/>
    <col min="3841" max="3841" width="5.7109375" style="273" customWidth="1"/>
    <col min="3842" max="3842" width="60" style="273" customWidth="1"/>
    <col min="3843" max="3843" width="8" style="273" customWidth="1"/>
    <col min="3844" max="3844" width="13" style="273" customWidth="1"/>
    <col min="3845" max="3845" width="11.85546875" style="273" customWidth="1"/>
    <col min="3846" max="3846" width="14.5703125" style="273" customWidth="1"/>
    <col min="3847" max="3847" width="32.85546875" style="273" customWidth="1"/>
    <col min="3848" max="3848" width="5.5703125" style="273" customWidth="1"/>
    <col min="3849" max="3849" width="9" style="273" customWidth="1"/>
    <col min="3850" max="3852" width="0" style="273" hidden="1" customWidth="1"/>
    <col min="3853" max="3853" width="10" style="273" bestFit="1" customWidth="1"/>
    <col min="3854" max="3854" width="9" style="273" customWidth="1"/>
    <col min="3855" max="4096" width="8.85546875" style="273"/>
    <col min="4097" max="4097" width="5.7109375" style="273" customWidth="1"/>
    <col min="4098" max="4098" width="60" style="273" customWidth="1"/>
    <col min="4099" max="4099" width="8" style="273" customWidth="1"/>
    <col min="4100" max="4100" width="13" style="273" customWidth="1"/>
    <col min="4101" max="4101" width="11.85546875" style="273" customWidth="1"/>
    <col min="4102" max="4102" width="14.5703125" style="273" customWidth="1"/>
    <col min="4103" max="4103" width="32.85546875" style="273" customWidth="1"/>
    <col min="4104" max="4104" width="5.5703125" style="273" customWidth="1"/>
    <col min="4105" max="4105" width="9" style="273" customWidth="1"/>
    <col min="4106" max="4108" width="0" style="273" hidden="1" customWidth="1"/>
    <col min="4109" max="4109" width="10" style="273" bestFit="1" customWidth="1"/>
    <col min="4110" max="4110" width="9" style="273" customWidth="1"/>
    <col min="4111" max="4352" width="8.85546875" style="273"/>
    <col min="4353" max="4353" width="5.7109375" style="273" customWidth="1"/>
    <col min="4354" max="4354" width="60" style="273" customWidth="1"/>
    <col min="4355" max="4355" width="8" style="273" customWidth="1"/>
    <col min="4356" max="4356" width="13" style="273" customWidth="1"/>
    <col min="4357" max="4357" width="11.85546875" style="273" customWidth="1"/>
    <col min="4358" max="4358" width="14.5703125" style="273" customWidth="1"/>
    <col min="4359" max="4359" width="32.85546875" style="273" customWidth="1"/>
    <col min="4360" max="4360" width="5.5703125" style="273" customWidth="1"/>
    <col min="4361" max="4361" width="9" style="273" customWidth="1"/>
    <col min="4362" max="4364" width="0" style="273" hidden="1" customWidth="1"/>
    <col min="4365" max="4365" width="10" style="273" bestFit="1" customWidth="1"/>
    <col min="4366" max="4366" width="9" style="273" customWidth="1"/>
    <col min="4367" max="4608" width="8.85546875" style="273"/>
    <col min="4609" max="4609" width="5.7109375" style="273" customWidth="1"/>
    <col min="4610" max="4610" width="60" style="273" customWidth="1"/>
    <col min="4611" max="4611" width="8" style="273" customWidth="1"/>
    <col min="4612" max="4612" width="13" style="273" customWidth="1"/>
    <col min="4613" max="4613" width="11.85546875" style="273" customWidth="1"/>
    <col min="4614" max="4614" width="14.5703125" style="273" customWidth="1"/>
    <col min="4615" max="4615" width="32.85546875" style="273" customWidth="1"/>
    <col min="4616" max="4616" width="5.5703125" style="273" customWidth="1"/>
    <col min="4617" max="4617" width="9" style="273" customWidth="1"/>
    <col min="4618" max="4620" width="0" style="273" hidden="1" customWidth="1"/>
    <col min="4621" max="4621" width="10" style="273" bestFit="1" customWidth="1"/>
    <col min="4622" max="4622" width="9" style="273" customWidth="1"/>
    <col min="4623" max="4864" width="8.85546875" style="273"/>
    <col min="4865" max="4865" width="5.7109375" style="273" customWidth="1"/>
    <col min="4866" max="4866" width="60" style="273" customWidth="1"/>
    <col min="4867" max="4867" width="8" style="273" customWidth="1"/>
    <col min="4868" max="4868" width="13" style="273" customWidth="1"/>
    <col min="4869" max="4869" width="11.85546875" style="273" customWidth="1"/>
    <col min="4870" max="4870" width="14.5703125" style="273" customWidth="1"/>
    <col min="4871" max="4871" width="32.85546875" style="273" customWidth="1"/>
    <col min="4872" max="4872" width="5.5703125" style="273" customWidth="1"/>
    <col min="4873" max="4873" width="9" style="273" customWidth="1"/>
    <col min="4874" max="4876" width="0" style="273" hidden="1" customWidth="1"/>
    <col min="4877" max="4877" width="10" style="273" bestFit="1" customWidth="1"/>
    <col min="4878" max="4878" width="9" style="273" customWidth="1"/>
    <col min="4879" max="5120" width="8.85546875" style="273"/>
    <col min="5121" max="5121" width="5.7109375" style="273" customWidth="1"/>
    <col min="5122" max="5122" width="60" style="273" customWidth="1"/>
    <col min="5123" max="5123" width="8" style="273" customWidth="1"/>
    <col min="5124" max="5124" width="13" style="273" customWidth="1"/>
    <col min="5125" max="5125" width="11.85546875" style="273" customWidth="1"/>
    <col min="5126" max="5126" width="14.5703125" style="273" customWidth="1"/>
    <col min="5127" max="5127" width="32.85546875" style="273" customWidth="1"/>
    <col min="5128" max="5128" width="5.5703125" style="273" customWidth="1"/>
    <col min="5129" max="5129" width="9" style="273" customWidth="1"/>
    <col min="5130" max="5132" width="0" style="273" hidden="1" customWidth="1"/>
    <col min="5133" max="5133" width="10" style="273" bestFit="1" customWidth="1"/>
    <col min="5134" max="5134" width="9" style="273" customWidth="1"/>
    <col min="5135" max="5376" width="8.85546875" style="273"/>
    <col min="5377" max="5377" width="5.7109375" style="273" customWidth="1"/>
    <col min="5378" max="5378" width="60" style="273" customWidth="1"/>
    <col min="5379" max="5379" width="8" style="273" customWidth="1"/>
    <col min="5380" max="5380" width="13" style="273" customWidth="1"/>
    <col min="5381" max="5381" width="11.85546875" style="273" customWidth="1"/>
    <col min="5382" max="5382" width="14.5703125" style="273" customWidth="1"/>
    <col min="5383" max="5383" width="32.85546875" style="273" customWidth="1"/>
    <col min="5384" max="5384" width="5.5703125" style="273" customWidth="1"/>
    <col min="5385" max="5385" width="9" style="273" customWidth="1"/>
    <col min="5386" max="5388" width="0" style="273" hidden="1" customWidth="1"/>
    <col min="5389" max="5389" width="10" style="273" bestFit="1" customWidth="1"/>
    <col min="5390" max="5390" width="9" style="273" customWidth="1"/>
    <col min="5391" max="5632" width="8.85546875" style="273"/>
    <col min="5633" max="5633" width="5.7109375" style="273" customWidth="1"/>
    <col min="5634" max="5634" width="60" style="273" customWidth="1"/>
    <col min="5635" max="5635" width="8" style="273" customWidth="1"/>
    <col min="5636" max="5636" width="13" style="273" customWidth="1"/>
    <col min="5637" max="5637" width="11.85546875" style="273" customWidth="1"/>
    <col min="5638" max="5638" width="14.5703125" style="273" customWidth="1"/>
    <col min="5639" max="5639" width="32.85546875" style="273" customWidth="1"/>
    <col min="5640" max="5640" width="5.5703125" style="273" customWidth="1"/>
    <col min="5641" max="5641" width="9" style="273" customWidth="1"/>
    <col min="5642" max="5644" width="0" style="273" hidden="1" customWidth="1"/>
    <col min="5645" max="5645" width="10" style="273" bestFit="1" customWidth="1"/>
    <col min="5646" max="5646" width="9" style="273" customWidth="1"/>
    <col min="5647" max="5888" width="8.85546875" style="273"/>
    <col min="5889" max="5889" width="5.7109375" style="273" customWidth="1"/>
    <col min="5890" max="5890" width="60" style="273" customWidth="1"/>
    <col min="5891" max="5891" width="8" style="273" customWidth="1"/>
    <col min="5892" max="5892" width="13" style="273" customWidth="1"/>
    <col min="5893" max="5893" width="11.85546875" style="273" customWidth="1"/>
    <col min="5894" max="5894" width="14.5703125" style="273" customWidth="1"/>
    <col min="5895" max="5895" width="32.85546875" style="273" customWidth="1"/>
    <col min="5896" max="5896" width="5.5703125" style="273" customWidth="1"/>
    <col min="5897" max="5897" width="9" style="273" customWidth="1"/>
    <col min="5898" max="5900" width="0" style="273" hidden="1" customWidth="1"/>
    <col min="5901" max="5901" width="10" style="273" bestFit="1" customWidth="1"/>
    <col min="5902" max="5902" width="9" style="273" customWidth="1"/>
    <col min="5903" max="6144" width="8.85546875" style="273"/>
    <col min="6145" max="6145" width="5.7109375" style="273" customWidth="1"/>
    <col min="6146" max="6146" width="60" style="273" customWidth="1"/>
    <col min="6147" max="6147" width="8" style="273" customWidth="1"/>
    <col min="6148" max="6148" width="13" style="273" customWidth="1"/>
    <col min="6149" max="6149" width="11.85546875" style="273" customWidth="1"/>
    <col min="6150" max="6150" width="14.5703125" style="273" customWidth="1"/>
    <col min="6151" max="6151" width="32.85546875" style="273" customWidth="1"/>
    <col min="6152" max="6152" width="5.5703125" style="273" customWidth="1"/>
    <col min="6153" max="6153" width="9" style="273" customWidth="1"/>
    <col min="6154" max="6156" width="0" style="273" hidden="1" customWidth="1"/>
    <col min="6157" max="6157" width="10" style="273" bestFit="1" customWidth="1"/>
    <col min="6158" max="6158" width="9" style="273" customWidth="1"/>
    <col min="6159" max="6400" width="8.85546875" style="273"/>
    <col min="6401" max="6401" width="5.7109375" style="273" customWidth="1"/>
    <col min="6402" max="6402" width="60" style="273" customWidth="1"/>
    <col min="6403" max="6403" width="8" style="273" customWidth="1"/>
    <col min="6404" max="6404" width="13" style="273" customWidth="1"/>
    <col min="6405" max="6405" width="11.85546875" style="273" customWidth="1"/>
    <col min="6406" max="6406" width="14.5703125" style="273" customWidth="1"/>
    <col min="6407" max="6407" width="32.85546875" style="273" customWidth="1"/>
    <col min="6408" max="6408" width="5.5703125" style="273" customWidth="1"/>
    <col min="6409" max="6409" width="9" style="273" customWidth="1"/>
    <col min="6410" max="6412" width="0" style="273" hidden="1" customWidth="1"/>
    <col min="6413" max="6413" width="10" style="273" bestFit="1" customWidth="1"/>
    <col min="6414" max="6414" width="9" style="273" customWidth="1"/>
    <col min="6415" max="6656" width="8.85546875" style="273"/>
    <col min="6657" max="6657" width="5.7109375" style="273" customWidth="1"/>
    <col min="6658" max="6658" width="60" style="273" customWidth="1"/>
    <col min="6659" max="6659" width="8" style="273" customWidth="1"/>
    <col min="6660" max="6660" width="13" style="273" customWidth="1"/>
    <col min="6661" max="6661" width="11.85546875" style="273" customWidth="1"/>
    <col min="6662" max="6662" width="14.5703125" style="273" customWidth="1"/>
    <col min="6663" max="6663" width="32.85546875" style="273" customWidth="1"/>
    <col min="6664" max="6664" width="5.5703125" style="273" customWidth="1"/>
    <col min="6665" max="6665" width="9" style="273" customWidth="1"/>
    <col min="6666" max="6668" width="0" style="273" hidden="1" customWidth="1"/>
    <col min="6669" max="6669" width="10" style="273" bestFit="1" customWidth="1"/>
    <col min="6670" max="6670" width="9" style="273" customWidth="1"/>
    <col min="6671" max="6912" width="8.85546875" style="273"/>
    <col min="6913" max="6913" width="5.7109375" style="273" customWidth="1"/>
    <col min="6914" max="6914" width="60" style="273" customWidth="1"/>
    <col min="6915" max="6915" width="8" style="273" customWidth="1"/>
    <col min="6916" max="6916" width="13" style="273" customWidth="1"/>
    <col min="6917" max="6917" width="11.85546875" style="273" customWidth="1"/>
    <col min="6918" max="6918" width="14.5703125" style="273" customWidth="1"/>
    <col min="6919" max="6919" width="32.85546875" style="273" customWidth="1"/>
    <col min="6920" max="6920" width="5.5703125" style="273" customWidth="1"/>
    <col min="6921" max="6921" width="9" style="273" customWidth="1"/>
    <col min="6922" max="6924" width="0" style="273" hidden="1" customWidth="1"/>
    <col min="6925" max="6925" width="10" style="273" bestFit="1" customWidth="1"/>
    <col min="6926" max="6926" width="9" style="273" customWidth="1"/>
    <col min="6927" max="7168" width="8.85546875" style="273"/>
    <col min="7169" max="7169" width="5.7109375" style="273" customWidth="1"/>
    <col min="7170" max="7170" width="60" style="273" customWidth="1"/>
    <col min="7171" max="7171" width="8" style="273" customWidth="1"/>
    <col min="7172" max="7172" width="13" style="273" customWidth="1"/>
    <col min="7173" max="7173" width="11.85546875" style="273" customWidth="1"/>
    <col min="7174" max="7174" width="14.5703125" style="273" customWidth="1"/>
    <col min="7175" max="7175" width="32.85546875" style="273" customWidth="1"/>
    <col min="7176" max="7176" width="5.5703125" style="273" customWidth="1"/>
    <col min="7177" max="7177" width="9" style="273" customWidth="1"/>
    <col min="7178" max="7180" width="0" style="273" hidden="1" customWidth="1"/>
    <col min="7181" max="7181" width="10" style="273" bestFit="1" customWidth="1"/>
    <col min="7182" max="7182" width="9" style="273" customWidth="1"/>
    <col min="7183" max="7424" width="8.85546875" style="273"/>
    <col min="7425" max="7425" width="5.7109375" style="273" customWidth="1"/>
    <col min="7426" max="7426" width="60" style="273" customWidth="1"/>
    <col min="7427" max="7427" width="8" style="273" customWidth="1"/>
    <col min="7428" max="7428" width="13" style="273" customWidth="1"/>
    <col min="7429" max="7429" width="11.85546875" style="273" customWidth="1"/>
    <col min="7430" max="7430" width="14.5703125" style="273" customWidth="1"/>
    <col min="7431" max="7431" width="32.85546875" style="273" customWidth="1"/>
    <col min="7432" max="7432" width="5.5703125" style="273" customWidth="1"/>
    <col min="7433" max="7433" width="9" style="273" customWidth="1"/>
    <col min="7434" max="7436" width="0" style="273" hidden="1" customWidth="1"/>
    <col min="7437" max="7437" width="10" style="273" bestFit="1" customWidth="1"/>
    <col min="7438" max="7438" width="9" style="273" customWidth="1"/>
    <col min="7439" max="7680" width="8.85546875" style="273"/>
    <col min="7681" max="7681" width="5.7109375" style="273" customWidth="1"/>
    <col min="7682" max="7682" width="60" style="273" customWidth="1"/>
    <col min="7683" max="7683" width="8" style="273" customWidth="1"/>
    <col min="7684" max="7684" width="13" style="273" customWidth="1"/>
    <col min="7685" max="7685" width="11.85546875" style="273" customWidth="1"/>
    <col min="7686" max="7686" width="14.5703125" style="273" customWidth="1"/>
    <col min="7687" max="7687" width="32.85546875" style="273" customWidth="1"/>
    <col min="7688" max="7688" width="5.5703125" style="273" customWidth="1"/>
    <col min="7689" max="7689" width="9" style="273" customWidth="1"/>
    <col min="7690" max="7692" width="0" style="273" hidden="1" customWidth="1"/>
    <col min="7693" max="7693" width="10" style="273" bestFit="1" customWidth="1"/>
    <col min="7694" max="7694" width="9" style="273" customWidth="1"/>
    <col min="7695" max="7936" width="8.85546875" style="273"/>
    <col min="7937" max="7937" width="5.7109375" style="273" customWidth="1"/>
    <col min="7938" max="7938" width="60" style="273" customWidth="1"/>
    <col min="7939" max="7939" width="8" style="273" customWidth="1"/>
    <col min="7940" max="7940" width="13" style="273" customWidth="1"/>
    <col min="7941" max="7941" width="11.85546875" style="273" customWidth="1"/>
    <col min="7942" max="7942" width="14.5703125" style="273" customWidth="1"/>
    <col min="7943" max="7943" width="32.85546875" style="273" customWidth="1"/>
    <col min="7944" max="7944" width="5.5703125" style="273" customWidth="1"/>
    <col min="7945" max="7945" width="9" style="273" customWidth="1"/>
    <col min="7946" max="7948" width="0" style="273" hidden="1" customWidth="1"/>
    <col min="7949" max="7949" width="10" style="273" bestFit="1" customWidth="1"/>
    <col min="7950" max="7950" width="9" style="273" customWidth="1"/>
    <col min="7951" max="8192" width="8.85546875" style="273"/>
    <col min="8193" max="8193" width="5.7109375" style="273" customWidth="1"/>
    <col min="8194" max="8194" width="60" style="273" customWidth="1"/>
    <col min="8195" max="8195" width="8" style="273" customWidth="1"/>
    <col min="8196" max="8196" width="13" style="273" customWidth="1"/>
    <col min="8197" max="8197" width="11.85546875" style="273" customWidth="1"/>
    <col min="8198" max="8198" width="14.5703125" style="273" customWidth="1"/>
    <col min="8199" max="8199" width="32.85546875" style="273" customWidth="1"/>
    <col min="8200" max="8200" width="5.5703125" style="273" customWidth="1"/>
    <col min="8201" max="8201" width="9" style="273" customWidth="1"/>
    <col min="8202" max="8204" width="0" style="273" hidden="1" customWidth="1"/>
    <col min="8205" max="8205" width="10" style="273" bestFit="1" customWidth="1"/>
    <col min="8206" max="8206" width="9" style="273" customWidth="1"/>
    <col min="8207" max="8448" width="8.85546875" style="273"/>
    <col min="8449" max="8449" width="5.7109375" style="273" customWidth="1"/>
    <col min="8450" max="8450" width="60" style="273" customWidth="1"/>
    <col min="8451" max="8451" width="8" style="273" customWidth="1"/>
    <col min="8452" max="8452" width="13" style="273" customWidth="1"/>
    <col min="8453" max="8453" width="11.85546875" style="273" customWidth="1"/>
    <col min="8454" max="8454" width="14.5703125" style="273" customWidth="1"/>
    <col min="8455" max="8455" width="32.85546875" style="273" customWidth="1"/>
    <col min="8456" max="8456" width="5.5703125" style="273" customWidth="1"/>
    <col min="8457" max="8457" width="9" style="273" customWidth="1"/>
    <col min="8458" max="8460" width="0" style="273" hidden="1" customWidth="1"/>
    <col min="8461" max="8461" width="10" style="273" bestFit="1" customWidth="1"/>
    <col min="8462" max="8462" width="9" style="273" customWidth="1"/>
    <col min="8463" max="8704" width="8.85546875" style="273"/>
    <col min="8705" max="8705" width="5.7109375" style="273" customWidth="1"/>
    <col min="8706" max="8706" width="60" style="273" customWidth="1"/>
    <col min="8707" max="8707" width="8" style="273" customWidth="1"/>
    <col min="8708" max="8708" width="13" style="273" customWidth="1"/>
    <col min="8709" max="8709" width="11.85546875" style="273" customWidth="1"/>
    <col min="8710" max="8710" width="14.5703125" style="273" customWidth="1"/>
    <col min="8711" max="8711" width="32.85546875" style="273" customWidth="1"/>
    <col min="8712" max="8712" width="5.5703125" style="273" customWidth="1"/>
    <col min="8713" max="8713" width="9" style="273" customWidth="1"/>
    <col min="8714" max="8716" width="0" style="273" hidden="1" customWidth="1"/>
    <col min="8717" max="8717" width="10" style="273" bestFit="1" customWidth="1"/>
    <col min="8718" max="8718" width="9" style="273" customWidth="1"/>
    <col min="8719" max="8960" width="8.85546875" style="273"/>
    <col min="8961" max="8961" width="5.7109375" style="273" customWidth="1"/>
    <col min="8962" max="8962" width="60" style="273" customWidth="1"/>
    <col min="8963" max="8963" width="8" style="273" customWidth="1"/>
    <col min="8964" max="8964" width="13" style="273" customWidth="1"/>
    <col min="8965" max="8965" width="11.85546875" style="273" customWidth="1"/>
    <col min="8966" max="8966" width="14.5703125" style="273" customWidth="1"/>
    <col min="8967" max="8967" width="32.85546875" style="273" customWidth="1"/>
    <col min="8968" max="8968" width="5.5703125" style="273" customWidth="1"/>
    <col min="8969" max="8969" width="9" style="273" customWidth="1"/>
    <col min="8970" max="8972" width="0" style="273" hidden="1" customWidth="1"/>
    <col min="8973" max="8973" width="10" style="273" bestFit="1" customWidth="1"/>
    <col min="8974" max="8974" width="9" style="273" customWidth="1"/>
    <col min="8975" max="9216" width="8.85546875" style="273"/>
    <col min="9217" max="9217" width="5.7109375" style="273" customWidth="1"/>
    <col min="9218" max="9218" width="60" style="273" customWidth="1"/>
    <col min="9219" max="9219" width="8" style="273" customWidth="1"/>
    <col min="9220" max="9220" width="13" style="273" customWidth="1"/>
    <col min="9221" max="9221" width="11.85546875" style="273" customWidth="1"/>
    <col min="9222" max="9222" width="14.5703125" style="273" customWidth="1"/>
    <col min="9223" max="9223" width="32.85546875" style="273" customWidth="1"/>
    <col min="9224" max="9224" width="5.5703125" style="273" customWidth="1"/>
    <col min="9225" max="9225" width="9" style="273" customWidth="1"/>
    <col min="9226" max="9228" width="0" style="273" hidden="1" customWidth="1"/>
    <col min="9229" max="9229" width="10" style="273" bestFit="1" customWidth="1"/>
    <col min="9230" max="9230" width="9" style="273" customWidth="1"/>
    <col min="9231" max="9472" width="8.85546875" style="273"/>
    <col min="9473" max="9473" width="5.7109375" style="273" customWidth="1"/>
    <col min="9474" max="9474" width="60" style="273" customWidth="1"/>
    <col min="9475" max="9475" width="8" style="273" customWidth="1"/>
    <col min="9476" max="9476" width="13" style="273" customWidth="1"/>
    <col min="9477" max="9477" width="11.85546875" style="273" customWidth="1"/>
    <col min="9478" max="9478" width="14.5703125" style="273" customWidth="1"/>
    <col min="9479" max="9479" width="32.85546875" style="273" customWidth="1"/>
    <col min="9480" max="9480" width="5.5703125" style="273" customWidth="1"/>
    <col min="9481" max="9481" width="9" style="273" customWidth="1"/>
    <col min="9482" max="9484" width="0" style="273" hidden="1" customWidth="1"/>
    <col min="9485" max="9485" width="10" style="273" bestFit="1" customWidth="1"/>
    <col min="9486" max="9486" width="9" style="273" customWidth="1"/>
    <col min="9487" max="9728" width="8.85546875" style="273"/>
    <col min="9729" max="9729" width="5.7109375" style="273" customWidth="1"/>
    <col min="9730" max="9730" width="60" style="273" customWidth="1"/>
    <col min="9731" max="9731" width="8" style="273" customWidth="1"/>
    <col min="9732" max="9732" width="13" style="273" customWidth="1"/>
    <col min="9733" max="9733" width="11.85546875" style="273" customWidth="1"/>
    <col min="9734" max="9734" width="14.5703125" style="273" customWidth="1"/>
    <col min="9735" max="9735" width="32.85546875" style="273" customWidth="1"/>
    <col min="9736" max="9736" width="5.5703125" style="273" customWidth="1"/>
    <col min="9737" max="9737" width="9" style="273" customWidth="1"/>
    <col min="9738" max="9740" width="0" style="273" hidden="1" customWidth="1"/>
    <col min="9741" max="9741" width="10" style="273" bestFit="1" customWidth="1"/>
    <col min="9742" max="9742" width="9" style="273" customWidth="1"/>
    <col min="9743" max="9984" width="8.85546875" style="273"/>
    <col min="9985" max="9985" width="5.7109375" style="273" customWidth="1"/>
    <col min="9986" max="9986" width="60" style="273" customWidth="1"/>
    <col min="9987" max="9987" width="8" style="273" customWidth="1"/>
    <col min="9988" max="9988" width="13" style="273" customWidth="1"/>
    <col min="9989" max="9989" width="11.85546875" style="273" customWidth="1"/>
    <col min="9990" max="9990" width="14.5703125" style="273" customWidth="1"/>
    <col min="9991" max="9991" width="32.85546875" style="273" customWidth="1"/>
    <col min="9992" max="9992" width="5.5703125" style="273" customWidth="1"/>
    <col min="9993" max="9993" width="9" style="273" customWidth="1"/>
    <col min="9994" max="9996" width="0" style="273" hidden="1" customWidth="1"/>
    <col min="9997" max="9997" width="10" style="273" bestFit="1" customWidth="1"/>
    <col min="9998" max="9998" width="9" style="273" customWidth="1"/>
    <col min="9999" max="10240" width="8.85546875" style="273"/>
    <col min="10241" max="10241" width="5.7109375" style="273" customWidth="1"/>
    <col min="10242" max="10242" width="60" style="273" customWidth="1"/>
    <col min="10243" max="10243" width="8" style="273" customWidth="1"/>
    <col min="10244" max="10244" width="13" style="273" customWidth="1"/>
    <col min="10245" max="10245" width="11.85546875" style="273" customWidth="1"/>
    <col min="10246" max="10246" width="14.5703125" style="273" customWidth="1"/>
    <col min="10247" max="10247" width="32.85546875" style="273" customWidth="1"/>
    <col min="10248" max="10248" width="5.5703125" style="273" customWidth="1"/>
    <col min="10249" max="10249" width="9" style="273" customWidth="1"/>
    <col min="10250" max="10252" width="0" style="273" hidden="1" customWidth="1"/>
    <col min="10253" max="10253" width="10" style="273" bestFit="1" customWidth="1"/>
    <col min="10254" max="10254" width="9" style="273" customWidth="1"/>
    <col min="10255" max="10496" width="8.85546875" style="273"/>
    <col min="10497" max="10497" width="5.7109375" style="273" customWidth="1"/>
    <col min="10498" max="10498" width="60" style="273" customWidth="1"/>
    <col min="10499" max="10499" width="8" style="273" customWidth="1"/>
    <col min="10500" max="10500" width="13" style="273" customWidth="1"/>
    <col min="10501" max="10501" width="11.85546875" style="273" customWidth="1"/>
    <col min="10502" max="10502" width="14.5703125" style="273" customWidth="1"/>
    <col min="10503" max="10503" width="32.85546875" style="273" customWidth="1"/>
    <col min="10504" max="10504" width="5.5703125" style="273" customWidth="1"/>
    <col min="10505" max="10505" width="9" style="273" customWidth="1"/>
    <col min="10506" max="10508" width="0" style="273" hidden="1" customWidth="1"/>
    <col min="10509" max="10509" width="10" style="273" bestFit="1" customWidth="1"/>
    <col min="10510" max="10510" width="9" style="273" customWidth="1"/>
    <col min="10511" max="10752" width="8.85546875" style="273"/>
    <col min="10753" max="10753" width="5.7109375" style="273" customWidth="1"/>
    <col min="10754" max="10754" width="60" style="273" customWidth="1"/>
    <col min="10755" max="10755" width="8" style="273" customWidth="1"/>
    <col min="10756" max="10756" width="13" style="273" customWidth="1"/>
    <col min="10757" max="10757" width="11.85546875" style="273" customWidth="1"/>
    <col min="10758" max="10758" width="14.5703125" style="273" customWidth="1"/>
    <col min="10759" max="10759" width="32.85546875" style="273" customWidth="1"/>
    <col min="10760" max="10760" width="5.5703125" style="273" customWidth="1"/>
    <col min="10761" max="10761" width="9" style="273" customWidth="1"/>
    <col min="10762" max="10764" width="0" style="273" hidden="1" customWidth="1"/>
    <col min="10765" max="10765" width="10" style="273" bestFit="1" customWidth="1"/>
    <col min="10766" max="10766" width="9" style="273" customWidth="1"/>
    <col min="10767" max="11008" width="8.85546875" style="273"/>
    <col min="11009" max="11009" width="5.7109375" style="273" customWidth="1"/>
    <col min="11010" max="11010" width="60" style="273" customWidth="1"/>
    <col min="11011" max="11011" width="8" style="273" customWidth="1"/>
    <col min="11012" max="11012" width="13" style="273" customWidth="1"/>
    <col min="11013" max="11013" width="11.85546875" style="273" customWidth="1"/>
    <col min="11014" max="11014" width="14.5703125" style="273" customWidth="1"/>
    <col min="11015" max="11015" width="32.85546875" style="273" customWidth="1"/>
    <col min="11016" max="11016" width="5.5703125" style="273" customWidth="1"/>
    <col min="11017" max="11017" width="9" style="273" customWidth="1"/>
    <col min="11018" max="11020" width="0" style="273" hidden="1" customWidth="1"/>
    <col min="11021" max="11021" width="10" style="273" bestFit="1" customWidth="1"/>
    <col min="11022" max="11022" width="9" style="273" customWidth="1"/>
    <col min="11023" max="11264" width="8.85546875" style="273"/>
    <col min="11265" max="11265" width="5.7109375" style="273" customWidth="1"/>
    <col min="11266" max="11266" width="60" style="273" customWidth="1"/>
    <col min="11267" max="11267" width="8" style="273" customWidth="1"/>
    <col min="11268" max="11268" width="13" style="273" customWidth="1"/>
    <col min="11269" max="11269" width="11.85546875" style="273" customWidth="1"/>
    <col min="11270" max="11270" width="14.5703125" style="273" customWidth="1"/>
    <col min="11271" max="11271" width="32.85546875" style="273" customWidth="1"/>
    <col min="11272" max="11272" width="5.5703125" style="273" customWidth="1"/>
    <col min="11273" max="11273" width="9" style="273" customWidth="1"/>
    <col min="11274" max="11276" width="0" style="273" hidden="1" customWidth="1"/>
    <col min="11277" max="11277" width="10" style="273" bestFit="1" customWidth="1"/>
    <col min="11278" max="11278" width="9" style="273" customWidth="1"/>
    <col min="11279" max="11520" width="8.85546875" style="273"/>
    <col min="11521" max="11521" width="5.7109375" style="273" customWidth="1"/>
    <col min="11522" max="11522" width="60" style="273" customWidth="1"/>
    <col min="11523" max="11523" width="8" style="273" customWidth="1"/>
    <col min="11524" max="11524" width="13" style="273" customWidth="1"/>
    <col min="11525" max="11525" width="11.85546875" style="273" customWidth="1"/>
    <col min="11526" max="11526" width="14.5703125" style="273" customWidth="1"/>
    <col min="11527" max="11527" width="32.85546875" style="273" customWidth="1"/>
    <col min="11528" max="11528" width="5.5703125" style="273" customWidth="1"/>
    <col min="11529" max="11529" width="9" style="273" customWidth="1"/>
    <col min="11530" max="11532" width="0" style="273" hidden="1" customWidth="1"/>
    <col min="11533" max="11533" width="10" style="273" bestFit="1" customWidth="1"/>
    <col min="11534" max="11534" width="9" style="273" customWidth="1"/>
    <col min="11535" max="11776" width="8.85546875" style="273"/>
    <col min="11777" max="11777" width="5.7109375" style="273" customWidth="1"/>
    <col min="11778" max="11778" width="60" style="273" customWidth="1"/>
    <col min="11779" max="11779" width="8" style="273" customWidth="1"/>
    <col min="11780" max="11780" width="13" style="273" customWidth="1"/>
    <col min="11781" max="11781" width="11.85546875" style="273" customWidth="1"/>
    <col min="11782" max="11782" width="14.5703125" style="273" customWidth="1"/>
    <col min="11783" max="11783" width="32.85546875" style="273" customWidth="1"/>
    <col min="11784" max="11784" width="5.5703125" style="273" customWidth="1"/>
    <col min="11785" max="11785" width="9" style="273" customWidth="1"/>
    <col min="11786" max="11788" width="0" style="273" hidden="1" customWidth="1"/>
    <col min="11789" max="11789" width="10" style="273" bestFit="1" customWidth="1"/>
    <col min="11790" max="11790" width="9" style="273" customWidth="1"/>
    <col min="11791" max="12032" width="8.85546875" style="273"/>
    <col min="12033" max="12033" width="5.7109375" style="273" customWidth="1"/>
    <col min="12034" max="12034" width="60" style="273" customWidth="1"/>
    <col min="12035" max="12035" width="8" style="273" customWidth="1"/>
    <col min="12036" max="12036" width="13" style="273" customWidth="1"/>
    <col min="12037" max="12037" width="11.85546875" style="273" customWidth="1"/>
    <col min="12038" max="12038" width="14.5703125" style="273" customWidth="1"/>
    <col min="12039" max="12039" width="32.85546875" style="273" customWidth="1"/>
    <col min="12040" max="12040" width="5.5703125" style="273" customWidth="1"/>
    <col min="12041" max="12041" width="9" style="273" customWidth="1"/>
    <col min="12042" max="12044" width="0" style="273" hidden="1" customWidth="1"/>
    <col min="12045" max="12045" width="10" style="273" bestFit="1" customWidth="1"/>
    <col min="12046" max="12046" width="9" style="273" customWidth="1"/>
    <col min="12047" max="12288" width="8.85546875" style="273"/>
    <col min="12289" max="12289" width="5.7109375" style="273" customWidth="1"/>
    <col min="12290" max="12290" width="60" style="273" customWidth="1"/>
    <col min="12291" max="12291" width="8" style="273" customWidth="1"/>
    <col min="12292" max="12292" width="13" style="273" customWidth="1"/>
    <col min="12293" max="12293" width="11.85546875" style="273" customWidth="1"/>
    <col min="12294" max="12294" width="14.5703125" style="273" customWidth="1"/>
    <col min="12295" max="12295" width="32.85546875" style="273" customWidth="1"/>
    <col min="12296" max="12296" width="5.5703125" style="273" customWidth="1"/>
    <col min="12297" max="12297" width="9" style="273" customWidth="1"/>
    <col min="12298" max="12300" width="0" style="273" hidden="1" customWidth="1"/>
    <col min="12301" max="12301" width="10" style="273" bestFit="1" customWidth="1"/>
    <col min="12302" max="12302" width="9" style="273" customWidth="1"/>
    <col min="12303" max="12544" width="8.85546875" style="273"/>
    <col min="12545" max="12545" width="5.7109375" style="273" customWidth="1"/>
    <col min="12546" max="12546" width="60" style="273" customWidth="1"/>
    <col min="12547" max="12547" width="8" style="273" customWidth="1"/>
    <col min="12548" max="12548" width="13" style="273" customWidth="1"/>
    <col min="12549" max="12549" width="11.85546875" style="273" customWidth="1"/>
    <col min="12550" max="12550" width="14.5703125" style="273" customWidth="1"/>
    <col min="12551" max="12551" width="32.85546875" style="273" customWidth="1"/>
    <col min="12552" max="12552" width="5.5703125" style="273" customWidth="1"/>
    <col min="12553" max="12553" width="9" style="273" customWidth="1"/>
    <col min="12554" max="12556" width="0" style="273" hidden="1" customWidth="1"/>
    <col min="12557" max="12557" width="10" style="273" bestFit="1" customWidth="1"/>
    <col min="12558" max="12558" width="9" style="273" customWidth="1"/>
    <col min="12559" max="12800" width="8.85546875" style="273"/>
    <col min="12801" max="12801" width="5.7109375" style="273" customWidth="1"/>
    <col min="12802" max="12802" width="60" style="273" customWidth="1"/>
    <col min="12803" max="12803" width="8" style="273" customWidth="1"/>
    <col min="12804" max="12804" width="13" style="273" customWidth="1"/>
    <col min="12805" max="12805" width="11.85546875" style="273" customWidth="1"/>
    <col min="12806" max="12806" width="14.5703125" style="273" customWidth="1"/>
    <col min="12807" max="12807" width="32.85546875" style="273" customWidth="1"/>
    <col min="12808" max="12808" width="5.5703125" style="273" customWidth="1"/>
    <col min="12809" max="12809" width="9" style="273" customWidth="1"/>
    <col min="12810" max="12812" width="0" style="273" hidden="1" customWidth="1"/>
    <col min="12813" max="12813" width="10" style="273" bestFit="1" customWidth="1"/>
    <col min="12814" max="12814" width="9" style="273" customWidth="1"/>
    <col min="12815" max="13056" width="8.85546875" style="273"/>
    <col min="13057" max="13057" width="5.7109375" style="273" customWidth="1"/>
    <col min="13058" max="13058" width="60" style="273" customWidth="1"/>
    <col min="13059" max="13059" width="8" style="273" customWidth="1"/>
    <col min="13060" max="13060" width="13" style="273" customWidth="1"/>
    <col min="13061" max="13061" width="11.85546875" style="273" customWidth="1"/>
    <col min="13062" max="13062" width="14.5703125" style="273" customWidth="1"/>
    <col min="13063" max="13063" width="32.85546875" style="273" customWidth="1"/>
    <col min="13064" max="13064" width="5.5703125" style="273" customWidth="1"/>
    <col min="13065" max="13065" width="9" style="273" customWidth="1"/>
    <col min="13066" max="13068" width="0" style="273" hidden="1" customWidth="1"/>
    <col min="13069" max="13069" width="10" style="273" bestFit="1" customWidth="1"/>
    <col min="13070" max="13070" width="9" style="273" customWidth="1"/>
    <col min="13071" max="13312" width="8.85546875" style="273"/>
    <col min="13313" max="13313" width="5.7109375" style="273" customWidth="1"/>
    <col min="13314" max="13314" width="60" style="273" customWidth="1"/>
    <col min="13315" max="13315" width="8" style="273" customWidth="1"/>
    <col min="13316" max="13316" width="13" style="273" customWidth="1"/>
    <col min="13317" max="13317" width="11.85546875" style="273" customWidth="1"/>
    <col min="13318" max="13318" width="14.5703125" style="273" customWidth="1"/>
    <col min="13319" max="13319" width="32.85546875" style="273" customWidth="1"/>
    <col min="13320" max="13320" width="5.5703125" style="273" customWidth="1"/>
    <col min="13321" max="13321" width="9" style="273" customWidth="1"/>
    <col min="13322" max="13324" width="0" style="273" hidden="1" customWidth="1"/>
    <col min="13325" max="13325" width="10" style="273" bestFit="1" customWidth="1"/>
    <col min="13326" max="13326" width="9" style="273" customWidth="1"/>
    <col min="13327" max="13568" width="8.85546875" style="273"/>
    <col min="13569" max="13569" width="5.7109375" style="273" customWidth="1"/>
    <col min="13570" max="13570" width="60" style="273" customWidth="1"/>
    <col min="13571" max="13571" width="8" style="273" customWidth="1"/>
    <col min="13572" max="13572" width="13" style="273" customWidth="1"/>
    <col min="13573" max="13573" width="11.85546875" style="273" customWidth="1"/>
    <col min="13574" max="13574" width="14.5703125" style="273" customWidth="1"/>
    <col min="13575" max="13575" width="32.85546875" style="273" customWidth="1"/>
    <col min="13576" max="13576" width="5.5703125" style="273" customWidth="1"/>
    <col min="13577" max="13577" width="9" style="273" customWidth="1"/>
    <col min="13578" max="13580" width="0" style="273" hidden="1" customWidth="1"/>
    <col min="13581" max="13581" width="10" style="273" bestFit="1" customWidth="1"/>
    <col min="13582" max="13582" width="9" style="273" customWidth="1"/>
    <col min="13583" max="13824" width="8.85546875" style="273"/>
    <col min="13825" max="13825" width="5.7109375" style="273" customWidth="1"/>
    <col min="13826" max="13826" width="60" style="273" customWidth="1"/>
    <col min="13827" max="13827" width="8" style="273" customWidth="1"/>
    <col min="13828" max="13828" width="13" style="273" customWidth="1"/>
    <col min="13829" max="13829" width="11.85546875" style="273" customWidth="1"/>
    <col min="13830" max="13830" width="14.5703125" style="273" customWidth="1"/>
    <col min="13831" max="13831" width="32.85546875" style="273" customWidth="1"/>
    <col min="13832" max="13832" width="5.5703125" style="273" customWidth="1"/>
    <col min="13833" max="13833" width="9" style="273" customWidth="1"/>
    <col min="13834" max="13836" width="0" style="273" hidden="1" customWidth="1"/>
    <col min="13837" max="13837" width="10" style="273" bestFit="1" customWidth="1"/>
    <col min="13838" max="13838" width="9" style="273" customWidth="1"/>
    <col min="13839" max="14080" width="8.85546875" style="273"/>
    <col min="14081" max="14081" width="5.7109375" style="273" customWidth="1"/>
    <col min="14082" max="14082" width="60" style="273" customWidth="1"/>
    <col min="14083" max="14083" width="8" style="273" customWidth="1"/>
    <col min="14084" max="14084" width="13" style="273" customWidth="1"/>
    <col min="14085" max="14085" width="11.85546875" style="273" customWidth="1"/>
    <col min="14086" max="14086" width="14.5703125" style="273" customWidth="1"/>
    <col min="14087" max="14087" width="32.85546875" style="273" customWidth="1"/>
    <col min="14088" max="14088" width="5.5703125" style="273" customWidth="1"/>
    <col min="14089" max="14089" width="9" style="273" customWidth="1"/>
    <col min="14090" max="14092" width="0" style="273" hidden="1" customWidth="1"/>
    <col min="14093" max="14093" width="10" style="273" bestFit="1" customWidth="1"/>
    <col min="14094" max="14094" width="9" style="273" customWidth="1"/>
    <col min="14095" max="14336" width="8.85546875" style="273"/>
    <col min="14337" max="14337" width="5.7109375" style="273" customWidth="1"/>
    <col min="14338" max="14338" width="60" style="273" customWidth="1"/>
    <col min="14339" max="14339" width="8" style="273" customWidth="1"/>
    <col min="14340" max="14340" width="13" style="273" customWidth="1"/>
    <col min="14341" max="14341" width="11.85546875" style="273" customWidth="1"/>
    <col min="14342" max="14342" width="14.5703125" style="273" customWidth="1"/>
    <col min="14343" max="14343" width="32.85546875" style="273" customWidth="1"/>
    <col min="14344" max="14344" width="5.5703125" style="273" customWidth="1"/>
    <col min="14345" max="14345" width="9" style="273" customWidth="1"/>
    <col min="14346" max="14348" width="0" style="273" hidden="1" customWidth="1"/>
    <col min="14349" max="14349" width="10" style="273" bestFit="1" customWidth="1"/>
    <col min="14350" max="14350" width="9" style="273" customWidth="1"/>
    <col min="14351" max="14592" width="8.85546875" style="273"/>
    <col min="14593" max="14593" width="5.7109375" style="273" customWidth="1"/>
    <col min="14594" max="14594" width="60" style="273" customWidth="1"/>
    <col min="14595" max="14595" width="8" style="273" customWidth="1"/>
    <col min="14596" max="14596" width="13" style="273" customWidth="1"/>
    <col min="14597" max="14597" width="11.85546875" style="273" customWidth="1"/>
    <col min="14598" max="14598" width="14.5703125" style="273" customWidth="1"/>
    <col min="14599" max="14599" width="32.85546875" style="273" customWidth="1"/>
    <col min="14600" max="14600" width="5.5703125" style="273" customWidth="1"/>
    <col min="14601" max="14601" width="9" style="273" customWidth="1"/>
    <col min="14602" max="14604" width="0" style="273" hidden="1" customWidth="1"/>
    <col min="14605" max="14605" width="10" style="273" bestFit="1" customWidth="1"/>
    <col min="14606" max="14606" width="9" style="273" customWidth="1"/>
    <col min="14607" max="14848" width="8.85546875" style="273"/>
    <col min="14849" max="14849" width="5.7109375" style="273" customWidth="1"/>
    <col min="14850" max="14850" width="60" style="273" customWidth="1"/>
    <col min="14851" max="14851" width="8" style="273" customWidth="1"/>
    <col min="14852" max="14852" width="13" style="273" customWidth="1"/>
    <col min="14853" max="14853" width="11.85546875" style="273" customWidth="1"/>
    <col min="14854" max="14854" width="14.5703125" style="273" customWidth="1"/>
    <col min="14855" max="14855" width="32.85546875" style="273" customWidth="1"/>
    <col min="14856" max="14856" width="5.5703125" style="273" customWidth="1"/>
    <col min="14857" max="14857" width="9" style="273" customWidth="1"/>
    <col min="14858" max="14860" width="0" style="273" hidden="1" customWidth="1"/>
    <col min="14861" max="14861" width="10" style="273" bestFit="1" customWidth="1"/>
    <col min="14862" max="14862" width="9" style="273" customWidth="1"/>
    <col min="14863" max="15104" width="8.85546875" style="273"/>
    <col min="15105" max="15105" width="5.7109375" style="273" customWidth="1"/>
    <col min="15106" max="15106" width="60" style="273" customWidth="1"/>
    <col min="15107" max="15107" width="8" style="273" customWidth="1"/>
    <col min="15108" max="15108" width="13" style="273" customWidth="1"/>
    <col min="15109" max="15109" width="11.85546875" style="273" customWidth="1"/>
    <col min="15110" max="15110" width="14.5703125" style="273" customWidth="1"/>
    <col min="15111" max="15111" width="32.85546875" style="273" customWidth="1"/>
    <col min="15112" max="15112" width="5.5703125" style="273" customWidth="1"/>
    <col min="15113" max="15113" width="9" style="273" customWidth="1"/>
    <col min="15114" max="15116" width="0" style="273" hidden="1" customWidth="1"/>
    <col min="15117" max="15117" width="10" style="273" bestFit="1" customWidth="1"/>
    <col min="15118" max="15118" width="9" style="273" customWidth="1"/>
    <col min="15119" max="15360" width="8.85546875" style="273"/>
    <col min="15361" max="15361" width="5.7109375" style="273" customWidth="1"/>
    <col min="15362" max="15362" width="60" style="273" customWidth="1"/>
    <col min="15363" max="15363" width="8" style="273" customWidth="1"/>
    <col min="15364" max="15364" width="13" style="273" customWidth="1"/>
    <col min="15365" max="15365" width="11.85546875" style="273" customWidth="1"/>
    <col min="15366" max="15366" width="14.5703125" style="273" customWidth="1"/>
    <col min="15367" max="15367" width="32.85546875" style="273" customWidth="1"/>
    <col min="15368" max="15368" width="5.5703125" style="273" customWidth="1"/>
    <col min="15369" max="15369" width="9" style="273" customWidth="1"/>
    <col min="15370" max="15372" width="0" style="273" hidden="1" customWidth="1"/>
    <col min="15373" max="15373" width="10" style="273" bestFit="1" customWidth="1"/>
    <col min="15374" max="15374" width="9" style="273" customWidth="1"/>
    <col min="15375" max="15616" width="8.85546875" style="273"/>
    <col min="15617" max="15617" width="5.7109375" style="273" customWidth="1"/>
    <col min="15618" max="15618" width="60" style="273" customWidth="1"/>
    <col min="15619" max="15619" width="8" style="273" customWidth="1"/>
    <col min="15620" max="15620" width="13" style="273" customWidth="1"/>
    <col min="15621" max="15621" width="11.85546875" style="273" customWidth="1"/>
    <col min="15622" max="15622" width="14.5703125" style="273" customWidth="1"/>
    <col min="15623" max="15623" width="32.85546875" style="273" customWidth="1"/>
    <col min="15624" max="15624" width="5.5703125" style="273" customWidth="1"/>
    <col min="15625" max="15625" width="9" style="273" customWidth="1"/>
    <col min="15626" max="15628" width="0" style="273" hidden="1" customWidth="1"/>
    <col min="15629" max="15629" width="10" style="273" bestFit="1" customWidth="1"/>
    <col min="15630" max="15630" width="9" style="273" customWidth="1"/>
    <col min="15631" max="15872" width="8.85546875" style="273"/>
    <col min="15873" max="15873" width="5.7109375" style="273" customWidth="1"/>
    <col min="15874" max="15874" width="60" style="273" customWidth="1"/>
    <col min="15875" max="15875" width="8" style="273" customWidth="1"/>
    <col min="15876" max="15876" width="13" style="273" customWidth="1"/>
    <col min="15877" max="15877" width="11.85546875" style="273" customWidth="1"/>
    <col min="15878" max="15878" width="14.5703125" style="273" customWidth="1"/>
    <col min="15879" max="15879" width="32.85546875" style="273" customWidth="1"/>
    <col min="15880" max="15880" width="5.5703125" style="273" customWidth="1"/>
    <col min="15881" max="15881" width="9" style="273" customWidth="1"/>
    <col min="15882" max="15884" width="0" style="273" hidden="1" customWidth="1"/>
    <col min="15885" max="15885" width="10" style="273" bestFit="1" customWidth="1"/>
    <col min="15886" max="15886" width="9" style="273" customWidth="1"/>
    <col min="15887" max="16128" width="8.85546875" style="273"/>
    <col min="16129" max="16129" width="5.7109375" style="273" customWidth="1"/>
    <col min="16130" max="16130" width="60" style="273" customWidth="1"/>
    <col min="16131" max="16131" width="8" style="273" customWidth="1"/>
    <col min="16132" max="16132" width="13" style="273" customWidth="1"/>
    <col min="16133" max="16133" width="11.85546875" style="273" customWidth="1"/>
    <col min="16134" max="16134" width="14.5703125" style="273" customWidth="1"/>
    <col min="16135" max="16135" width="32.85546875" style="273" customWidth="1"/>
    <col min="16136" max="16136" width="5.5703125" style="273" customWidth="1"/>
    <col min="16137" max="16137" width="9" style="273" customWidth="1"/>
    <col min="16138" max="16140" width="0" style="273" hidden="1" customWidth="1"/>
    <col min="16141" max="16141" width="10" style="273" bestFit="1" customWidth="1"/>
    <col min="16142" max="16142" width="9" style="273" customWidth="1"/>
    <col min="16143" max="16384" width="8.85546875" style="273"/>
  </cols>
  <sheetData>
    <row r="1" spans="1:12" x14ac:dyDescent="0.25">
      <c r="C1" s="759" t="s">
        <v>199</v>
      </c>
      <c r="D1" s="759"/>
      <c r="E1" s="759"/>
      <c r="F1" s="759"/>
      <c r="G1" s="759"/>
    </row>
    <row r="2" spans="1:12" x14ac:dyDescent="0.25">
      <c r="B2" s="181"/>
      <c r="C2" s="759" t="s">
        <v>356</v>
      </c>
      <c r="D2" s="759"/>
      <c r="E2" s="759"/>
      <c r="F2" s="759"/>
      <c r="G2" s="759"/>
    </row>
    <row r="3" spans="1:12" x14ac:dyDescent="0.25">
      <c r="B3" s="181"/>
      <c r="C3" s="759" t="s">
        <v>201</v>
      </c>
      <c r="D3" s="759"/>
      <c r="E3" s="759"/>
      <c r="F3" s="759"/>
      <c r="G3" s="759"/>
    </row>
    <row r="4" spans="1:12" x14ac:dyDescent="0.25">
      <c r="B4" s="181"/>
      <c r="C4" s="759"/>
      <c r="D4" s="759"/>
      <c r="E4" s="759"/>
      <c r="F4" s="759"/>
      <c r="G4" s="759"/>
    </row>
    <row r="5" spans="1:12" x14ac:dyDescent="0.25">
      <c r="B5" s="181"/>
      <c r="C5" s="759"/>
      <c r="D5" s="759"/>
      <c r="E5" s="759"/>
      <c r="F5" s="759"/>
      <c r="G5" s="759"/>
    </row>
    <row r="6" spans="1:12" ht="15" x14ac:dyDescent="0.25">
      <c r="A6" s="259" t="s">
        <v>357</v>
      </c>
      <c r="B6" s="183"/>
      <c r="C6" s="183"/>
      <c r="D6" s="183"/>
      <c r="E6" s="183"/>
      <c r="F6" s="183"/>
      <c r="G6" s="183"/>
    </row>
    <row r="7" spans="1:12" x14ac:dyDescent="0.25">
      <c r="A7" s="260" t="s">
        <v>203</v>
      </c>
      <c r="B7" s="260"/>
      <c r="C7" s="261"/>
      <c r="D7" s="261"/>
      <c r="E7" s="261"/>
      <c r="F7" s="262" t="s">
        <v>204</v>
      </c>
      <c r="G7" s="263" t="s">
        <v>382</v>
      </c>
    </row>
    <row r="8" spans="1:12" x14ac:dyDescent="0.25">
      <c r="A8" s="260" t="s">
        <v>358</v>
      </c>
      <c r="B8" s="260"/>
      <c r="C8" s="261"/>
      <c r="D8" s="261"/>
      <c r="E8" s="261"/>
      <c r="F8" s="262" t="s">
        <v>206</v>
      </c>
      <c r="G8" s="264">
        <v>0.26240000000000002</v>
      </c>
    </row>
    <row r="9" spans="1:12" ht="0.75" customHeight="1" x14ac:dyDescent="0.25">
      <c r="A9" s="265"/>
      <c r="B9" s="265"/>
      <c r="C9" s="266"/>
      <c r="D9" s="266"/>
      <c r="E9" s="266"/>
      <c r="F9" s="266"/>
      <c r="G9" s="267"/>
    </row>
    <row r="10" spans="1:12" ht="1.5" customHeight="1" x14ac:dyDescent="0.25">
      <c r="A10" s="260"/>
      <c r="B10" s="260"/>
      <c r="C10" s="268"/>
      <c r="D10" s="268"/>
      <c r="E10" s="268"/>
      <c r="F10" s="268"/>
      <c r="G10" s="179"/>
    </row>
    <row r="11" spans="1:12" s="270" customFormat="1" x14ac:dyDescent="0.25">
      <c r="A11" s="771" t="s">
        <v>359</v>
      </c>
      <c r="B11" s="771"/>
      <c r="C11" s="771"/>
      <c r="D11" s="771"/>
      <c r="E11" s="771"/>
      <c r="F11" s="771"/>
      <c r="G11" s="771"/>
      <c r="H11" s="269"/>
      <c r="J11" s="271" t="s">
        <v>360</v>
      </c>
      <c r="K11" s="272">
        <v>2</v>
      </c>
      <c r="L11" s="271" t="s">
        <v>361</v>
      </c>
    </row>
    <row r="12" spans="1:12" ht="5.25" customHeight="1" x14ac:dyDescent="0.25">
      <c r="A12" s="260"/>
      <c r="B12" s="260"/>
      <c r="C12" s="268"/>
      <c r="D12" s="268"/>
      <c r="E12" s="268"/>
      <c r="F12" s="268"/>
      <c r="G12" s="268"/>
      <c r="I12" s="273"/>
    </row>
    <row r="13" spans="1:12" ht="24" x14ac:dyDescent="0.25">
      <c r="A13" s="274" t="s">
        <v>208</v>
      </c>
      <c r="B13" s="274" t="s">
        <v>16</v>
      </c>
      <c r="C13" s="274" t="s">
        <v>320</v>
      </c>
      <c r="D13" s="274" t="s">
        <v>326</v>
      </c>
      <c r="E13" s="275" t="s">
        <v>362</v>
      </c>
      <c r="F13" s="275" t="s">
        <v>363</v>
      </c>
      <c r="G13" s="275" t="s">
        <v>2</v>
      </c>
    </row>
    <row r="14" spans="1:12" x14ac:dyDescent="0.25">
      <c r="A14" s="274" t="s">
        <v>81</v>
      </c>
      <c r="B14" s="276" t="s">
        <v>364</v>
      </c>
      <c r="C14" s="277"/>
      <c r="D14" s="277"/>
      <c r="E14" s="277"/>
      <c r="F14" s="278">
        <f>SUM(F15:F24)</f>
        <v>3124.44</v>
      </c>
      <c r="G14" s="279"/>
    </row>
    <row r="15" spans="1:12" ht="36" x14ac:dyDescent="0.25">
      <c r="A15" s="280" t="s">
        <v>82</v>
      </c>
      <c r="B15" s="281" t="s">
        <v>365</v>
      </c>
      <c r="C15" s="280" t="s">
        <v>34</v>
      </c>
      <c r="D15" s="282">
        <v>60</v>
      </c>
      <c r="E15" s="282">
        <v>10.64</v>
      </c>
      <c r="F15" s="282">
        <f t="shared" ref="F15:F24" si="0">ROUND(D15*E15,2)</f>
        <v>638.4</v>
      </c>
      <c r="G15" s="283">
        <v>91873</v>
      </c>
      <c r="I15" s="257">
        <v>7.74</v>
      </c>
    </row>
    <row r="16" spans="1:12" ht="36" x14ac:dyDescent="0.25">
      <c r="A16" s="280" t="s">
        <v>83</v>
      </c>
      <c r="B16" s="281" t="s">
        <v>366</v>
      </c>
      <c r="C16" s="280" t="s">
        <v>367</v>
      </c>
      <c r="D16" s="282">
        <v>4</v>
      </c>
      <c r="E16" s="282">
        <v>9.14</v>
      </c>
      <c r="F16" s="282">
        <f t="shared" si="0"/>
        <v>36.56</v>
      </c>
      <c r="G16" s="283">
        <v>91893</v>
      </c>
      <c r="I16" s="257">
        <v>6.65</v>
      </c>
    </row>
    <row r="17" spans="1:9" ht="36" x14ac:dyDescent="0.25">
      <c r="A17" s="280" t="s">
        <v>84</v>
      </c>
      <c r="B17" s="281" t="s">
        <v>368</v>
      </c>
      <c r="C17" s="280" t="s">
        <v>367</v>
      </c>
      <c r="D17" s="282">
        <v>30</v>
      </c>
      <c r="E17" s="282">
        <v>7.08</v>
      </c>
      <c r="F17" s="282">
        <f t="shared" si="0"/>
        <v>212.4</v>
      </c>
      <c r="G17" s="283">
        <v>91877</v>
      </c>
      <c r="I17" s="257">
        <v>6.65</v>
      </c>
    </row>
    <row r="18" spans="1:9" ht="36" x14ac:dyDescent="0.25">
      <c r="A18" s="280" t="s">
        <v>85</v>
      </c>
      <c r="B18" s="281" t="s">
        <v>369</v>
      </c>
      <c r="C18" s="280" t="s">
        <v>367</v>
      </c>
      <c r="D18" s="282">
        <v>20</v>
      </c>
      <c r="E18" s="282">
        <v>8.39</v>
      </c>
      <c r="F18" s="282">
        <f t="shared" si="0"/>
        <v>167.8</v>
      </c>
      <c r="G18" s="283">
        <v>91167</v>
      </c>
      <c r="I18" s="257">
        <v>7.64</v>
      </c>
    </row>
    <row r="19" spans="1:9" ht="24" x14ac:dyDescent="0.25">
      <c r="A19" s="280" t="s">
        <v>86</v>
      </c>
      <c r="B19" s="281" t="s">
        <v>370</v>
      </c>
      <c r="C19" s="280" t="s">
        <v>34</v>
      </c>
      <c r="D19" s="282">
        <v>300</v>
      </c>
      <c r="E19" s="282">
        <v>4.67</v>
      </c>
      <c r="F19" s="282">
        <f t="shared" si="0"/>
        <v>1401</v>
      </c>
      <c r="G19" s="283">
        <v>91930</v>
      </c>
      <c r="I19" s="257">
        <v>4.8099999999999996</v>
      </c>
    </row>
    <row r="20" spans="1:9" ht="24" x14ac:dyDescent="0.25">
      <c r="A20" s="280" t="s">
        <v>87</v>
      </c>
      <c r="B20" s="281" t="s">
        <v>371</v>
      </c>
      <c r="C20" s="280" t="s">
        <v>367</v>
      </c>
      <c r="D20" s="282">
        <v>2</v>
      </c>
      <c r="E20" s="282">
        <v>61.51</v>
      </c>
      <c r="F20" s="282">
        <f t="shared" si="0"/>
        <v>123.02</v>
      </c>
      <c r="G20" s="283">
        <v>93672</v>
      </c>
      <c r="I20" s="257">
        <v>73.540000000000006</v>
      </c>
    </row>
    <row r="21" spans="1:9" ht="36" x14ac:dyDescent="0.25">
      <c r="A21" s="280" t="s">
        <v>90</v>
      </c>
      <c r="B21" s="281" t="s">
        <v>372</v>
      </c>
      <c r="C21" s="280" t="s">
        <v>367</v>
      </c>
      <c r="D21" s="282">
        <v>1</v>
      </c>
      <c r="E21" s="282">
        <v>253.8</v>
      </c>
      <c r="F21" s="282">
        <f t="shared" si="0"/>
        <v>253.8</v>
      </c>
      <c r="G21" s="283">
        <v>83463</v>
      </c>
      <c r="I21" s="257">
        <v>254.79</v>
      </c>
    </row>
    <row r="22" spans="1:9" ht="24" x14ac:dyDescent="0.25">
      <c r="A22" s="280" t="s">
        <v>91</v>
      </c>
      <c r="B22" s="281" t="s">
        <v>373</v>
      </c>
      <c r="C22" s="280" t="s">
        <v>367</v>
      </c>
      <c r="D22" s="282">
        <v>4</v>
      </c>
      <c r="E22" s="282">
        <v>17.739999999999998</v>
      </c>
      <c r="F22" s="282">
        <f t="shared" si="0"/>
        <v>70.959999999999994</v>
      </c>
      <c r="G22" s="283">
        <v>91939</v>
      </c>
      <c r="I22" s="257">
        <v>16.36</v>
      </c>
    </row>
    <row r="23" spans="1:9" ht="36" x14ac:dyDescent="0.25">
      <c r="A23" s="280" t="s">
        <v>92</v>
      </c>
      <c r="B23" s="281" t="s">
        <v>374</v>
      </c>
      <c r="C23" s="280" t="s">
        <v>367</v>
      </c>
      <c r="D23" s="282">
        <v>1</v>
      </c>
      <c r="E23" s="282">
        <v>105.49</v>
      </c>
      <c r="F23" s="282">
        <f t="shared" si="0"/>
        <v>105.49</v>
      </c>
      <c r="G23" s="283">
        <v>93137</v>
      </c>
      <c r="I23" s="257">
        <v>104.95</v>
      </c>
    </row>
    <row r="24" spans="1:9" ht="36" x14ac:dyDescent="0.25">
      <c r="A24" s="280" t="s">
        <v>93</v>
      </c>
      <c r="B24" s="281" t="s">
        <v>375</v>
      </c>
      <c r="C24" s="280" t="s">
        <v>367</v>
      </c>
      <c r="D24" s="282">
        <v>1</v>
      </c>
      <c r="E24" s="282">
        <v>115.01</v>
      </c>
      <c r="F24" s="282">
        <f t="shared" si="0"/>
        <v>115.01</v>
      </c>
      <c r="G24" s="283">
        <v>93141</v>
      </c>
      <c r="I24" s="257">
        <v>114.79</v>
      </c>
    </row>
    <row r="25" spans="1:9" x14ac:dyDescent="0.25">
      <c r="A25" s="769" t="s">
        <v>376</v>
      </c>
      <c r="B25" s="769"/>
      <c r="C25" s="769"/>
      <c r="D25" s="769"/>
      <c r="E25" s="769"/>
      <c r="F25" s="284">
        <f>SUM(F14)</f>
        <v>3124.44</v>
      </c>
      <c r="G25" s="285"/>
    </row>
    <row r="26" spans="1:9" x14ac:dyDescent="0.25">
      <c r="A26" s="769" t="s">
        <v>381</v>
      </c>
      <c r="B26" s="769"/>
      <c r="C26" s="769"/>
      <c r="D26" s="769"/>
      <c r="E26" s="769"/>
      <c r="F26" s="284">
        <f>ROUND(F25*1.2624,2)</f>
        <v>3944.29</v>
      </c>
      <c r="G26" s="285"/>
    </row>
    <row r="28" spans="1:9" ht="12.95" customHeight="1" x14ac:dyDescent="0.25">
      <c r="A28" s="286"/>
      <c r="B28" s="770"/>
      <c r="C28" s="770"/>
      <c r="D28" s="770"/>
      <c r="E28" s="770"/>
      <c r="F28" s="770"/>
      <c r="G28" s="770"/>
    </row>
    <row r="29" spans="1:9" ht="12.95" customHeight="1" x14ac:dyDescent="0.25">
      <c r="A29" s="198"/>
      <c r="B29" s="770"/>
      <c r="C29" s="770"/>
      <c r="D29" s="770"/>
      <c r="E29" s="770"/>
      <c r="F29" s="770"/>
      <c r="G29" s="770"/>
    </row>
    <row r="34" spans="5:5" x14ac:dyDescent="0.25">
      <c r="E34" s="287"/>
    </row>
  </sheetData>
  <sheetProtection selectLockedCells="1" selectUnlockedCells="1"/>
  <mergeCells count="10">
    <mergeCell ref="A25:E25"/>
    <mergeCell ref="A26:E26"/>
    <mergeCell ref="B28:G28"/>
    <mergeCell ref="B29:G29"/>
    <mergeCell ref="C1:G1"/>
    <mergeCell ref="C2:G2"/>
    <mergeCell ref="C3:G3"/>
    <mergeCell ref="C4:G4"/>
    <mergeCell ref="C5:G5"/>
    <mergeCell ref="A11:G11"/>
  </mergeCells>
  <printOptions horizontalCentered="1"/>
  <pageMargins left="0.39370078740157483" right="0.39370078740157483" top="0.59055118110236227" bottom="0.86614173228346458" header="0.51181102362204722" footer="0.39370078740157483"/>
  <pageSetup paperSize="9" scale="95" firstPageNumber="0" fitToHeight="0" orientation="landscape" r:id="rId1"/>
  <headerFooter alignWithMargins="0">
    <oddFooter xml:space="preserve">&amp;C&amp;"Times New Roman,Normal"&amp;9	                                           </oddFooter>
  </headerFooter>
  <drawing r:id="rId2"/>
  <legacyDrawing r:id="rId3"/>
  <oleObjects>
    <mc:AlternateContent xmlns:mc="http://schemas.openxmlformats.org/markup-compatibility/2006">
      <mc:Choice Requires="x14">
        <oleObject progId="Figura do Microsoft Photo Editor 3.0" shapeId="9217" r:id="rId4">
          <objectPr defaultSize="0" autoPict="0" r:id="rId5">
            <anchor moveWithCells="1" sizeWithCells="1">
              <from>
                <xdr:col>0</xdr:col>
                <xdr:colOff>0</xdr:colOff>
                <xdr:row>1</xdr:row>
                <xdr:rowOff>123825</xdr:rowOff>
              </from>
              <to>
                <xdr:col>1</xdr:col>
                <xdr:colOff>3619500</xdr:colOff>
                <xdr:row>4</xdr:row>
                <xdr:rowOff>28575</xdr:rowOff>
              </to>
            </anchor>
          </objectPr>
        </oleObject>
      </mc:Choice>
      <mc:Fallback>
        <oleObject progId="Figura do Microsoft Photo Editor 3.0" shapeId="9217" r:id="rId4"/>
      </mc:Fallback>
    </mc:AlternateContent>
  </oleObjec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22"/>
  <sheetViews>
    <sheetView showGridLines="0" view="pageBreakPreview" zoomScale="85" zoomScaleNormal="100" zoomScaleSheetLayoutView="85" workbookViewId="0">
      <selection activeCell="C12" sqref="C12"/>
    </sheetView>
  </sheetViews>
  <sheetFormatPr defaultRowHeight="12.75" x14ac:dyDescent="0.25"/>
  <cols>
    <col min="1" max="1" width="6.85546875" style="54" bestFit="1" customWidth="1"/>
    <col min="2" max="2" width="17.42578125" style="55" customWidth="1"/>
    <col min="3" max="3" width="62.7109375" style="56" customWidth="1"/>
    <col min="4" max="4" width="6.85546875" style="3" bestFit="1" customWidth="1"/>
    <col min="5" max="5" width="10.85546875" style="57" bestFit="1" customWidth="1"/>
    <col min="6" max="6" width="11.7109375" style="3" customWidth="1"/>
    <col min="7" max="7" width="15.140625" style="3" bestFit="1" customWidth="1"/>
    <col min="8" max="8" width="12.7109375" style="3" bestFit="1" customWidth="1"/>
    <col min="9" max="9" width="13.42578125" style="1" customWidth="1"/>
    <col min="10" max="10" width="23.28515625" style="8" customWidth="1"/>
    <col min="11" max="11" width="27.85546875" style="2" customWidth="1"/>
    <col min="12" max="13" width="11.5703125" style="3" bestFit="1" customWidth="1"/>
    <col min="14" max="253" width="9.140625" style="3"/>
    <col min="254" max="254" width="6.85546875" style="3" bestFit="1" customWidth="1"/>
    <col min="255" max="255" width="17.42578125" style="3" customWidth="1"/>
    <col min="256" max="256" width="62.7109375" style="3" customWidth="1"/>
    <col min="257" max="257" width="6.85546875" style="3" bestFit="1" customWidth="1"/>
    <col min="258" max="258" width="10.85546875" style="3" bestFit="1" customWidth="1"/>
    <col min="259" max="259" width="11.7109375" style="3" customWidth="1"/>
    <col min="260" max="260" width="15.140625" style="3" bestFit="1" customWidth="1"/>
    <col min="261" max="261" width="12.7109375" style="3" bestFit="1" customWidth="1"/>
    <col min="262" max="262" width="13.42578125" style="3" customWidth="1"/>
    <col min="263" max="263" width="23.28515625" style="3" customWidth="1"/>
    <col min="264" max="264" width="27.85546875" style="3" customWidth="1"/>
    <col min="265" max="265" width="28.140625" style="3" bestFit="1" customWidth="1"/>
    <col min="266" max="266" width="17.7109375" style="3" customWidth="1"/>
    <col min="267" max="267" width="10" style="3" bestFit="1" customWidth="1"/>
    <col min="268" max="269" width="11.5703125" style="3" bestFit="1" customWidth="1"/>
    <col min="270" max="509" width="9.140625" style="3"/>
    <col min="510" max="510" width="6.85546875" style="3" bestFit="1" customWidth="1"/>
    <col min="511" max="511" width="17.42578125" style="3" customWidth="1"/>
    <col min="512" max="512" width="62.7109375" style="3" customWidth="1"/>
    <col min="513" max="513" width="6.85546875" style="3" bestFit="1" customWidth="1"/>
    <col min="514" max="514" width="10.85546875" style="3" bestFit="1" customWidth="1"/>
    <col min="515" max="515" width="11.7109375" style="3" customWidth="1"/>
    <col min="516" max="516" width="15.140625" style="3" bestFit="1" customWidth="1"/>
    <col min="517" max="517" width="12.7109375" style="3" bestFit="1" customWidth="1"/>
    <col min="518" max="518" width="13.42578125" style="3" customWidth="1"/>
    <col min="519" max="519" width="23.28515625" style="3" customWidth="1"/>
    <col min="520" max="520" width="27.85546875" style="3" customWidth="1"/>
    <col min="521" max="521" width="28.140625" style="3" bestFit="1" customWidth="1"/>
    <col min="522" max="522" width="17.7109375" style="3" customWidth="1"/>
    <col min="523" max="523" width="10" style="3" bestFit="1" customWidth="1"/>
    <col min="524" max="525" width="11.5703125" style="3" bestFit="1" customWidth="1"/>
    <col min="526" max="765" width="9.140625" style="3"/>
    <col min="766" max="766" width="6.85546875" style="3" bestFit="1" customWidth="1"/>
    <col min="767" max="767" width="17.42578125" style="3" customWidth="1"/>
    <col min="768" max="768" width="62.7109375" style="3" customWidth="1"/>
    <col min="769" max="769" width="6.85546875" style="3" bestFit="1" customWidth="1"/>
    <col min="770" max="770" width="10.85546875" style="3" bestFit="1" customWidth="1"/>
    <col min="771" max="771" width="11.7109375" style="3" customWidth="1"/>
    <col min="772" max="772" width="15.140625" style="3" bestFit="1" customWidth="1"/>
    <col min="773" max="773" width="12.7109375" style="3" bestFit="1" customWidth="1"/>
    <col min="774" max="774" width="13.42578125" style="3" customWidth="1"/>
    <col min="775" max="775" width="23.28515625" style="3" customWidth="1"/>
    <col min="776" max="776" width="27.85546875" style="3" customWidth="1"/>
    <col min="777" max="777" width="28.140625" style="3" bestFit="1" customWidth="1"/>
    <col min="778" max="778" width="17.7109375" style="3" customWidth="1"/>
    <col min="779" max="779" width="10" style="3" bestFit="1" customWidth="1"/>
    <col min="780" max="781" width="11.5703125" style="3" bestFit="1" customWidth="1"/>
    <col min="782" max="1021" width="9.140625" style="3"/>
    <col min="1022" max="1022" width="6.85546875" style="3" bestFit="1" customWidth="1"/>
    <col min="1023" max="1023" width="17.42578125" style="3" customWidth="1"/>
    <col min="1024" max="1024" width="62.7109375" style="3" customWidth="1"/>
    <col min="1025" max="1025" width="6.85546875" style="3" bestFit="1" customWidth="1"/>
    <col min="1026" max="1026" width="10.85546875" style="3" bestFit="1" customWidth="1"/>
    <col min="1027" max="1027" width="11.7109375" style="3" customWidth="1"/>
    <col min="1028" max="1028" width="15.140625" style="3" bestFit="1" customWidth="1"/>
    <col min="1029" max="1029" width="12.7109375" style="3" bestFit="1" customWidth="1"/>
    <col min="1030" max="1030" width="13.42578125" style="3" customWidth="1"/>
    <col min="1031" max="1031" width="23.28515625" style="3" customWidth="1"/>
    <col min="1032" max="1032" width="27.85546875" style="3" customWidth="1"/>
    <col min="1033" max="1033" width="28.140625" style="3" bestFit="1" customWidth="1"/>
    <col min="1034" max="1034" width="17.7109375" style="3" customWidth="1"/>
    <col min="1035" max="1035" width="10" style="3" bestFit="1" customWidth="1"/>
    <col min="1036" max="1037" width="11.5703125" style="3" bestFit="1" customWidth="1"/>
    <col min="1038" max="1277" width="9.140625" style="3"/>
    <col min="1278" max="1278" width="6.85546875" style="3" bestFit="1" customWidth="1"/>
    <col min="1279" max="1279" width="17.42578125" style="3" customWidth="1"/>
    <col min="1280" max="1280" width="62.7109375" style="3" customWidth="1"/>
    <col min="1281" max="1281" width="6.85546875" style="3" bestFit="1" customWidth="1"/>
    <col min="1282" max="1282" width="10.85546875" style="3" bestFit="1" customWidth="1"/>
    <col min="1283" max="1283" width="11.7109375" style="3" customWidth="1"/>
    <col min="1284" max="1284" width="15.140625" style="3" bestFit="1" customWidth="1"/>
    <col min="1285" max="1285" width="12.7109375" style="3" bestFit="1" customWidth="1"/>
    <col min="1286" max="1286" width="13.42578125" style="3" customWidth="1"/>
    <col min="1287" max="1287" width="23.28515625" style="3" customWidth="1"/>
    <col min="1288" max="1288" width="27.85546875" style="3" customWidth="1"/>
    <col min="1289" max="1289" width="28.140625" style="3" bestFit="1" customWidth="1"/>
    <col min="1290" max="1290" width="17.7109375" style="3" customWidth="1"/>
    <col min="1291" max="1291" width="10" style="3" bestFit="1" customWidth="1"/>
    <col min="1292" max="1293" width="11.5703125" style="3" bestFit="1" customWidth="1"/>
    <col min="1294" max="1533" width="9.140625" style="3"/>
    <col min="1534" max="1534" width="6.85546875" style="3" bestFit="1" customWidth="1"/>
    <col min="1535" max="1535" width="17.42578125" style="3" customWidth="1"/>
    <col min="1536" max="1536" width="62.7109375" style="3" customWidth="1"/>
    <col min="1537" max="1537" width="6.85546875" style="3" bestFit="1" customWidth="1"/>
    <col min="1538" max="1538" width="10.85546875" style="3" bestFit="1" customWidth="1"/>
    <col min="1539" max="1539" width="11.7109375" style="3" customWidth="1"/>
    <col min="1540" max="1540" width="15.140625" style="3" bestFit="1" customWidth="1"/>
    <col min="1541" max="1541" width="12.7109375" style="3" bestFit="1" customWidth="1"/>
    <col min="1542" max="1542" width="13.42578125" style="3" customWidth="1"/>
    <col min="1543" max="1543" width="23.28515625" style="3" customWidth="1"/>
    <col min="1544" max="1544" width="27.85546875" style="3" customWidth="1"/>
    <col min="1545" max="1545" width="28.140625" style="3" bestFit="1" customWidth="1"/>
    <col min="1546" max="1546" width="17.7109375" style="3" customWidth="1"/>
    <col min="1547" max="1547" width="10" style="3" bestFit="1" customWidth="1"/>
    <col min="1548" max="1549" width="11.5703125" style="3" bestFit="1" customWidth="1"/>
    <col min="1550" max="1789" width="9.140625" style="3"/>
    <col min="1790" max="1790" width="6.85546875" style="3" bestFit="1" customWidth="1"/>
    <col min="1791" max="1791" width="17.42578125" style="3" customWidth="1"/>
    <col min="1792" max="1792" width="62.7109375" style="3" customWidth="1"/>
    <col min="1793" max="1793" width="6.85546875" style="3" bestFit="1" customWidth="1"/>
    <col min="1794" max="1794" width="10.85546875" style="3" bestFit="1" customWidth="1"/>
    <col min="1795" max="1795" width="11.7109375" style="3" customWidth="1"/>
    <col min="1796" max="1796" width="15.140625" style="3" bestFit="1" customWidth="1"/>
    <col min="1797" max="1797" width="12.7109375" style="3" bestFit="1" customWidth="1"/>
    <col min="1798" max="1798" width="13.42578125" style="3" customWidth="1"/>
    <col min="1799" max="1799" width="23.28515625" style="3" customWidth="1"/>
    <col min="1800" max="1800" width="27.85546875" style="3" customWidth="1"/>
    <col min="1801" max="1801" width="28.140625" style="3" bestFit="1" customWidth="1"/>
    <col min="1802" max="1802" width="17.7109375" style="3" customWidth="1"/>
    <col min="1803" max="1803" width="10" style="3" bestFit="1" customWidth="1"/>
    <col min="1804" max="1805" width="11.5703125" style="3" bestFit="1" customWidth="1"/>
    <col min="1806" max="2045" width="9.140625" style="3"/>
    <col min="2046" max="2046" width="6.85546875" style="3" bestFit="1" customWidth="1"/>
    <col min="2047" max="2047" width="17.42578125" style="3" customWidth="1"/>
    <col min="2048" max="2048" width="62.7109375" style="3" customWidth="1"/>
    <col min="2049" max="2049" width="6.85546875" style="3" bestFit="1" customWidth="1"/>
    <col min="2050" max="2050" width="10.85546875" style="3" bestFit="1" customWidth="1"/>
    <col min="2051" max="2051" width="11.7109375" style="3" customWidth="1"/>
    <col min="2052" max="2052" width="15.140625" style="3" bestFit="1" customWidth="1"/>
    <col min="2053" max="2053" width="12.7109375" style="3" bestFit="1" customWidth="1"/>
    <col min="2054" max="2054" width="13.42578125" style="3" customWidth="1"/>
    <col min="2055" max="2055" width="23.28515625" style="3" customWidth="1"/>
    <col min="2056" max="2056" width="27.85546875" style="3" customWidth="1"/>
    <col min="2057" max="2057" width="28.140625" style="3" bestFit="1" customWidth="1"/>
    <col min="2058" max="2058" width="17.7109375" style="3" customWidth="1"/>
    <col min="2059" max="2059" width="10" style="3" bestFit="1" customWidth="1"/>
    <col min="2060" max="2061" width="11.5703125" style="3" bestFit="1" customWidth="1"/>
    <col min="2062" max="2301" width="9.140625" style="3"/>
    <col min="2302" max="2302" width="6.85546875" style="3" bestFit="1" customWidth="1"/>
    <col min="2303" max="2303" width="17.42578125" style="3" customWidth="1"/>
    <col min="2304" max="2304" width="62.7109375" style="3" customWidth="1"/>
    <col min="2305" max="2305" width="6.85546875" style="3" bestFit="1" customWidth="1"/>
    <col min="2306" max="2306" width="10.85546875" style="3" bestFit="1" customWidth="1"/>
    <col min="2307" max="2307" width="11.7109375" style="3" customWidth="1"/>
    <col min="2308" max="2308" width="15.140625" style="3" bestFit="1" customWidth="1"/>
    <col min="2309" max="2309" width="12.7109375" style="3" bestFit="1" customWidth="1"/>
    <col min="2310" max="2310" width="13.42578125" style="3" customWidth="1"/>
    <col min="2311" max="2311" width="23.28515625" style="3" customWidth="1"/>
    <col min="2312" max="2312" width="27.85546875" style="3" customWidth="1"/>
    <col min="2313" max="2313" width="28.140625" style="3" bestFit="1" customWidth="1"/>
    <col min="2314" max="2314" width="17.7109375" style="3" customWidth="1"/>
    <col min="2315" max="2315" width="10" style="3" bestFit="1" customWidth="1"/>
    <col min="2316" max="2317" width="11.5703125" style="3" bestFit="1" customWidth="1"/>
    <col min="2318" max="2557" width="9.140625" style="3"/>
    <col min="2558" max="2558" width="6.85546875" style="3" bestFit="1" customWidth="1"/>
    <col min="2559" max="2559" width="17.42578125" style="3" customWidth="1"/>
    <col min="2560" max="2560" width="62.7109375" style="3" customWidth="1"/>
    <col min="2561" max="2561" width="6.85546875" style="3" bestFit="1" customWidth="1"/>
    <col min="2562" max="2562" width="10.85546875" style="3" bestFit="1" customWidth="1"/>
    <col min="2563" max="2563" width="11.7109375" style="3" customWidth="1"/>
    <col min="2564" max="2564" width="15.140625" style="3" bestFit="1" customWidth="1"/>
    <col min="2565" max="2565" width="12.7109375" style="3" bestFit="1" customWidth="1"/>
    <col min="2566" max="2566" width="13.42578125" style="3" customWidth="1"/>
    <col min="2567" max="2567" width="23.28515625" style="3" customWidth="1"/>
    <col min="2568" max="2568" width="27.85546875" style="3" customWidth="1"/>
    <col min="2569" max="2569" width="28.140625" style="3" bestFit="1" customWidth="1"/>
    <col min="2570" max="2570" width="17.7109375" style="3" customWidth="1"/>
    <col min="2571" max="2571" width="10" style="3" bestFit="1" customWidth="1"/>
    <col min="2572" max="2573" width="11.5703125" style="3" bestFit="1" customWidth="1"/>
    <col min="2574" max="2813" width="9.140625" style="3"/>
    <col min="2814" max="2814" width="6.85546875" style="3" bestFit="1" customWidth="1"/>
    <col min="2815" max="2815" width="17.42578125" style="3" customWidth="1"/>
    <col min="2816" max="2816" width="62.7109375" style="3" customWidth="1"/>
    <col min="2817" max="2817" width="6.85546875" style="3" bestFit="1" customWidth="1"/>
    <col min="2818" max="2818" width="10.85546875" style="3" bestFit="1" customWidth="1"/>
    <col min="2819" max="2819" width="11.7109375" style="3" customWidth="1"/>
    <col min="2820" max="2820" width="15.140625" style="3" bestFit="1" customWidth="1"/>
    <col min="2821" max="2821" width="12.7109375" style="3" bestFit="1" customWidth="1"/>
    <col min="2822" max="2822" width="13.42578125" style="3" customWidth="1"/>
    <col min="2823" max="2823" width="23.28515625" style="3" customWidth="1"/>
    <col min="2824" max="2824" width="27.85546875" style="3" customWidth="1"/>
    <col min="2825" max="2825" width="28.140625" style="3" bestFit="1" customWidth="1"/>
    <col min="2826" max="2826" width="17.7109375" style="3" customWidth="1"/>
    <col min="2827" max="2827" width="10" style="3" bestFit="1" customWidth="1"/>
    <col min="2828" max="2829" width="11.5703125" style="3" bestFit="1" customWidth="1"/>
    <col min="2830" max="3069" width="9.140625" style="3"/>
    <col min="3070" max="3070" width="6.85546875" style="3" bestFit="1" customWidth="1"/>
    <col min="3071" max="3071" width="17.42578125" style="3" customWidth="1"/>
    <col min="3072" max="3072" width="62.7109375" style="3" customWidth="1"/>
    <col min="3073" max="3073" width="6.85546875" style="3" bestFit="1" customWidth="1"/>
    <col min="3074" max="3074" width="10.85546875" style="3" bestFit="1" customWidth="1"/>
    <col min="3075" max="3075" width="11.7109375" style="3" customWidth="1"/>
    <col min="3076" max="3076" width="15.140625" style="3" bestFit="1" customWidth="1"/>
    <col min="3077" max="3077" width="12.7109375" style="3" bestFit="1" customWidth="1"/>
    <col min="3078" max="3078" width="13.42578125" style="3" customWidth="1"/>
    <col min="3079" max="3079" width="23.28515625" style="3" customWidth="1"/>
    <col min="3080" max="3080" width="27.85546875" style="3" customWidth="1"/>
    <col min="3081" max="3081" width="28.140625" style="3" bestFit="1" customWidth="1"/>
    <col min="3082" max="3082" width="17.7109375" style="3" customWidth="1"/>
    <col min="3083" max="3083" width="10" style="3" bestFit="1" customWidth="1"/>
    <col min="3084" max="3085" width="11.5703125" style="3" bestFit="1" customWidth="1"/>
    <col min="3086" max="3325" width="9.140625" style="3"/>
    <col min="3326" max="3326" width="6.85546875" style="3" bestFit="1" customWidth="1"/>
    <col min="3327" max="3327" width="17.42578125" style="3" customWidth="1"/>
    <col min="3328" max="3328" width="62.7109375" style="3" customWidth="1"/>
    <col min="3329" max="3329" width="6.85546875" style="3" bestFit="1" customWidth="1"/>
    <col min="3330" max="3330" width="10.85546875" style="3" bestFit="1" customWidth="1"/>
    <col min="3331" max="3331" width="11.7109375" style="3" customWidth="1"/>
    <col min="3332" max="3332" width="15.140625" style="3" bestFit="1" customWidth="1"/>
    <col min="3333" max="3333" width="12.7109375" style="3" bestFit="1" customWidth="1"/>
    <col min="3334" max="3334" width="13.42578125" style="3" customWidth="1"/>
    <col min="3335" max="3335" width="23.28515625" style="3" customWidth="1"/>
    <col min="3336" max="3336" width="27.85546875" style="3" customWidth="1"/>
    <col min="3337" max="3337" width="28.140625" style="3" bestFit="1" customWidth="1"/>
    <col min="3338" max="3338" width="17.7109375" style="3" customWidth="1"/>
    <col min="3339" max="3339" width="10" style="3" bestFit="1" customWidth="1"/>
    <col min="3340" max="3341" width="11.5703125" style="3" bestFit="1" customWidth="1"/>
    <col min="3342" max="3581" width="9.140625" style="3"/>
    <col min="3582" max="3582" width="6.85546875" style="3" bestFit="1" customWidth="1"/>
    <col min="3583" max="3583" width="17.42578125" style="3" customWidth="1"/>
    <col min="3584" max="3584" width="62.7109375" style="3" customWidth="1"/>
    <col min="3585" max="3585" width="6.85546875" style="3" bestFit="1" customWidth="1"/>
    <col min="3586" max="3586" width="10.85546875" style="3" bestFit="1" customWidth="1"/>
    <col min="3587" max="3587" width="11.7109375" style="3" customWidth="1"/>
    <col min="3588" max="3588" width="15.140625" style="3" bestFit="1" customWidth="1"/>
    <col min="3589" max="3589" width="12.7109375" style="3" bestFit="1" customWidth="1"/>
    <col min="3590" max="3590" width="13.42578125" style="3" customWidth="1"/>
    <col min="3591" max="3591" width="23.28515625" style="3" customWidth="1"/>
    <col min="3592" max="3592" width="27.85546875" style="3" customWidth="1"/>
    <col min="3593" max="3593" width="28.140625" style="3" bestFit="1" customWidth="1"/>
    <col min="3594" max="3594" width="17.7109375" style="3" customWidth="1"/>
    <col min="3595" max="3595" width="10" style="3" bestFit="1" customWidth="1"/>
    <col min="3596" max="3597" width="11.5703125" style="3" bestFit="1" customWidth="1"/>
    <col min="3598" max="3837" width="9.140625" style="3"/>
    <col min="3838" max="3838" width="6.85546875" style="3" bestFit="1" customWidth="1"/>
    <col min="3839" max="3839" width="17.42578125" style="3" customWidth="1"/>
    <col min="3840" max="3840" width="62.7109375" style="3" customWidth="1"/>
    <col min="3841" max="3841" width="6.85546875" style="3" bestFit="1" customWidth="1"/>
    <col min="3842" max="3842" width="10.85546875" style="3" bestFit="1" customWidth="1"/>
    <col min="3843" max="3843" width="11.7109375" style="3" customWidth="1"/>
    <col min="3844" max="3844" width="15.140625" style="3" bestFit="1" customWidth="1"/>
    <col min="3845" max="3845" width="12.7109375" style="3" bestFit="1" customWidth="1"/>
    <col min="3846" max="3846" width="13.42578125" style="3" customWidth="1"/>
    <col min="3847" max="3847" width="23.28515625" style="3" customWidth="1"/>
    <col min="3848" max="3848" width="27.85546875" style="3" customWidth="1"/>
    <col min="3849" max="3849" width="28.140625" style="3" bestFit="1" customWidth="1"/>
    <col min="3850" max="3850" width="17.7109375" style="3" customWidth="1"/>
    <col min="3851" max="3851" width="10" style="3" bestFit="1" customWidth="1"/>
    <col min="3852" max="3853" width="11.5703125" style="3" bestFit="1" customWidth="1"/>
    <col min="3854" max="4093" width="9.140625" style="3"/>
    <col min="4094" max="4094" width="6.85546875" style="3" bestFit="1" customWidth="1"/>
    <col min="4095" max="4095" width="17.42578125" style="3" customWidth="1"/>
    <col min="4096" max="4096" width="62.7109375" style="3" customWidth="1"/>
    <col min="4097" max="4097" width="6.85546875" style="3" bestFit="1" customWidth="1"/>
    <col min="4098" max="4098" width="10.85546875" style="3" bestFit="1" customWidth="1"/>
    <col min="4099" max="4099" width="11.7109375" style="3" customWidth="1"/>
    <col min="4100" max="4100" width="15.140625" style="3" bestFit="1" customWidth="1"/>
    <col min="4101" max="4101" width="12.7109375" style="3" bestFit="1" customWidth="1"/>
    <col min="4102" max="4102" width="13.42578125" style="3" customWidth="1"/>
    <col min="4103" max="4103" width="23.28515625" style="3" customWidth="1"/>
    <col min="4104" max="4104" width="27.85546875" style="3" customWidth="1"/>
    <col min="4105" max="4105" width="28.140625" style="3" bestFit="1" customWidth="1"/>
    <col min="4106" max="4106" width="17.7109375" style="3" customWidth="1"/>
    <col min="4107" max="4107" width="10" style="3" bestFit="1" customWidth="1"/>
    <col min="4108" max="4109" width="11.5703125" style="3" bestFit="1" customWidth="1"/>
    <col min="4110" max="4349" width="9.140625" style="3"/>
    <col min="4350" max="4350" width="6.85546875" style="3" bestFit="1" customWidth="1"/>
    <col min="4351" max="4351" width="17.42578125" style="3" customWidth="1"/>
    <col min="4352" max="4352" width="62.7109375" style="3" customWidth="1"/>
    <col min="4353" max="4353" width="6.85546875" style="3" bestFit="1" customWidth="1"/>
    <col min="4354" max="4354" width="10.85546875" style="3" bestFit="1" customWidth="1"/>
    <col min="4355" max="4355" width="11.7109375" style="3" customWidth="1"/>
    <col min="4356" max="4356" width="15.140625" style="3" bestFit="1" customWidth="1"/>
    <col min="4357" max="4357" width="12.7109375" style="3" bestFit="1" customWidth="1"/>
    <col min="4358" max="4358" width="13.42578125" style="3" customWidth="1"/>
    <col min="4359" max="4359" width="23.28515625" style="3" customWidth="1"/>
    <col min="4360" max="4360" width="27.85546875" style="3" customWidth="1"/>
    <col min="4361" max="4361" width="28.140625" style="3" bestFit="1" customWidth="1"/>
    <col min="4362" max="4362" width="17.7109375" style="3" customWidth="1"/>
    <col min="4363" max="4363" width="10" style="3" bestFit="1" customWidth="1"/>
    <col min="4364" max="4365" width="11.5703125" style="3" bestFit="1" customWidth="1"/>
    <col min="4366" max="4605" width="9.140625" style="3"/>
    <col min="4606" max="4606" width="6.85546875" style="3" bestFit="1" customWidth="1"/>
    <col min="4607" max="4607" width="17.42578125" style="3" customWidth="1"/>
    <col min="4608" max="4608" width="62.7109375" style="3" customWidth="1"/>
    <col min="4609" max="4609" width="6.85546875" style="3" bestFit="1" customWidth="1"/>
    <col min="4610" max="4610" width="10.85546875" style="3" bestFit="1" customWidth="1"/>
    <col min="4611" max="4611" width="11.7109375" style="3" customWidth="1"/>
    <col min="4612" max="4612" width="15.140625" style="3" bestFit="1" customWidth="1"/>
    <col min="4613" max="4613" width="12.7109375" style="3" bestFit="1" customWidth="1"/>
    <col min="4614" max="4614" width="13.42578125" style="3" customWidth="1"/>
    <col min="4615" max="4615" width="23.28515625" style="3" customWidth="1"/>
    <col min="4616" max="4616" width="27.85546875" style="3" customWidth="1"/>
    <col min="4617" max="4617" width="28.140625" style="3" bestFit="1" customWidth="1"/>
    <col min="4618" max="4618" width="17.7109375" style="3" customWidth="1"/>
    <col min="4619" max="4619" width="10" style="3" bestFit="1" customWidth="1"/>
    <col min="4620" max="4621" width="11.5703125" style="3" bestFit="1" customWidth="1"/>
    <col min="4622" max="4861" width="9.140625" style="3"/>
    <col min="4862" max="4862" width="6.85546875" style="3" bestFit="1" customWidth="1"/>
    <col min="4863" max="4863" width="17.42578125" style="3" customWidth="1"/>
    <col min="4864" max="4864" width="62.7109375" style="3" customWidth="1"/>
    <col min="4865" max="4865" width="6.85546875" style="3" bestFit="1" customWidth="1"/>
    <col min="4866" max="4866" width="10.85546875" style="3" bestFit="1" customWidth="1"/>
    <col min="4867" max="4867" width="11.7109375" style="3" customWidth="1"/>
    <col min="4868" max="4868" width="15.140625" style="3" bestFit="1" customWidth="1"/>
    <col min="4869" max="4869" width="12.7109375" style="3" bestFit="1" customWidth="1"/>
    <col min="4870" max="4870" width="13.42578125" style="3" customWidth="1"/>
    <col min="4871" max="4871" width="23.28515625" style="3" customWidth="1"/>
    <col min="4872" max="4872" width="27.85546875" style="3" customWidth="1"/>
    <col min="4873" max="4873" width="28.140625" style="3" bestFit="1" customWidth="1"/>
    <col min="4874" max="4874" width="17.7109375" style="3" customWidth="1"/>
    <col min="4875" max="4875" width="10" style="3" bestFit="1" customWidth="1"/>
    <col min="4876" max="4877" width="11.5703125" style="3" bestFit="1" customWidth="1"/>
    <col min="4878" max="5117" width="9.140625" style="3"/>
    <col min="5118" max="5118" width="6.85546875" style="3" bestFit="1" customWidth="1"/>
    <col min="5119" max="5119" width="17.42578125" style="3" customWidth="1"/>
    <col min="5120" max="5120" width="62.7109375" style="3" customWidth="1"/>
    <col min="5121" max="5121" width="6.85546875" style="3" bestFit="1" customWidth="1"/>
    <col min="5122" max="5122" width="10.85546875" style="3" bestFit="1" customWidth="1"/>
    <col min="5123" max="5123" width="11.7109375" style="3" customWidth="1"/>
    <col min="5124" max="5124" width="15.140625" style="3" bestFit="1" customWidth="1"/>
    <col min="5125" max="5125" width="12.7109375" style="3" bestFit="1" customWidth="1"/>
    <col min="5126" max="5126" width="13.42578125" style="3" customWidth="1"/>
    <col min="5127" max="5127" width="23.28515625" style="3" customWidth="1"/>
    <col min="5128" max="5128" width="27.85546875" style="3" customWidth="1"/>
    <col min="5129" max="5129" width="28.140625" style="3" bestFit="1" customWidth="1"/>
    <col min="5130" max="5130" width="17.7109375" style="3" customWidth="1"/>
    <col min="5131" max="5131" width="10" style="3" bestFit="1" customWidth="1"/>
    <col min="5132" max="5133" width="11.5703125" style="3" bestFit="1" customWidth="1"/>
    <col min="5134" max="5373" width="9.140625" style="3"/>
    <col min="5374" max="5374" width="6.85546875" style="3" bestFit="1" customWidth="1"/>
    <col min="5375" max="5375" width="17.42578125" style="3" customWidth="1"/>
    <col min="5376" max="5376" width="62.7109375" style="3" customWidth="1"/>
    <col min="5377" max="5377" width="6.85546875" style="3" bestFit="1" customWidth="1"/>
    <col min="5378" max="5378" width="10.85546875" style="3" bestFit="1" customWidth="1"/>
    <col min="5379" max="5379" width="11.7109375" style="3" customWidth="1"/>
    <col min="5380" max="5380" width="15.140625" style="3" bestFit="1" customWidth="1"/>
    <col min="5381" max="5381" width="12.7109375" style="3" bestFit="1" customWidth="1"/>
    <col min="5382" max="5382" width="13.42578125" style="3" customWidth="1"/>
    <col min="5383" max="5383" width="23.28515625" style="3" customWidth="1"/>
    <col min="5384" max="5384" width="27.85546875" style="3" customWidth="1"/>
    <col min="5385" max="5385" width="28.140625" style="3" bestFit="1" customWidth="1"/>
    <col min="5386" max="5386" width="17.7109375" style="3" customWidth="1"/>
    <col min="5387" max="5387" width="10" style="3" bestFit="1" customWidth="1"/>
    <col min="5388" max="5389" width="11.5703125" style="3" bestFit="1" customWidth="1"/>
    <col min="5390" max="5629" width="9.140625" style="3"/>
    <col min="5630" max="5630" width="6.85546875" style="3" bestFit="1" customWidth="1"/>
    <col min="5631" max="5631" width="17.42578125" style="3" customWidth="1"/>
    <col min="5632" max="5632" width="62.7109375" style="3" customWidth="1"/>
    <col min="5633" max="5633" width="6.85546875" style="3" bestFit="1" customWidth="1"/>
    <col min="5634" max="5634" width="10.85546875" style="3" bestFit="1" customWidth="1"/>
    <col min="5635" max="5635" width="11.7109375" style="3" customWidth="1"/>
    <col min="5636" max="5636" width="15.140625" style="3" bestFit="1" customWidth="1"/>
    <col min="5637" max="5637" width="12.7109375" style="3" bestFit="1" customWidth="1"/>
    <col min="5638" max="5638" width="13.42578125" style="3" customWidth="1"/>
    <col min="5639" max="5639" width="23.28515625" style="3" customWidth="1"/>
    <col min="5640" max="5640" width="27.85546875" style="3" customWidth="1"/>
    <col min="5641" max="5641" width="28.140625" style="3" bestFit="1" customWidth="1"/>
    <col min="5642" max="5642" width="17.7109375" style="3" customWidth="1"/>
    <col min="5643" max="5643" width="10" style="3" bestFit="1" customWidth="1"/>
    <col min="5644" max="5645" width="11.5703125" style="3" bestFit="1" customWidth="1"/>
    <col min="5646" max="5885" width="9.140625" style="3"/>
    <col min="5886" max="5886" width="6.85546875" style="3" bestFit="1" customWidth="1"/>
    <col min="5887" max="5887" width="17.42578125" style="3" customWidth="1"/>
    <col min="5888" max="5888" width="62.7109375" style="3" customWidth="1"/>
    <col min="5889" max="5889" width="6.85546875" style="3" bestFit="1" customWidth="1"/>
    <col min="5890" max="5890" width="10.85546875" style="3" bestFit="1" customWidth="1"/>
    <col min="5891" max="5891" width="11.7109375" style="3" customWidth="1"/>
    <col min="5892" max="5892" width="15.140625" style="3" bestFit="1" customWidth="1"/>
    <col min="5893" max="5893" width="12.7109375" style="3" bestFit="1" customWidth="1"/>
    <col min="5894" max="5894" width="13.42578125" style="3" customWidth="1"/>
    <col min="5895" max="5895" width="23.28515625" style="3" customWidth="1"/>
    <col min="5896" max="5896" width="27.85546875" style="3" customWidth="1"/>
    <col min="5897" max="5897" width="28.140625" style="3" bestFit="1" customWidth="1"/>
    <col min="5898" max="5898" width="17.7109375" style="3" customWidth="1"/>
    <col min="5899" max="5899" width="10" style="3" bestFit="1" customWidth="1"/>
    <col min="5900" max="5901" width="11.5703125" style="3" bestFit="1" customWidth="1"/>
    <col min="5902" max="6141" width="9.140625" style="3"/>
    <col min="6142" max="6142" width="6.85546875" style="3" bestFit="1" customWidth="1"/>
    <col min="6143" max="6143" width="17.42578125" style="3" customWidth="1"/>
    <col min="6144" max="6144" width="62.7109375" style="3" customWidth="1"/>
    <col min="6145" max="6145" width="6.85546875" style="3" bestFit="1" customWidth="1"/>
    <col min="6146" max="6146" width="10.85546875" style="3" bestFit="1" customWidth="1"/>
    <col min="6147" max="6147" width="11.7109375" style="3" customWidth="1"/>
    <col min="6148" max="6148" width="15.140625" style="3" bestFit="1" customWidth="1"/>
    <col min="6149" max="6149" width="12.7109375" style="3" bestFit="1" customWidth="1"/>
    <col min="6150" max="6150" width="13.42578125" style="3" customWidth="1"/>
    <col min="6151" max="6151" width="23.28515625" style="3" customWidth="1"/>
    <col min="6152" max="6152" width="27.85546875" style="3" customWidth="1"/>
    <col min="6153" max="6153" width="28.140625" style="3" bestFit="1" customWidth="1"/>
    <col min="6154" max="6154" width="17.7109375" style="3" customWidth="1"/>
    <col min="6155" max="6155" width="10" style="3" bestFit="1" customWidth="1"/>
    <col min="6156" max="6157" width="11.5703125" style="3" bestFit="1" customWidth="1"/>
    <col min="6158" max="6397" width="9.140625" style="3"/>
    <col min="6398" max="6398" width="6.85546875" style="3" bestFit="1" customWidth="1"/>
    <col min="6399" max="6399" width="17.42578125" style="3" customWidth="1"/>
    <col min="6400" max="6400" width="62.7109375" style="3" customWidth="1"/>
    <col min="6401" max="6401" width="6.85546875" style="3" bestFit="1" customWidth="1"/>
    <col min="6402" max="6402" width="10.85546875" style="3" bestFit="1" customWidth="1"/>
    <col min="6403" max="6403" width="11.7109375" style="3" customWidth="1"/>
    <col min="6404" max="6404" width="15.140625" style="3" bestFit="1" customWidth="1"/>
    <col min="6405" max="6405" width="12.7109375" style="3" bestFit="1" customWidth="1"/>
    <col min="6406" max="6406" width="13.42578125" style="3" customWidth="1"/>
    <col min="6407" max="6407" width="23.28515625" style="3" customWidth="1"/>
    <col min="6408" max="6408" width="27.85546875" style="3" customWidth="1"/>
    <col min="6409" max="6409" width="28.140625" style="3" bestFit="1" customWidth="1"/>
    <col min="6410" max="6410" width="17.7109375" style="3" customWidth="1"/>
    <col min="6411" max="6411" width="10" style="3" bestFit="1" customWidth="1"/>
    <col min="6412" max="6413" width="11.5703125" style="3" bestFit="1" customWidth="1"/>
    <col min="6414" max="6653" width="9.140625" style="3"/>
    <col min="6654" max="6654" width="6.85546875" style="3" bestFit="1" customWidth="1"/>
    <col min="6655" max="6655" width="17.42578125" style="3" customWidth="1"/>
    <col min="6656" max="6656" width="62.7109375" style="3" customWidth="1"/>
    <col min="6657" max="6657" width="6.85546875" style="3" bestFit="1" customWidth="1"/>
    <col min="6658" max="6658" width="10.85546875" style="3" bestFit="1" customWidth="1"/>
    <col min="6659" max="6659" width="11.7109375" style="3" customWidth="1"/>
    <col min="6660" max="6660" width="15.140625" style="3" bestFit="1" customWidth="1"/>
    <col min="6661" max="6661" width="12.7109375" style="3" bestFit="1" customWidth="1"/>
    <col min="6662" max="6662" width="13.42578125" style="3" customWidth="1"/>
    <col min="6663" max="6663" width="23.28515625" style="3" customWidth="1"/>
    <col min="6664" max="6664" width="27.85546875" style="3" customWidth="1"/>
    <col min="6665" max="6665" width="28.140625" style="3" bestFit="1" customWidth="1"/>
    <col min="6666" max="6666" width="17.7109375" style="3" customWidth="1"/>
    <col min="6667" max="6667" width="10" style="3" bestFit="1" customWidth="1"/>
    <col min="6668" max="6669" width="11.5703125" style="3" bestFit="1" customWidth="1"/>
    <col min="6670" max="6909" width="9.140625" style="3"/>
    <col min="6910" max="6910" width="6.85546875" style="3" bestFit="1" customWidth="1"/>
    <col min="6911" max="6911" width="17.42578125" style="3" customWidth="1"/>
    <col min="6912" max="6912" width="62.7109375" style="3" customWidth="1"/>
    <col min="6913" max="6913" width="6.85546875" style="3" bestFit="1" customWidth="1"/>
    <col min="6914" max="6914" width="10.85546875" style="3" bestFit="1" customWidth="1"/>
    <col min="6915" max="6915" width="11.7109375" style="3" customWidth="1"/>
    <col min="6916" max="6916" width="15.140625" style="3" bestFit="1" customWidth="1"/>
    <col min="6917" max="6917" width="12.7109375" style="3" bestFit="1" customWidth="1"/>
    <col min="6918" max="6918" width="13.42578125" style="3" customWidth="1"/>
    <col min="6919" max="6919" width="23.28515625" style="3" customWidth="1"/>
    <col min="6920" max="6920" width="27.85546875" style="3" customWidth="1"/>
    <col min="6921" max="6921" width="28.140625" style="3" bestFit="1" customWidth="1"/>
    <col min="6922" max="6922" width="17.7109375" style="3" customWidth="1"/>
    <col min="6923" max="6923" width="10" style="3" bestFit="1" customWidth="1"/>
    <col min="6924" max="6925" width="11.5703125" style="3" bestFit="1" customWidth="1"/>
    <col min="6926" max="7165" width="9.140625" style="3"/>
    <col min="7166" max="7166" width="6.85546875" style="3" bestFit="1" customWidth="1"/>
    <col min="7167" max="7167" width="17.42578125" style="3" customWidth="1"/>
    <col min="7168" max="7168" width="62.7109375" style="3" customWidth="1"/>
    <col min="7169" max="7169" width="6.85546875" style="3" bestFit="1" customWidth="1"/>
    <col min="7170" max="7170" width="10.85546875" style="3" bestFit="1" customWidth="1"/>
    <col min="7171" max="7171" width="11.7109375" style="3" customWidth="1"/>
    <col min="7172" max="7172" width="15.140625" style="3" bestFit="1" customWidth="1"/>
    <col min="7173" max="7173" width="12.7109375" style="3" bestFit="1" customWidth="1"/>
    <col min="7174" max="7174" width="13.42578125" style="3" customWidth="1"/>
    <col min="7175" max="7175" width="23.28515625" style="3" customWidth="1"/>
    <col min="7176" max="7176" width="27.85546875" style="3" customWidth="1"/>
    <col min="7177" max="7177" width="28.140625" style="3" bestFit="1" customWidth="1"/>
    <col min="7178" max="7178" width="17.7109375" style="3" customWidth="1"/>
    <col min="7179" max="7179" width="10" style="3" bestFit="1" customWidth="1"/>
    <col min="7180" max="7181" width="11.5703125" style="3" bestFit="1" customWidth="1"/>
    <col min="7182" max="7421" width="9.140625" style="3"/>
    <col min="7422" max="7422" width="6.85546875" style="3" bestFit="1" customWidth="1"/>
    <col min="7423" max="7423" width="17.42578125" style="3" customWidth="1"/>
    <col min="7424" max="7424" width="62.7109375" style="3" customWidth="1"/>
    <col min="7425" max="7425" width="6.85546875" style="3" bestFit="1" customWidth="1"/>
    <col min="7426" max="7426" width="10.85546875" style="3" bestFit="1" customWidth="1"/>
    <col min="7427" max="7427" width="11.7109375" style="3" customWidth="1"/>
    <col min="7428" max="7428" width="15.140625" style="3" bestFit="1" customWidth="1"/>
    <col min="7429" max="7429" width="12.7109375" style="3" bestFit="1" customWidth="1"/>
    <col min="7430" max="7430" width="13.42578125" style="3" customWidth="1"/>
    <col min="7431" max="7431" width="23.28515625" style="3" customWidth="1"/>
    <col min="7432" max="7432" width="27.85546875" style="3" customWidth="1"/>
    <col min="7433" max="7433" width="28.140625" style="3" bestFit="1" customWidth="1"/>
    <col min="7434" max="7434" width="17.7109375" style="3" customWidth="1"/>
    <col min="7435" max="7435" width="10" style="3" bestFit="1" customWidth="1"/>
    <col min="7436" max="7437" width="11.5703125" style="3" bestFit="1" customWidth="1"/>
    <col min="7438" max="7677" width="9.140625" style="3"/>
    <col min="7678" max="7678" width="6.85546875" style="3" bestFit="1" customWidth="1"/>
    <col min="7679" max="7679" width="17.42578125" style="3" customWidth="1"/>
    <col min="7680" max="7680" width="62.7109375" style="3" customWidth="1"/>
    <col min="7681" max="7681" width="6.85546875" style="3" bestFit="1" customWidth="1"/>
    <col min="7682" max="7682" width="10.85546875" style="3" bestFit="1" customWidth="1"/>
    <col min="7683" max="7683" width="11.7109375" style="3" customWidth="1"/>
    <col min="7684" max="7684" width="15.140625" style="3" bestFit="1" customWidth="1"/>
    <col min="7685" max="7685" width="12.7109375" style="3" bestFit="1" customWidth="1"/>
    <col min="7686" max="7686" width="13.42578125" style="3" customWidth="1"/>
    <col min="7687" max="7687" width="23.28515625" style="3" customWidth="1"/>
    <col min="7688" max="7688" width="27.85546875" style="3" customWidth="1"/>
    <col min="7689" max="7689" width="28.140625" style="3" bestFit="1" customWidth="1"/>
    <col min="7690" max="7690" width="17.7109375" style="3" customWidth="1"/>
    <col min="7691" max="7691" width="10" style="3" bestFit="1" customWidth="1"/>
    <col min="7692" max="7693" width="11.5703125" style="3" bestFit="1" customWidth="1"/>
    <col min="7694" max="7933" width="9.140625" style="3"/>
    <col min="7934" max="7934" width="6.85546875" style="3" bestFit="1" customWidth="1"/>
    <col min="7935" max="7935" width="17.42578125" style="3" customWidth="1"/>
    <col min="7936" max="7936" width="62.7109375" style="3" customWidth="1"/>
    <col min="7937" max="7937" width="6.85546875" style="3" bestFit="1" customWidth="1"/>
    <col min="7938" max="7938" width="10.85546875" style="3" bestFit="1" customWidth="1"/>
    <col min="7939" max="7939" width="11.7109375" style="3" customWidth="1"/>
    <col min="7940" max="7940" width="15.140625" style="3" bestFit="1" customWidth="1"/>
    <col min="7941" max="7941" width="12.7109375" style="3" bestFit="1" customWidth="1"/>
    <col min="7942" max="7942" width="13.42578125" style="3" customWidth="1"/>
    <col min="7943" max="7943" width="23.28515625" style="3" customWidth="1"/>
    <col min="7944" max="7944" width="27.85546875" style="3" customWidth="1"/>
    <col min="7945" max="7945" width="28.140625" style="3" bestFit="1" customWidth="1"/>
    <col min="7946" max="7946" width="17.7109375" style="3" customWidth="1"/>
    <col min="7947" max="7947" width="10" style="3" bestFit="1" customWidth="1"/>
    <col min="7948" max="7949" width="11.5703125" style="3" bestFit="1" customWidth="1"/>
    <col min="7950" max="8189" width="9.140625" style="3"/>
    <col min="8190" max="8190" width="6.85546875" style="3" bestFit="1" customWidth="1"/>
    <col min="8191" max="8191" width="17.42578125" style="3" customWidth="1"/>
    <col min="8192" max="8192" width="62.7109375" style="3" customWidth="1"/>
    <col min="8193" max="8193" width="6.85546875" style="3" bestFit="1" customWidth="1"/>
    <col min="8194" max="8194" width="10.85546875" style="3" bestFit="1" customWidth="1"/>
    <col min="8195" max="8195" width="11.7109375" style="3" customWidth="1"/>
    <col min="8196" max="8196" width="15.140625" style="3" bestFit="1" customWidth="1"/>
    <col min="8197" max="8197" width="12.7109375" style="3" bestFit="1" customWidth="1"/>
    <col min="8198" max="8198" width="13.42578125" style="3" customWidth="1"/>
    <col min="8199" max="8199" width="23.28515625" style="3" customWidth="1"/>
    <col min="8200" max="8200" width="27.85546875" style="3" customWidth="1"/>
    <col min="8201" max="8201" width="28.140625" style="3" bestFit="1" customWidth="1"/>
    <col min="8202" max="8202" width="17.7109375" style="3" customWidth="1"/>
    <col min="8203" max="8203" width="10" style="3" bestFit="1" customWidth="1"/>
    <col min="8204" max="8205" width="11.5703125" style="3" bestFit="1" customWidth="1"/>
    <col min="8206" max="8445" width="9.140625" style="3"/>
    <col min="8446" max="8446" width="6.85546875" style="3" bestFit="1" customWidth="1"/>
    <col min="8447" max="8447" width="17.42578125" style="3" customWidth="1"/>
    <col min="8448" max="8448" width="62.7109375" style="3" customWidth="1"/>
    <col min="8449" max="8449" width="6.85546875" style="3" bestFit="1" customWidth="1"/>
    <col min="8450" max="8450" width="10.85546875" style="3" bestFit="1" customWidth="1"/>
    <col min="8451" max="8451" width="11.7109375" style="3" customWidth="1"/>
    <col min="8452" max="8452" width="15.140625" style="3" bestFit="1" customWidth="1"/>
    <col min="8453" max="8453" width="12.7109375" style="3" bestFit="1" customWidth="1"/>
    <col min="8454" max="8454" width="13.42578125" style="3" customWidth="1"/>
    <col min="8455" max="8455" width="23.28515625" style="3" customWidth="1"/>
    <col min="8456" max="8456" width="27.85546875" style="3" customWidth="1"/>
    <col min="8457" max="8457" width="28.140625" style="3" bestFit="1" customWidth="1"/>
    <col min="8458" max="8458" width="17.7109375" style="3" customWidth="1"/>
    <col min="8459" max="8459" width="10" style="3" bestFit="1" customWidth="1"/>
    <col min="8460" max="8461" width="11.5703125" style="3" bestFit="1" customWidth="1"/>
    <col min="8462" max="8701" width="9.140625" style="3"/>
    <col min="8702" max="8702" width="6.85546875" style="3" bestFit="1" customWidth="1"/>
    <col min="8703" max="8703" width="17.42578125" style="3" customWidth="1"/>
    <col min="8704" max="8704" width="62.7109375" style="3" customWidth="1"/>
    <col min="8705" max="8705" width="6.85546875" style="3" bestFit="1" customWidth="1"/>
    <col min="8706" max="8706" width="10.85546875" style="3" bestFit="1" customWidth="1"/>
    <col min="8707" max="8707" width="11.7109375" style="3" customWidth="1"/>
    <col min="8708" max="8708" width="15.140625" style="3" bestFit="1" customWidth="1"/>
    <col min="8709" max="8709" width="12.7109375" style="3" bestFit="1" customWidth="1"/>
    <col min="8710" max="8710" width="13.42578125" style="3" customWidth="1"/>
    <col min="8711" max="8711" width="23.28515625" style="3" customWidth="1"/>
    <col min="8712" max="8712" width="27.85546875" style="3" customWidth="1"/>
    <col min="8713" max="8713" width="28.140625" style="3" bestFit="1" customWidth="1"/>
    <col min="8714" max="8714" width="17.7109375" style="3" customWidth="1"/>
    <col min="8715" max="8715" width="10" style="3" bestFit="1" customWidth="1"/>
    <col min="8716" max="8717" width="11.5703125" style="3" bestFit="1" customWidth="1"/>
    <col min="8718" max="8957" width="9.140625" style="3"/>
    <col min="8958" max="8958" width="6.85546875" style="3" bestFit="1" customWidth="1"/>
    <col min="8959" max="8959" width="17.42578125" style="3" customWidth="1"/>
    <col min="8960" max="8960" width="62.7109375" style="3" customWidth="1"/>
    <col min="8961" max="8961" width="6.85546875" style="3" bestFit="1" customWidth="1"/>
    <col min="8962" max="8962" width="10.85546875" style="3" bestFit="1" customWidth="1"/>
    <col min="8963" max="8963" width="11.7109375" style="3" customWidth="1"/>
    <col min="8964" max="8964" width="15.140625" style="3" bestFit="1" customWidth="1"/>
    <col min="8965" max="8965" width="12.7109375" style="3" bestFit="1" customWidth="1"/>
    <col min="8966" max="8966" width="13.42578125" style="3" customWidth="1"/>
    <col min="8967" max="8967" width="23.28515625" style="3" customWidth="1"/>
    <col min="8968" max="8968" width="27.85546875" style="3" customWidth="1"/>
    <col min="8969" max="8969" width="28.140625" style="3" bestFit="1" customWidth="1"/>
    <col min="8970" max="8970" width="17.7109375" style="3" customWidth="1"/>
    <col min="8971" max="8971" width="10" style="3" bestFit="1" customWidth="1"/>
    <col min="8972" max="8973" width="11.5703125" style="3" bestFit="1" customWidth="1"/>
    <col min="8974" max="9213" width="9.140625" style="3"/>
    <col min="9214" max="9214" width="6.85546875" style="3" bestFit="1" customWidth="1"/>
    <col min="9215" max="9215" width="17.42578125" style="3" customWidth="1"/>
    <col min="9216" max="9216" width="62.7109375" style="3" customWidth="1"/>
    <col min="9217" max="9217" width="6.85546875" style="3" bestFit="1" customWidth="1"/>
    <col min="9218" max="9218" width="10.85546875" style="3" bestFit="1" customWidth="1"/>
    <col min="9219" max="9219" width="11.7109375" style="3" customWidth="1"/>
    <col min="9220" max="9220" width="15.140625" style="3" bestFit="1" customWidth="1"/>
    <col min="9221" max="9221" width="12.7109375" style="3" bestFit="1" customWidth="1"/>
    <col min="9222" max="9222" width="13.42578125" style="3" customWidth="1"/>
    <col min="9223" max="9223" width="23.28515625" style="3" customWidth="1"/>
    <col min="9224" max="9224" width="27.85546875" style="3" customWidth="1"/>
    <col min="9225" max="9225" width="28.140625" style="3" bestFit="1" customWidth="1"/>
    <col min="9226" max="9226" width="17.7109375" style="3" customWidth="1"/>
    <col min="9227" max="9227" width="10" style="3" bestFit="1" customWidth="1"/>
    <col min="9228" max="9229" width="11.5703125" style="3" bestFit="1" customWidth="1"/>
    <col min="9230" max="9469" width="9.140625" style="3"/>
    <col min="9470" max="9470" width="6.85546875" style="3" bestFit="1" customWidth="1"/>
    <col min="9471" max="9471" width="17.42578125" style="3" customWidth="1"/>
    <col min="9472" max="9472" width="62.7109375" style="3" customWidth="1"/>
    <col min="9473" max="9473" width="6.85546875" style="3" bestFit="1" customWidth="1"/>
    <col min="9474" max="9474" width="10.85546875" style="3" bestFit="1" customWidth="1"/>
    <col min="9475" max="9475" width="11.7109375" style="3" customWidth="1"/>
    <col min="9476" max="9476" width="15.140625" style="3" bestFit="1" customWidth="1"/>
    <col min="9477" max="9477" width="12.7109375" style="3" bestFit="1" customWidth="1"/>
    <col min="9478" max="9478" width="13.42578125" style="3" customWidth="1"/>
    <col min="9479" max="9479" width="23.28515625" style="3" customWidth="1"/>
    <col min="9480" max="9480" width="27.85546875" style="3" customWidth="1"/>
    <col min="9481" max="9481" width="28.140625" style="3" bestFit="1" customWidth="1"/>
    <col min="9482" max="9482" width="17.7109375" style="3" customWidth="1"/>
    <col min="9483" max="9483" width="10" style="3" bestFit="1" customWidth="1"/>
    <col min="9484" max="9485" width="11.5703125" style="3" bestFit="1" customWidth="1"/>
    <col min="9486" max="9725" width="9.140625" style="3"/>
    <col min="9726" max="9726" width="6.85546875" style="3" bestFit="1" customWidth="1"/>
    <col min="9727" max="9727" width="17.42578125" style="3" customWidth="1"/>
    <col min="9728" max="9728" width="62.7109375" style="3" customWidth="1"/>
    <col min="9729" max="9729" width="6.85546875" style="3" bestFit="1" customWidth="1"/>
    <col min="9730" max="9730" width="10.85546875" style="3" bestFit="1" customWidth="1"/>
    <col min="9731" max="9731" width="11.7109375" style="3" customWidth="1"/>
    <col min="9732" max="9732" width="15.140625" style="3" bestFit="1" customWidth="1"/>
    <col min="9733" max="9733" width="12.7109375" style="3" bestFit="1" customWidth="1"/>
    <col min="9734" max="9734" width="13.42578125" style="3" customWidth="1"/>
    <col min="9735" max="9735" width="23.28515625" style="3" customWidth="1"/>
    <col min="9736" max="9736" width="27.85546875" style="3" customWidth="1"/>
    <col min="9737" max="9737" width="28.140625" style="3" bestFit="1" customWidth="1"/>
    <col min="9738" max="9738" width="17.7109375" style="3" customWidth="1"/>
    <col min="9739" max="9739" width="10" style="3" bestFit="1" customWidth="1"/>
    <col min="9740" max="9741" width="11.5703125" style="3" bestFit="1" customWidth="1"/>
    <col min="9742" max="9981" width="9.140625" style="3"/>
    <col min="9982" max="9982" width="6.85546875" style="3" bestFit="1" customWidth="1"/>
    <col min="9983" max="9983" width="17.42578125" style="3" customWidth="1"/>
    <col min="9984" max="9984" width="62.7109375" style="3" customWidth="1"/>
    <col min="9985" max="9985" width="6.85546875" style="3" bestFit="1" customWidth="1"/>
    <col min="9986" max="9986" width="10.85546875" style="3" bestFit="1" customWidth="1"/>
    <col min="9987" max="9987" width="11.7109375" style="3" customWidth="1"/>
    <col min="9988" max="9988" width="15.140625" style="3" bestFit="1" customWidth="1"/>
    <col min="9989" max="9989" width="12.7109375" style="3" bestFit="1" customWidth="1"/>
    <col min="9990" max="9990" width="13.42578125" style="3" customWidth="1"/>
    <col min="9991" max="9991" width="23.28515625" style="3" customWidth="1"/>
    <col min="9992" max="9992" width="27.85546875" style="3" customWidth="1"/>
    <col min="9993" max="9993" width="28.140625" style="3" bestFit="1" customWidth="1"/>
    <col min="9994" max="9994" width="17.7109375" style="3" customWidth="1"/>
    <col min="9995" max="9995" width="10" style="3" bestFit="1" customWidth="1"/>
    <col min="9996" max="9997" width="11.5703125" style="3" bestFit="1" customWidth="1"/>
    <col min="9998" max="10237" width="9.140625" style="3"/>
    <col min="10238" max="10238" width="6.85546875" style="3" bestFit="1" customWidth="1"/>
    <col min="10239" max="10239" width="17.42578125" style="3" customWidth="1"/>
    <col min="10240" max="10240" width="62.7109375" style="3" customWidth="1"/>
    <col min="10241" max="10241" width="6.85546875" style="3" bestFit="1" customWidth="1"/>
    <col min="10242" max="10242" width="10.85546875" style="3" bestFit="1" customWidth="1"/>
    <col min="10243" max="10243" width="11.7109375" style="3" customWidth="1"/>
    <col min="10244" max="10244" width="15.140625" style="3" bestFit="1" customWidth="1"/>
    <col min="10245" max="10245" width="12.7109375" style="3" bestFit="1" customWidth="1"/>
    <col min="10246" max="10246" width="13.42578125" style="3" customWidth="1"/>
    <col min="10247" max="10247" width="23.28515625" style="3" customWidth="1"/>
    <col min="10248" max="10248" width="27.85546875" style="3" customWidth="1"/>
    <col min="10249" max="10249" width="28.140625" style="3" bestFit="1" customWidth="1"/>
    <col min="10250" max="10250" width="17.7109375" style="3" customWidth="1"/>
    <col min="10251" max="10251" width="10" style="3" bestFit="1" customWidth="1"/>
    <col min="10252" max="10253" width="11.5703125" style="3" bestFit="1" customWidth="1"/>
    <col min="10254" max="10493" width="9.140625" style="3"/>
    <col min="10494" max="10494" width="6.85546875" style="3" bestFit="1" customWidth="1"/>
    <col min="10495" max="10495" width="17.42578125" style="3" customWidth="1"/>
    <col min="10496" max="10496" width="62.7109375" style="3" customWidth="1"/>
    <col min="10497" max="10497" width="6.85546875" style="3" bestFit="1" customWidth="1"/>
    <col min="10498" max="10498" width="10.85546875" style="3" bestFit="1" customWidth="1"/>
    <col min="10499" max="10499" width="11.7109375" style="3" customWidth="1"/>
    <col min="10500" max="10500" width="15.140625" style="3" bestFit="1" customWidth="1"/>
    <col min="10501" max="10501" width="12.7109375" style="3" bestFit="1" customWidth="1"/>
    <col min="10502" max="10502" width="13.42578125" style="3" customWidth="1"/>
    <col min="10503" max="10503" width="23.28515625" style="3" customWidth="1"/>
    <col min="10504" max="10504" width="27.85546875" style="3" customWidth="1"/>
    <col min="10505" max="10505" width="28.140625" style="3" bestFit="1" customWidth="1"/>
    <col min="10506" max="10506" width="17.7109375" style="3" customWidth="1"/>
    <col min="10507" max="10507" width="10" style="3" bestFit="1" customWidth="1"/>
    <col min="10508" max="10509" width="11.5703125" style="3" bestFit="1" customWidth="1"/>
    <col min="10510" max="10749" width="9.140625" style="3"/>
    <col min="10750" max="10750" width="6.85546875" style="3" bestFit="1" customWidth="1"/>
    <col min="10751" max="10751" width="17.42578125" style="3" customWidth="1"/>
    <col min="10752" max="10752" width="62.7109375" style="3" customWidth="1"/>
    <col min="10753" max="10753" width="6.85546875" style="3" bestFit="1" customWidth="1"/>
    <col min="10754" max="10754" width="10.85546875" style="3" bestFit="1" customWidth="1"/>
    <col min="10755" max="10755" width="11.7109375" style="3" customWidth="1"/>
    <col min="10756" max="10756" width="15.140625" style="3" bestFit="1" customWidth="1"/>
    <col min="10757" max="10757" width="12.7109375" style="3" bestFit="1" customWidth="1"/>
    <col min="10758" max="10758" width="13.42578125" style="3" customWidth="1"/>
    <col min="10759" max="10759" width="23.28515625" style="3" customWidth="1"/>
    <col min="10760" max="10760" width="27.85546875" style="3" customWidth="1"/>
    <col min="10761" max="10761" width="28.140625" style="3" bestFit="1" customWidth="1"/>
    <col min="10762" max="10762" width="17.7109375" style="3" customWidth="1"/>
    <col min="10763" max="10763" width="10" style="3" bestFit="1" customWidth="1"/>
    <col min="10764" max="10765" width="11.5703125" style="3" bestFit="1" customWidth="1"/>
    <col min="10766" max="11005" width="9.140625" style="3"/>
    <col min="11006" max="11006" width="6.85546875" style="3" bestFit="1" customWidth="1"/>
    <col min="11007" max="11007" width="17.42578125" style="3" customWidth="1"/>
    <col min="11008" max="11008" width="62.7109375" style="3" customWidth="1"/>
    <col min="11009" max="11009" width="6.85546875" style="3" bestFit="1" customWidth="1"/>
    <col min="11010" max="11010" width="10.85546875" style="3" bestFit="1" customWidth="1"/>
    <col min="11011" max="11011" width="11.7109375" style="3" customWidth="1"/>
    <col min="11012" max="11012" width="15.140625" style="3" bestFit="1" customWidth="1"/>
    <col min="11013" max="11013" width="12.7109375" style="3" bestFit="1" customWidth="1"/>
    <col min="11014" max="11014" width="13.42578125" style="3" customWidth="1"/>
    <col min="11015" max="11015" width="23.28515625" style="3" customWidth="1"/>
    <col min="11016" max="11016" width="27.85546875" style="3" customWidth="1"/>
    <col min="11017" max="11017" width="28.140625" style="3" bestFit="1" customWidth="1"/>
    <col min="11018" max="11018" width="17.7109375" style="3" customWidth="1"/>
    <col min="11019" max="11019" width="10" style="3" bestFit="1" customWidth="1"/>
    <col min="11020" max="11021" width="11.5703125" style="3" bestFit="1" customWidth="1"/>
    <col min="11022" max="11261" width="9.140625" style="3"/>
    <col min="11262" max="11262" width="6.85546875" style="3" bestFit="1" customWidth="1"/>
    <col min="11263" max="11263" width="17.42578125" style="3" customWidth="1"/>
    <col min="11264" max="11264" width="62.7109375" style="3" customWidth="1"/>
    <col min="11265" max="11265" width="6.85546875" style="3" bestFit="1" customWidth="1"/>
    <col min="11266" max="11266" width="10.85546875" style="3" bestFit="1" customWidth="1"/>
    <col min="11267" max="11267" width="11.7109375" style="3" customWidth="1"/>
    <col min="11268" max="11268" width="15.140625" style="3" bestFit="1" customWidth="1"/>
    <col min="11269" max="11269" width="12.7109375" style="3" bestFit="1" customWidth="1"/>
    <col min="11270" max="11270" width="13.42578125" style="3" customWidth="1"/>
    <col min="11271" max="11271" width="23.28515625" style="3" customWidth="1"/>
    <col min="11272" max="11272" width="27.85546875" style="3" customWidth="1"/>
    <col min="11273" max="11273" width="28.140625" style="3" bestFit="1" customWidth="1"/>
    <col min="11274" max="11274" width="17.7109375" style="3" customWidth="1"/>
    <col min="11275" max="11275" width="10" style="3" bestFit="1" customWidth="1"/>
    <col min="11276" max="11277" width="11.5703125" style="3" bestFit="1" customWidth="1"/>
    <col min="11278" max="11517" width="9.140625" style="3"/>
    <col min="11518" max="11518" width="6.85546875" style="3" bestFit="1" customWidth="1"/>
    <col min="11519" max="11519" width="17.42578125" style="3" customWidth="1"/>
    <col min="11520" max="11520" width="62.7109375" style="3" customWidth="1"/>
    <col min="11521" max="11521" width="6.85546875" style="3" bestFit="1" customWidth="1"/>
    <col min="11522" max="11522" width="10.85546875" style="3" bestFit="1" customWidth="1"/>
    <col min="11523" max="11523" width="11.7109375" style="3" customWidth="1"/>
    <col min="11524" max="11524" width="15.140625" style="3" bestFit="1" customWidth="1"/>
    <col min="11525" max="11525" width="12.7109375" style="3" bestFit="1" customWidth="1"/>
    <col min="11526" max="11526" width="13.42578125" style="3" customWidth="1"/>
    <col min="11527" max="11527" width="23.28515625" style="3" customWidth="1"/>
    <col min="11528" max="11528" width="27.85546875" style="3" customWidth="1"/>
    <col min="11529" max="11529" width="28.140625" style="3" bestFit="1" customWidth="1"/>
    <col min="11530" max="11530" width="17.7109375" style="3" customWidth="1"/>
    <col min="11531" max="11531" width="10" style="3" bestFit="1" customWidth="1"/>
    <col min="11532" max="11533" width="11.5703125" style="3" bestFit="1" customWidth="1"/>
    <col min="11534" max="11773" width="9.140625" style="3"/>
    <col min="11774" max="11774" width="6.85546875" style="3" bestFit="1" customWidth="1"/>
    <col min="11775" max="11775" width="17.42578125" style="3" customWidth="1"/>
    <col min="11776" max="11776" width="62.7109375" style="3" customWidth="1"/>
    <col min="11777" max="11777" width="6.85546875" style="3" bestFit="1" customWidth="1"/>
    <col min="11778" max="11778" width="10.85546875" style="3" bestFit="1" customWidth="1"/>
    <col min="11779" max="11779" width="11.7109375" style="3" customWidth="1"/>
    <col min="11780" max="11780" width="15.140625" style="3" bestFit="1" customWidth="1"/>
    <col min="11781" max="11781" width="12.7109375" style="3" bestFit="1" customWidth="1"/>
    <col min="11782" max="11782" width="13.42578125" style="3" customWidth="1"/>
    <col min="11783" max="11783" width="23.28515625" style="3" customWidth="1"/>
    <col min="11784" max="11784" width="27.85546875" style="3" customWidth="1"/>
    <col min="11785" max="11785" width="28.140625" style="3" bestFit="1" customWidth="1"/>
    <col min="11786" max="11786" width="17.7109375" style="3" customWidth="1"/>
    <col min="11787" max="11787" width="10" style="3" bestFit="1" customWidth="1"/>
    <col min="11788" max="11789" width="11.5703125" style="3" bestFit="1" customWidth="1"/>
    <col min="11790" max="12029" width="9.140625" style="3"/>
    <col min="12030" max="12030" width="6.85546875" style="3" bestFit="1" customWidth="1"/>
    <col min="12031" max="12031" width="17.42578125" style="3" customWidth="1"/>
    <col min="12032" max="12032" width="62.7109375" style="3" customWidth="1"/>
    <col min="12033" max="12033" width="6.85546875" style="3" bestFit="1" customWidth="1"/>
    <col min="12034" max="12034" width="10.85546875" style="3" bestFit="1" customWidth="1"/>
    <col min="12035" max="12035" width="11.7109375" style="3" customWidth="1"/>
    <col min="12036" max="12036" width="15.140625" style="3" bestFit="1" customWidth="1"/>
    <col min="12037" max="12037" width="12.7109375" style="3" bestFit="1" customWidth="1"/>
    <col min="12038" max="12038" width="13.42578125" style="3" customWidth="1"/>
    <col min="12039" max="12039" width="23.28515625" style="3" customWidth="1"/>
    <col min="12040" max="12040" width="27.85546875" style="3" customWidth="1"/>
    <col min="12041" max="12041" width="28.140625" style="3" bestFit="1" customWidth="1"/>
    <col min="12042" max="12042" width="17.7109375" style="3" customWidth="1"/>
    <col min="12043" max="12043" width="10" style="3" bestFit="1" customWidth="1"/>
    <col min="12044" max="12045" width="11.5703125" style="3" bestFit="1" customWidth="1"/>
    <col min="12046" max="12285" width="9.140625" style="3"/>
    <col min="12286" max="12286" width="6.85546875" style="3" bestFit="1" customWidth="1"/>
    <col min="12287" max="12287" width="17.42578125" style="3" customWidth="1"/>
    <col min="12288" max="12288" width="62.7109375" style="3" customWidth="1"/>
    <col min="12289" max="12289" width="6.85546875" style="3" bestFit="1" customWidth="1"/>
    <col min="12290" max="12290" width="10.85546875" style="3" bestFit="1" customWidth="1"/>
    <col min="12291" max="12291" width="11.7109375" style="3" customWidth="1"/>
    <col min="12292" max="12292" width="15.140625" style="3" bestFit="1" customWidth="1"/>
    <col min="12293" max="12293" width="12.7109375" style="3" bestFit="1" customWidth="1"/>
    <col min="12294" max="12294" width="13.42578125" style="3" customWidth="1"/>
    <col min="12295" max="12295" width="23.28515625" style="3" customWidth="1"/>
    <col min="12296" max="12296" width="27.85546875" style="3" customWidth="1"/>
    <col min="12297" max="12297" width="28.140625" style="3" bestFit="1" customWidth="1"/>
    <col min="12298" max="12298" width="17.7109375" style="3" customWidth="1"/>
    <col min="12299" max="12299" width="10" style="3" bestFit="1" customWidth="1"/>
    <col min="12300" max="12301" width="11.5703125" style="3" bestFit="1" customWidth="1"/>
    <col min="12302" max="12541" width="9.140625" style="3"/>
    <col min="12542" max="12542" width="6.85546875" style="3" bestFit="1" customWidth="1"/>
    <col min="12543" max="12543" width="17.42578125" style="3" customWidth="1"/>
    <col min="12544" max="12544" width="62.7109375" style="3" customWidth="1"/>
    <col min="12545" max="12545" width="6.85546875" style="3" bestFit="1" customWidth="1"/>
    <col min="12546" max="12546" width="10.85546875" style="3" bestFit="1" customWidth="1"/>
    <col min="12547" max="12547" width="11.7109375" style="3" customWidth="1"/>
    <col min="12548" max="12548" width="15.140625" style="3" bestFit="1" customWidth="1"/>
    <col min="12549" max="12549" width="12.7109375" style="3" bestFit="1" customWidth="1"/>
    <col min="12550" max="12550" width="13.42578125" style="3" customWidth="1"/>
    <col min="12551" max="12551" width="23.28515625" style="3" customWidth="1"/>
    <col min="12552" max="12552" width="27.85546875" style="3" customWidth="1"/>
    <col min="12553" max="12553" width="28.140625" style="3" bestFit="1" customWidth="1"/>
    <col min="12554" max="12554" width="17.7109375" style="3" customWidth="1"/>
    <col min="12555" max="12555" width="10" style="3" bestFit="1" customWidth="1"/>
    <col min="12556" max="12557" width="11.5703125" style="3" bestFit="1" customWidth="1"/>
    <col min="12558" max="12797" width="9.140625" style="3"/>
    <col min="12798" max="12798" width="6.85546875" style="3" bestFit="1" customWidth="1"/>
    <col min="12799" max="12799" width="17.42578125" style="3" customWidth="1"/>
    <col min="12800" max="12800" width="62.7109375" style="3" customWidth="1"/>
    <col min="12801" max="12801" width="6.85546875" style="3" bestFit="1" customWidth="1"/>
    <col min="12802" max="12802" width="10.85546875" style="3" bestFit="1" customWidth="1"/>
    <col min="12803" max="12803" width="11.7109375" style="3" customWidth="1"/>
    <col min="12804" max="12804" width="15.140625" style="3" bestFit="1" customWidth="1"/>
    <col min="12805" max="12805" width="12.7109375" style="3" bestFit="1" customWidth="1"/>
    <col min="12806" max="12806" width="13.42578125" style="3" customWidth="1"/>
    <col min="12807" max="12807" width="23.28515625" style="3" customWidth="1"/>
    <col min="12808" max="12808" width="27.85546875" style="3" customWidth="1"/>
    <col min="12809" max="12809" width="28.140625" style="3" bestFit="1" customWidth="1"/>
    <col min="12810" max="12810" width="17.7109375" style="3" customWidth="1"/>
    <col min="12811" max="12811" width="10" style="3" bestFit="1" customWidth="1"/>
    <col min="12812" max="12813" width="11.5703125" style="3" bestFit="1" customWidth="1"/>
    <col min="12814" max="13053" width="9.140625" style="3"/>
    <col min="13054" max="13054" width="6.85546875" style="3" bestFit="1" customWidth="1"/>
    <col min="13055" max="13055" width="17.42578125" style="3" customWidth="1"/>
    <col min="13056" max="13056" width="62.7109375" style="3" customWidth="1"/>
    <col min="13057" max="13057" width="6.85546875" style="3" bestFit="1" customWidth="1"/>
    <col min="13058" max="13058" width="10.85546875" style="3" bestFit="1" customWidth="1"/>
    <col min="13059" max="13059" width="11.7109375" style="3" customWidth="1"/>
    <col min="13060" max="13060" width="15.140625" style="3" bestFit="1" customWidth="1"/>
    <col min="13061" max="13061" width="12.7109375" style="3" bestFit="1" customWidth="1"/>
    <col min="13062" max="13062" width="13.42578125" style="3" customWidth="1"/>
    <col min="13063" max="13063" width="23.28515625" style="3" customWidth="1"/>
    <col min="13064" max="13064" width="27.85546875" style="3" customWidth="1"/>
    <col min="13065" max="13065" width="28.140625" style="3" bestFit="1" customWidth="1"/>
    <col min="13066" max="13066" width="17.7109375" style="3" customWidth="1"/>
    <col min="13067" max="13067" width="10" style="3" bestFit="1" customWidth="1"/>
    <col min="13068" max="13069" width="11.5703125" style="3" bestFit="1" customWidth="1"/>
    <col min="13070" max="13309" width="9.140625" style="3"/>
    <col min="13310" max="13310" width="6.85546875" style="3" bestFit="1" customWidth="1"/>
    <col min="13311" max="13311" width="17.42578125" style="3" customWidth="1"/>
    <col min="13312" max="13312" width="62.7109375" style="3" customWidth="1"/>
    <col min="13313" max="13313" width="6.85546875" style="3" bestFit="1" customWidth="1"/>
    <col min="13314" max="13314" width="10.85546875" style="3" bestFit="1" customWidth="1"/>
    <col min="13315" max="13315" width="11.7109375" style="3" customWidth="1"/>
    <col min="13316" max="13316" width="15.140625" style="3" bestFit="1" customWidth="1"/>
    <col min="13317" max="13317" width="12.7109375" style="3" bestFit="1" customWidth="1"/>
    <col min="13318" max="13318" width="13.42578125" style="3" customWidth="1"/>
    <col min="13319" max="13319" width="23.28515625" style="3" customWidth="1"/>
    <col min="13320" max="13320" width="27.85546875" style="3" customWidth="1"/>
    <col min="13321" max="13321" width="28.140625" style="3" bestFit="1" customWidth="1"/>
    <col min="13322" max="13322" width="17.7109375" style="3" customWidth="1"/>
    <col min="13323" max="13323" width="10" style="3" bestFit="1" customWidth="1"/>
    <col min="13324" max="13325" width="11.5703125" style="3" bestFit="1" customWidth="1"/>
    <col min="13326" max="13565" width="9.140625" style="3"/>
    <col min="13566" max="13566" width="6.85546875" style="3" bestFit="1" customWidth="1"/>
    <col min="13567" max="13567" width="17.42578125" style="3" customWidth="1"/>
    <col min="13568" max="13568" width="62.7109375" style="3" customWidth="1"/>
    <col min="13569" max="13569" width="6.85546875" style="3" bestFit="1" customWidth="1"/>
    <col min="13570" max="13570" width="10.85546875" style="3" bestFit="1" customWidth="1"/>
    <col min="13571" max="13571" width="11.7109375" style="3" customWidth="1"/>
    <col min="13572" max="13572" width="15.140625" style="3" bestFit="1" customWidth="1"/>
    <col min="13573" max="13573" width="12.7109375" style="3" bestFit="1" customWidth="1"/>
    <col min="13574" max="13574" width="13.42578125" style="3" customWidth="1"/>
    <col min="13575" max="13575" width="23.28515625" style="3" customWidth="1"/>
    <col min="13576" max="13576" width="27.85546875" style="3" customWidth="1"/>
    <col min="13577" max="13577" width="28.140625" style="3" bestFit="1" customWidth="1"/>
    <col min="13578" max="13578" width="17.7109375" style="3" customWidth="1"/>
    <col min="13579" max="13579" width="10" style="3" bestFit="1" customWidth="1"/>
    <col min="13580" max="13581" width="11.5703125" style="3" bestFit="1" customWidth="1"/>
    <col min="13582" max="13821" width="9.140625" style="3"/>
    <col min="13822" max="13822" width="6.85546875" style="3" bestFit="1" customWidth="1"/>
    <col min="13823" max="13823" width="17.42578125" style="3" customWidth="1"/>
    <col min="13824" max="13824" width="62.7109375" style="3" customWidth="1"/>
    <col min="13825" max="13825" width="6.85546875" style="3" bestFit="1" customWidth="1"/>
    <col min="13826" max="13826" width="10.85546875" style="3" bestFit="1" customWidth="1"/>
    <col min="13827" max="13827" width="11.7109375" style="3" customWidth="1"/>
    <col min="13828" max="13828" width="15.140625" style="3" bestFit="1" customWidth="1"/>
    <col min="13829" max="13829" width="12.7109375" style="3" bestFit="1" customWidth="1"/>
    <col min="13830" max="13830" width="13.42578125" style="3" customWidth="1"/>
    <col min="13831" max="13831" width="23.28515625" style="3" customWidth="1"/>
    <col min="13832" max="13832" width="27.85546875" style="3" customWidth="1"/>
    <col min="13833" max="13833" width="28.140625" style="3" bestFit="1" customWidth="1"/>
    <col min="13834" max="13834" width="17.7109375" style="3" customWidth="1"/>
    <col min="13835" max="13835" width="10" style="3" bestFit="1" customWidth="1"/>
    <col min="13836" max="13837" width="11.5703125" style="3" bestFit="1" customWidth="1"/>
    <col min="13838" max="14077" width="9.140625" style="3"/>
    <col min="14078" max="14078" width="6.85546875" style="3" bestFit="1" customWidth="1"/>
    <col min="14079" max="14079" width="17.42578125" style="3" customWidth="1"/>
    <col min="14080" max="14080" width="62.7109375" style="3" customWidth="1"/>
    <col min="14081" max="14081" width="6.85546875" style="3" bestFit="1" customWidth="1"/>
    <col min="14082" max="14082" width="10.85546875" style="3" bestFit="1" customWidth="1"/>
    <col min="14083" max="14083" width="11.7109375" style="3" customWidth="1"/>
    <col min="14084" max="14084" width="15.140625" style="3" bestFit="1" customWidth="1"/>
    <col min="14085" max="14085" width="12.7109375" style="3" bestFit="1" customWidth="1"/>
    <col min="14086" max="14086" width="13.42578125" style="3" customWidth="1"/>
    <col min="14087" max="14087" width="23.28515625" style="3" customWidth="1"/>
    <col min="14088" max="14088" width="27.85546875" style="3" customWidth="1"/>
    <col min="14089" max="14089" width="28.140625" style="3" bestFit="1" customWidth="1"/>
    <col min="14090" max="14090" width="17.7109375" style="3" customWidth="1"/>
    <col min="14091" max="14091" width="10" style="3" bestFit="1" customWidth="1"/>
    <col min="14092" max="14093" width="11.5703125" style="3" bestFit="1" customWidth="1"/>
    <col min="14094" max="14333" width="9.140625" style="3"/>
    <col min="14334" max="14334" width="6.85546875" style="3" bestFit="1" customWidth="1"/>
    <col min="14335" max="14335" width="17.42578125" style="3" customWidth="1"/>
    <col min="14336" max="14336" width="62.7109375" style="3" customWidth="1"/>
    <col min="14337" max="14337" width="6.85546875" style="3" bestFit="1" customWidth="1"/>
    <col min="14338" max="14338" width="10.85546875" style="3" bestFit="1" customWidth="1"/>
    <col min="14339" max="14339" width="11.7109375" style="3" customWidth="1"/>
    <col min="14340" max="14340" width="15.140625" style="3" bestFit="1" customWidth="1"/>
    <col min="14341" max="14341" width="12.7109375" style="3" bestFit="1" customWidth="1"/>
    <col min="14342" max="14342" width="13.42578125" style="3" customWidth="1"/>
    <col min="14343" max="14343" width="23.28515625" style="3" customWidth="1"/>
    <col min="14344" max="14344" width="27.85546875" style="3" customWidth="1"/>
    <col min="14345" max="14345" width="28.140625" style="3" bestFit="1" customWidth="1"/>
    <col min="14346" max="14346" width="17.7109375" style="3" customWidth="1"/>
    <col min="14347" max="14347" width="10" style="3" bestFit="1" customWidth="1"/>
    <col min="14348" max="14349" width="11.5703125" style="3" bestFit="1" customWidth="1"/>
    <col min="14350" max="14589" width="9.140625" style="3"/>
    <col min="14590" max="14590" width="6.85546875" style="3" bestFit="1" customWidth="1"/>
    <col min="14591" max="14591" width="17.42578125" style="3" customWidth="1"/>
    <col min="14592" max="14592" width="62.7109375" style="3" customWidth="1"/>
    <col min="14593" max="14593" width="6.85546875" style="3" bestFit="1" customWidth="1"/>
    <col min="14594" max="14594" width="10.85546875" style="3" bestFit="1" customWidth="1"/>
    <col min="14595" max="14595" width="11.7109375" style="3" customWidth="1"/>
    <col min="14596" max="14596" width="15.140625" style="3" bestFit="1" customWidth="1"/>
    <col min="14597" max="14597" width="12.7109375" style="3" bestFit="1" customWidth="1"/>
    <col min="14598" max="14598" width="13.42578125" style="3" customWidth="1"/>
    <col min="14599" max="14599" width="23.28515625" style="3" customWidth="1"/>
    <col min="14600" max="14600" width="27.85546875" style="3" customWidth="1"/>
    <col min="14601" max="14601" width="28.140625" style="3" bestFit="1" customWidth="1"/>
    <col min="14602" max="14602" width="17.7109375" style="3" customWidth="1"/>
    <col min="14603" max="14603" width="10" style="3" bestFit="1" customWidth="1"/>
    <col min="14604" max="14605" width="11.5703125" style="3" bestFit="1" customWidth="1"/>
    <col min="14606" max="14845" width="9.140625" style="3"/>
    <col min="14846" max="14846" width="6.85546875" style="3" bestFit="1" customWidth="1"/>
    <col min="14847" max="14847" width="17.42578125" style="3" customWidth="1"/>
    <col min="14848" max="14848" width="62.7109375" style="3" customWidth="1"/>
    <col min="14849" max="14849" width="6.85546875" style="3" bestFit="1" customWidth="1"/>
    <col min="14850" max="14850" width="10.85546875" style="3" bestFit="1" customWidth="1"/>
    <col min="14851" max="14851" width="11.7109375" style="3" customWidth="1"/>
    <col min="14852" max="14852" width="15.140625" style="3" bestFit="1" customWidth="1"/>
    <col min="14853" max="14853" width="12.7109375" style="3" bestFit="1" customWidth="1"/>
    <col min="14854" max="14854" width="13.42578125" style="3" customWidth="1"/>
    <col min="14855" max="14855" width="23.28515625" style="3" customWidth="1"/>
    <col min="14856" max="14856" width="27.85546875" style="3" customWidth="1"/>
    <col min="14857" max="14857" width="28.140625" style="3" bestFit="1" customWidth="1"/>
    <col min="14858" max="14858" width="17.7109375" style="3" customWidth="1"/>
    <col min="14859" max="14859" width="10" style="3" bestFit="1" customWidth="1"/>
    <col min="14860" max="14861" width="11.5703125" style="3" bestFit="1" customWidth="1"/>
    <col min="14862" max="15101" width="9.140625" style="3"/>
    <col min="15102" max="15102" width="6.85546875" style="3" bestFit="1" customWidth="1"/>
    <col min="15103" max="15103" width="17.42578125" style="3" customWidth="1"/>
    <col min="15104" max="15104" width="62.7109375" style="3" customWidth="1"/>
    <col min="15105" max="15105" width="6.85546875" style="3" bestFit="1" customWidth="1"/>
    <col min="15106" max="15106" width="10.85546875" style="3" bestFit="1" customWidth="1"/>
    <col min="15107" max="15107" width="11.7109375" style="3" customWidth="1"/>
    <col min="15108" max="15108" width="15.140625" style="3" bestFit="1" customWidth="1"/>
    <col min="15109" max="15109" width="12.7109375" style="3" bestFit="1" customWidth="1"/>
    <col min="15110" max="15110" width="13.42578125" style="3" customWidth="1"/>
    <col min="15111" max="15111" width="23.28515625" style="3" customWidth="1"/>
    <col min="15112" max="15112" width="27.85546875" style="3" customWidth="1"/>
    <col min="15113" max="15113" width="28.140625" style="3" bestFit="1" customWidth="1"/>
    <col min="15114" max="15114" width="17.7109375" style="3" customWidth="1"/>
    <col min="15115" max="15115" width="10" style="3" bestFit="1" customWidth="1"/>
    <col min="15116" max="15117" width="11.5703125" style="3" bestFit="1" customWidth="1"/>
    <col min="15118" max="15357" width="9.140625" style="3"/>
    <col min="15358" max="15358" width="6.85546875" style="3" bestFit="1" customWidth="1"/>
    <col min="15359" max="15359" width="17.42578125" style="3" customWidth="1"/>
    <col min="15360" max="15360" width="62.7109375" style="3" customWidth="1"/>
    <col min="15361" max="15361" width="6.85546875" style="3" bestFit="1" customWidth="1"/>
    <col min="15362" max="15362" width="10.85546875" style="3" bestFit="1" customWidth="1"/>
    <col min="15363" max="15363" width="11.7109375" style="3" customWidth="1"/>
    <col min="15364" max="15364" width="15.140625" style="3" bestFit="1" customWidth="1"/>
    <col min="15365" max="15365" width="12.7109375" style="3" bestFit="1" customWidth="1"/>
    <col min="15366" max="15366" width="13.42578125" style="3" customWidth="1"/>
    <col min="15367" max="15367" width="23.28515625" style="3" customWidth="1"/>
    <col min="15368" max="15368" width="27.85546875" style="3" customWidth="1"/>
    <col min="15369" max="15369" width="28.140625" style="3" bestFit="1" customWidth="1"/>
    <col min="15370" max="15370" width="17.7109375" style="3" customWidth="1"/>
    <col min="15371" max="15371" width="10" style="3" bestFit="1" customWidth="1"/>
    <col min="15372" max="15373" width="11.5703125" style="3" bestFit="1" customWidth="1"/>
    <col min="15374" max="15613" width="9.140625" style="3"/>
    <col min="15614" max="15614" width="6.85546875" style="3" bestFit="1" customWidth="1"/>
    <col min="15615" max="15615" width="17.42578125" style="3" customWidth="1"/>
    <col min="15616" max="15616" width="62.7109375" style="3" customWidth="1"/>
    <col min="15617" max="15617" width="6.85546875" style="3" bestFit="1" customWidth="1"/>
    <col min="15618" max="15618" width="10.85546875" style="3" bestFit="1" customWidth="1"/>
    <col min="15619" max="15619" width="11.7109375" style="3" customWidth="1"/>
    <col min="15620" max="15620" width="15.140625" style="3" bestFit="1" customWidth="1"/>
    <col min="15621" max="15621" width="12.7109375" style="3" bestFit="1" customWidth="1"/>
    <col min="15622" max="15622" width="13.42578125" style="3" customWidth="1"/>
    <col min="15623" max="15623" width="23.28515625" style="3" customWidth="1"/>
    <col min="15624" max="15624" width="27.85546875" style="3" customWidth="1"/>
    <col min="15625" max="15625" width="28.140625" style="3" bestFit="1" customWidth="1"/>
    <col min="15626" max="15626" width="17.7109375" style="3" customWidth="1"/>
    <col min="15627" max="15627" width="10" style="3" bestFit="1" customWidth="1"/>
    <col min="15628" max="15629" width="11.5703125" style="3" bestFit="1" customWidth="1"/>
    <col min="15630" max="15869" width="9.140625" style="3"/>
    <col min="15870" max="15870" width="6.85546875" style="3" bestFit="1" customWidth="1"/>
    <col min="15871" max="15871" width="17.42578125" style="3" customWidth="1"/>
    <col min="15872" max="15872" width="62.7109375" style="3" customWidth="1"/>
    <col min="15873" max="15873" width="6.85546875" style="3" bestFit="1" customWidth="1"/>
    <col min="15874" max="15874" width="10.85546875" style="3" bestFit="1" customWidth="1"/>
    <col min="15875" max="15875" width="11.7109375" style="3" customWidth="1"/>
    <col min="15876" max="15876" width="15.140625" style="3" bestFit="1" customWidth="1"/>
    <col min="15877" max="15877" width="12.7109375" style="3" bestFit="1" customWidth="1"/>
    <col min="15878" max="15878" width="13.42578125" style="3" customWidth="1"/>
    <col min="15879" max="15879" width="23.28515625" style="3" customWidth="1"/>
    <col min="15880" max="15880" width="27.85546875" style="3" customWidth="1"/>
    <col min="15881" max="15881" width="28.140625" style="3" bestFit="1" customWidth="1"/>
    <col min="15882" max="15882" width="17.7109375" style="3" customWidth="1"/>
    <col min="15883" max="15883" width="10" style="3" bestFit="1" customWidth="1"/>
    <col min="15884" max="15885" width="11.5703125" style="3" bestFit="1" customWidth="1"/>
    <col min="15886" max="16125" width="9.140625" style="3"/>
    <col min="16126" max="16126" width="6.85546875" style="3" bestFit="1" customWidth="1"/>
    <col min="16127" max="16127" width="17.42578125" style="3" customWidth="1"/>
    <col min="16128" max="16128" width="62.7109375" style="3" customWidth="1"/>
    <col min="16129" max="16129" width="6.85546875" style="3" bestFit="1" customWidth="1"/>
    <col min="16130" max="16130" width="10.85546875" style="3" bestFit="1" customWidth="1"/>
    <col min="16131" max="16131" width="11.7109375" style="3" customWidth="1"/>
    <col min="16132" max="16132" width="15.140625" style="3" bestFit="1" customWidth="1"/>
    <col min="16133" max="16133" width="12.7109375" style="3" bestFit="1" customWidth="1"/>
    <col min="16134" max="16134" width="13.42578125" style="3" customWidth="1"/>
    <col min="16135" max="16135" width="23.28515625" style="3" customWidth="1"/>
    <col min="16136" max="16136" width="27.85546875" style="3" customWidth="1"/>
    <col min="16137" max="16137" width="28.140625" style="3" bestFit="1" customWidth="1"/>
    <col min="16138" max="16138" width="17.7109375" style="3" customWidth="1"/>
    <col min="16139" max="16139" width="10" style="3" bestFit="1" customWidth="1"/>
    <col min="16140" max="16141" width="11.5703125" style="3" bestFit="1" customWidth="1"/>
    <col min="16142" max="16384" width="9.140625" style="3"/>
  </cols>
  <sheetData>
    <row r="1" spans="1:11" ht="15.75" x14ac:dyDescent="0.25">
      <c r="A1" s="772"/>
      <c r="B1" s="772"/>
      <c r="C1" s="772"/>
      <c r="D1" s="772"/>
      <c r="E1" s="772"/>
      <c r="F1" s="772"/>
      <c r="G1" s="772"/>
      <c r="H1" s="772"/>
      <c r="J1" s="6"/>
      <c r="K1" s="6"/>
    </row>
    <row r="2" spans="1:11" ht="20.25" x14ac:dyDescent="0.25">
      <c r="A2" s="773"/>
      <c r="B2" s="773"/>
      <c r="C2" s="773"/>
      <c r="D2" s="773"/>
      <c r="E2" s="773"/>
      <c r="F2" s="773"/>
      <c r="G2" s="773"/>
      <c r="H2" s="773"/>
      <c r="I2" s="4"/>
      <c r="J2" s="6"/>
      <c r="K2" s="6"/>
    </row>
    <row r="3" spans="1:11" ht="15.75" x14ac:dyDescent="0.25">
      <c r="A3" s="772"/>
      <c r="B3" s="772"/>
      <c r="C3" s="772"/>
      <c r="D3" s="772"/>
      <c r="E3" s="772"/>
      <c r="F3" s="772"/>
      <c r="G3" s="772"/>
      <c r="H3" s="174"/>
      <c r="J3" s="6"/>
      <c r="K3" s="59"/>
    </row>
    <row r="4" spans="1:11" ht="15.75" x14ac:dyDescent="0.25">
      <c r="A4" s="772" t="s">
        <v>130</v>
      </c>
      <c r="B4" s="772"/>
      <c r="C4" s="772"/>
      <c r="D4" s="772"/>
      <c r="E4" s="772"/>
      <c r="F4" s="772"/>
      <c r="G4" s="772"/>
      <c r="H4" s="772"/>
      <c r="J4" s="6"/>
      <c r="K4" s="6"/>
    </row>
    <row r="5" spans="1:11" ht="15.75" x14ac:dyDescent="0.25">
      <c r="A5" s="772"/>
      <c r="B5" s="772"/>
      <c r="C5" s="772"/>
      <c r="D5" s="772"/>
      <c r="E5" s="772"/>
      <c r="F5" s="772"/>
      <c r="G5" s="772"/>
      <c r="H5" s="775"/>
      <c r="J5" s="6"/>
      <c r="K5" s="6"/>
    </row>
    <row r="6" spans="1:11" ht="18.75" x14ac:dyDescent="0.25">
      <c r="A6" s="776" t="s">
        <v>10</v>
      </c>
      <c r="B6" s="776"/>
      <c r="C6" s="776"/>
      <c r="D6" s="776"/>
      <c r="E6" s="776"/>
      <c r="F6" s="776"/>
      <c r="G6" s="776"/>
      <c r="H6" s="776"/>
      <c r="I6" s="7"/>
      <c r="J6" s="6"/>
      <c r="K6" s="59"/>
    </row>
    <row r="7" spans="1:11" ht="19.5" thickBot="1" x14ac:dyDescent="0.3">
      <c r="A7" s="776"/>
      <c r="B7" s="776"/>
      <c r="C7" s="776"/>
      <c r="D7" s="776"/>
      <c r="E7" s="776"/>
      <c r="F7" s="776"/>
      <c r="G7" s="776"/>
      <c r="H7" s="776"/>
      <c r="I7" s="7"/>
      <c r="J7" s="6"/>
      <c r="K7" s="59"/>
    </row>
    <row r="8" spans="1:11" ht="14.25" x14ac:dyDescent="0.25">
      <c r="A8" s="10" t="s">
        <v>1</v>
      </c>
      <c r="B8" s="11" t="s">
        <v>2</v>
      </c>
      <c r="C8" s="12" t="s">
        <v>3</v>
      </c>
      <c r="D8" s="13" t="s">
        <v>4</v>
      </c>
      <c r="E8" s="13" t="s">
        <v>5</v>
      </c>
      <c r="F8" s="13" t="s">
        <v>6</v>
      </c>
      <c r="G8" s="13" t="s">
        <v>7</v>
      </c>
      <c r="H8" s="14" t="s">
        <v>8</v>
      </c>
      <c r="I8" s="15"/>
      <c r="J8" s="65"/>
      <c r="K8" s="62"/>
    </row>
    <row r="9" spans="1:11" ht="14.25" x14ac:dyDescent="0.25">
      <c r="A9" s="19"/>
      <c r="B9" s="20"/>
      <c r="C9" s="21"/>
      <c r="D9" s="22"/>
      <c r="E9" s="22"/>
      <c r="F9" s="22"/>
      <c r="G9" s="22"/>
      <c r="H9" s="23"/>
      <c r="I9" s="24"/>
      <c r="J9" s="66"/>
      <c r="K9" s="62"/>
    </row>
    <row r="10" spans="1:11" ht="15" x14ac:dyDescent="0.25">
      <c r="A10" s="26" t="s">
        <v>81</v>
      </c>
      <c r="B10" s="27"/>
      <c r="C10" s="28" t="str">
        <f>[5]M.deCálc!B7</f>
        <v>SERVIÇOS PRELIMINARES</v>
      </c>
      <c r="D10" s="29"/>
      <c r="E10" s="29"/>
      <c r="F10" s="30"/>
      <c r="G10" s="31"/>
      <c r="H10" s="32"/>
      <c r="I10" s="33"/>
      <c r="J10" s="34"/>
      <c r="K10" s="17"/>
    </row>
    <row r="11" spans="1:11" s="64" customFormat="1" ht="15" x14ac:dyDescent="0.25">
      <c r="A11" s="35" t="s">
        <v>82</v>
      </c>
      <c r="B11" s="36">
        <v>72554</v>
      </c>
      <c r="C11" s="175" t="str">
        <f>'MEM. CAL'!B6</f>
        <v>EXTINTOR DE CO2 6KG - FORNECIMENTO E INSTALACAO</v>
      </c>
      <c r="D11" s="127" t="str">
        <f>'MEM. CAL'!E6</f>
        <v>UN</v>
      </c>
      <c r="E11" s="127">
        <f>'MEM. CAL'!O6</f>
        <v>6</v>
      </c>
      <c r="F11" s="38">
        <f>'COMP. INC.'!G18</f>
        <v>693.2</v>
      </c>
      <c r="G11" s="39">
        <f t="shared" ref="G11:G16" si="0">ROUND(E11*F11,2)</f>
        <v>4159.2</v>
      </c>
      <c r="H11" s="40"/>
      <c r="I11" s="41">
        <v>177.06</v>
      </c>
      <c r="J11" s="42"/>
      <c r="K11" s="62"/>
    </row>
    <row r="12" spans="1:11" ht="26.45" customHeight="1" x14ac:dyDescent="0.25">
      <c r="A12" s="35" t="s">
        <v>83</v>
      </c>
      <c r="B12" s="126" t="s">
        <v>64</v>
      </c>
      <c r="C12" s="175" t="str">
        <f>'MEM. CAL'!B7</f>
        <v>EXTINTOR INCENDIO AGUA-PRESSURIZADA 10L INCL SUPORTE PAREDE CARGA COMPLETA FORNECIMENTO E COLOCACAO</v>
      </c>
      <c r="D12" s="127" t="str">
        <f>'MEM. CAL'!E7</f>
        <v>UN</v>
      </c>
      <c r="E12" s="127">
        <f>'MEM. CAL'!O7</f>
        <v>2</v>
      </c>
      <c r="F12" s="38">
        <f>'COMP. INC.'!G28</f>
        <v>217.54999999999998</v>
      </c>
      <c r="G12" s="39">
        <f t="shared" si="0"/>
        <v>435.1</v>
      </c>
      <c r="H12" s="40"/>
      <c r="I12" s="41">
        <f>[5]COMPosi.!G142</f>
        <v>458.12</v>
      </c>
      <c r="J12" s="42"/>
      <c r="K12" s="17"/>
    </row>
    <row r="13" spans="1:11" ht="30" x14ac:dyDescent="0.25">
      <c r="A13" s="35" t="s">
        <v>84</v>
      </c>
      <c r="B13" s="126" t="s">
        <v>72</v>
      </c>
      <c r="C13" s="175" t="str">
        <f>'MEM. CAL'!B8</f>
        <v>PLACA DE SINALIZAÇÃO - EXTINTOR</v>
      </c>
      <c r="D13" s="127" t="str">
        <f>'MEM. CAL'!E8</f>
        <v>UN</v>
      </c>
      <c r="E13" s="127">
        <f>'MEM. CAL'!O8</f>
        <v>8</v>
      </c>
      <c r="F13" s="38">
        <f>'COMP. INC.'!G46</f>
        <v>67.58</v>
      </c>
      <c r="G13" s="39">
        <f t="shared" si="0"/>
        <v>540.64</v>
      </c>
      <c r="H13" s="40"/>
      <c r="I13" s="41">
        <f>[5]COMPosi.!G166</f>
        <v>52.51</v>
      </c>
      <c r="J13" s="42"/>
      <c r="K13" s="17"/>
    </row>
    <row r="14" spans="1:11" ht="30" x14ac:dyDescent="0.25">
      <c r="A14" s="35" t="s">
        <v>85</v>
      </c>
      <c r="B14" s="126" t="s">
        <v>72</v>
      </c>
      <c r="C14" s="175" t="str">
        <f>'MEM. CAL'!B9</f>
        <v>PLACA DE SINALIZAÇÃO - SAÍDA</v>
      </c>
      <c r="D14" s="127" t="str">
        <f>'MEM. CAL'!E9</f>
        <v>UN</v>
      </c>
      <c r="E14" s="127">
        <f>'MEM. CAL'!O9</f>
        <v>3</v>
      </c>
      <c r="F14" s="38">
        <f>'COMP. INC.'!G46</f>
        <v>67.58</v>
      </c>
      <c r="G14" s="39">
        <f t="shared" si="0"/>
        <v>202.74</v>
      </c>
      <c r="H14" s="40"/>
      <c r="I14" s="41">
        <f>[5]COMPosi.!G166</f>
        <v>52.51</v>
      </c>
      <c r="J14" s="42"/>
      <c r="K14" s="17"/>
    </row>
    <row r="15" spans="1:11" ht="30" x14ac:dyDescent="0.25">
      <c r="A15" s="35" t="s">
        <v>86</v>
      </c>
      <c r="B15" s="126" t="s">
        <v>72</v>
      </c>
      <c r="C15" s="175" t="str">
        <f>'MEM. CAL'!B10</f>
        <v>PLACA DE SINALIZAÇÃO - ORIENTAÇÃO SAÍDA</v>
      </c>
      <c r="D15" s="127" t="str">
        <f>'MEM. CAL'!E10</f>
        <v>UN</v>
      </c>
      <c r="E15" s="127">
        <f>'MEM. CAL'!O10</f>
        <v>10</v>
      </c>
      <c r="F15" s="38">
        <f>'COMP. INC.'!G46</f>
        <v>67.58</v>
      </c>
      <c r="G15" s="39">
        <f t="shared" si="0"/>
        <v>675.8</v>
      </c>
      <c r="H15" s="40"/>
      <c r="I15" s="41">
        <f>[5]COMPosi.!G166</f>
        <v>52.51</v>
      </c>
      <c r="J15" s="42"/>
      <c r="K15" s="17"/>
    </row>
    <row r="16" spans="1:11" ht="30" x14ac:dyDescent="0.25">
      <c r="A16" s="35" t="s">
        <v>87</v>
      </c>
      <c r="B16" s="126" t="s">
        <v>68</v>
      </c>
      <c r="C16" s="175" t="str">
        <f>'MEM. CAL'!B11</f>
        <v>LUMINÁRIA DE EMERGÊNCIA COM 48 LEDS C/ BLOCO AUTOMÁTICO</v>
      </c>
      <c r="D16" s="127" t="str">
        <f>'MEM. CAL'!E11</f>
        <v>UN</v>
      </c>
      <c r="E16" s="127">
        <f>'MEM. CAL'!O11</f>
        <v>22</v>
      </c>
      <c r="F16" s="38">
        <f>'COMP. INC.'!G38</f>
        <v>93.825000000000003</v>
      </c>
      <c r="G16" s="39">
        <f t="shared" si="0"/>
        <v>2064.15</v>
      </c>
      <c r="H16" s="40"/>
      <c r="I16" s="41">
        <f>[5]COMPosi.!G166</f>
        <v>52.51</v>
      </c>
      <c r="J16" s="42"/>
      <c r="K16" s="17"/>
    </row>
    <row r="17" spans="1:11" ht="15" x14ac:dyDescent="0.25">
      <c r="A17" s="43"/>
      <c r="B17" s="44"/>
      <c r="C17" s="45"/>
      <c r="D17" s="46"/>
      <c r="E17" s="46"/>
      <c r="F17" s="47"/>
      <c r="G17" s="48"/>
      <c r="H17" s="49">
        <f>SUM(G11:G16)</f>
        <v>8077.630000000001</v>
      </c>
      <c r="I17" s="41"/>
      <c r="J17" s="42"/>
      <c r="K17" s="17"/>
    </row>
    <row r="18" spans="1:11" ht="15.75" thickBot="1" x14ac:dyDescent="0.3">
      <c r="A18" s="50"/>
      <c r="B18" s="51"/>
      <c r="C18" s="51"/>
      <c r="D18" s="51"/>
      <c r="E18" s="51"/>
      <c r="F18" s="51"/>
      <c r="G18" s="51"/>
      <c r="H18" s="52"/>
      <c r="I18" s="41"/>
      <c r="J18" s="42"/>
      <c r="K18" s="17"/>
    </row>
    <row r="19" spans="1:11" ht="15" thickBot="1" x14ac:dyDescent="0.3">
      <c r="A19" s="777" t="s">
        <v>9</v>
      </c>
      <c r="B19" s="778"/>
      <c r="C19" s="778"/>
      <c r="D19" s="778"/>
      <c r="E19" s="778"/>
      <c r="F19" s="778"/>
      <c r="G19" s="778"/>
      <c r="H19" s="53">
        <f>H17</f>
        <v>8077.630000000001</v>
      </c>
      <c r="I19" s="24"/>
      <c r="J19" s="42"/>
      <c r="K19" s="17"/>
    </row>
    <row r="20" spans="1:11" x14ac:dyDescent="0.25">
      <c r="J20" s="42"/>
    </row>
    <row r="21" spans="1:11" ht="16.5" x14ac:dyDescent="0.25">
      <c r="A21" s="774"/>
      <c r="B21" s="774"/>
      <c r="C21" s="774"/>
      <c r="D21" s="774"/>
      <c r="E21" s="774"/>
      <c r="F21" s="774"/>
      <c r="G21" s="774"/>
      <c r="H21" s="774"/>
    </row>
    <row r="22" spans="1:11" ht="16.5" x14ac:dyDescent="0.25">
      <c r="A22" s="774"/>
      <c r="B22" s="774"/>
      <c r="C22" s="774"/>
      <c r="D22" s="774"/>
      <c r="E22" s="774"/>
      <c r="F22" s="774"/>
      <c r="G22" s="774"/>
      <c r="H22" s="774"/>
    </row>
  </sheetData>
  <mergeCells count="10">
    <mergeCell ref="A1:H1"/>
    <mergeCell ref="A2:H2"/>
    <mergeCell ref="A4:H4"/>
    <mergeCell ref="A21:H21"/>
    <mergeCell ref="A22:H22"/>
    <mergeCell ref="A3:G3"/>
    <mergeCell ref="A5:H5"/>
    <mergeCell ref="A6:H6"/>
    <mergeCell ref="A7:H7"/>
    <mergeCell ref="A19:G19"/>
  </mergeCells>
  <pageMargins left="0.511811024" right="0.511811024" top="0.78740157499999996" bottom="0.78740157499999996" header="0.31496062000000002" footer="0.31496062000000002"/>
  <pageSetup paperSize="9" scale="94" fitToHeight="0" orientation="landscape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26"/>
  <sheetViews>
    <sheetView showGridLines="0" view="pageBreakPreview" zoomScale="85" zoomScaleNormal="100" zoomScaleSheetLayoutView="85" workbookViewId="0">
      <selection activeCell="C11" sqref="C11"/>
    </sheetView>
  </sheetViews>
  <sheetFormatPr defaultRowHeight="12.75" x14ac:dyDescent="0.25"/>
  <cols>
    <col min="1" max="1" width="6.85546875" style="54" bestFit="1" customWidth="1"/>
    <col min="2" max="2" width="16.85546875" style="55" bestFit="1" customWidth="1"/>
    <col min="3" max="3" width="62.7109375" style="56" customWidth="1"/>
    <col min="4" max="4" width="6.85546875" style="3" bestFit="1" customWidth="1"/>
    <col min="5" max="5" width="10.85546875" style="57" bestFit="1" customWidth="1"/>
    <col min="6" max="6" width="11.7109375" style="3" customWidth="1"/>
    <col min="7" max="7" width="15.140625" style="3" bestFit="1" customWidth="1"/>
    <col min="8" max="8" width="12.7109375" style="3" bestFit="1" customWidth="1"/>
    <col min="9" max="9" width="13.42578125" style="1" customWidth="1"/>
    <col min="10" max="10" width="23.28515625" style="8" customWidth="1"/>
    <col min="11" max="11" width="27.85546875" style="2" customWidth="1"/>
    <col min="12" max="12" width="28.140625" style="9" bestFit="1" customWidth="1"/>
    <col min="13" max="13" width="17.7109375" style="3" customWidth="1"/>
    <col min="14" max="14" width="10" style="3" bestFit="1" customWidth="1"/>
    <col min="15" max="16" width="11.5703125" style="3" bestFit="1" customWidth="1"/>
    <col min="17" max="256" width="9.140625" style="3"/>
    <col min="257" max="257" width="6.85546875" style="3" bestFit="1" customWidth="1"/>
    <col min="258" max="258" width="16.85546875" style="3" bestFit="1" customWidth="1"/>
    <col min="259" max="259" width="62.7109375" style="3" customWidth="1"/>
    <col min="260" max="260" width="6.85546875" style="3" bestFit="1" customWidth="1"/>
    <col min="261" max="261" width="10.85546875" style="3" bestFit="1" customWidth="1"/>
    <col min="262" max="262" width="11.7109375" style="3" customWidth="1"/>
    <col min="263" max="263" width="15.140625" style="3" bestFit="1" customWidth="1"/>
    <col min="264" max="264" width="12.7109375" style="3" bestFit="1" customWidth="1"/>
    <col min="265" max="265" width="13.42578125" style="3" customWidth="1"/>
    <col min="266" max="266" width="23.28515625" style="3" customWidth="1"/>
    <col min="267" max="267" width="27.85546875" style="3" customWidth="1"/>
    <col min="268" max="268" width="28.140625" style="3" bestFit="1" customWidth="1"/>
    <col min="269" max="269" width="17.7109375" style="3" customWidth="1"/>
    <col min="270" max="270" width="10" style="3" bestFit="1" customWidth="1"/>
    <col min="271" max="272" width="11.5703125" style="3" bestFit="1" customWidth="1"/>
    <col min="273" max="512" width="9.140625" style="3"/>
    <col min="513" max="513" width="6.85546875" style="3" bestFit="1" customWidth="1"/>
    <col min="514" max="514" width="16.85546875" style="3" bestFit="1" customWidth="1"/>
    <col min="515" max="515" width="62.7109375" style="3" customWidth="1"/>
    <col min="516" max="516" width="6.85546875" style="3" bestFit="1" customWidth="1"/>
    <col min="517" max="517" width="10.85546875" style="3" bestFit="1" customWidth="1"/>
    <col min="518" max="518" width="11.7109375" style="3" customWidth="1"/>
    <col min="519" max="519" width="15.140625" style="3" bestFit="1" customWidth="1"/>
    <col min="520" max="520" width="12.7109375" style="3" bestFit="1" customWidth="1"/>
    <col min="521" max="521" width="13.42578125" style="3" customWidth="1"/>
    <col min="522" max="522" width="23.28515625" style="3" customWidth="1"/>
    <col min="523" max="523" width="27.85546875" style="3" customWidth="1"/>
    <col min="524" max="524" width="28.140625" style="3" bestFit="1" customWidth="1"/>
    <col min="525" max="525" width="17.7109375" style="3" customWidth="1"/>
    <col min="526" max="526" width="10" style="3" bestFit="1" customWidth="1"/>
    <col min="527" max="528" width="11.5703125" style="3" bestFit="1" customWidth="1"/>
    <col min="529" max="768" width="9.140625" style="3"/>
    <col min="769" max="769" width="6.85546875" style="3" bestFit="1" customWidth="1"/>
    <col min="770" max="770" width="16.85546875" style="3" bestFit="1" customWidth="1"/>
    <col min="771" max="771" width="62.7109375" style="3" customWidth="1"/>
    <col min="772" max="772" width="6.85546875" style="3" bestFit="1" customWidth="1"/>
    <col min="773" max="773" width="10.85546875" style="3" bestFit="1" customWidth="1"/>
    <col min="774" max="774" width="11.7109375" style="3" customWidth="1"/>
    <col min="775" max="775" width="15.140625" style="3" bestFit="1" customWidth="1"/>
    <col min="776" max="776" width="12.7109375" style="3" bestFit="1" customWidth="1"/>
    <col min="777" max="777" width="13.42578125" style="3" customWidth="1"/>
    <col min="778" max="778" width="23.28515625" style="3" customWidth="1"/>
    <col min="779" max="779" width="27.85546875" style="3" customWidth="1"/>
    <col min="780" max="780" width="28.140625" style="3" bestFit="1" customWidth="1"/>
    <col min="781" max="781" width="17.7109375" style="3" customWidth="1"/>
    <col min="782" max="782" width="10" style="3" bestFit="1" customWidth="1"/>
    <col min="783" max="784" width="11.5703125" style="3" bestFit="1" customWidth="1"/>
    <col min="785" max="1024" width="9.140625" style="3"/>
    <col min="1025" max="1025" width="6.85546875" style="3" bestFit="1" customWidth="1"/>
    <col min="1026" max="1026" width="16.85546875" style="3" bestFit="1" customWidth="1"/>
    <col min="1027" max="1027" width="62.7109375" style="3" customWidth="1"/>
    <col min="1028" max="1028" width="6.85546875" style="3" bestFit="1" customWidth="1"/>
    <col min="1029" max="1029" width="10.85546875" style="3" bestFit="1" customWidth="1"/>
    <col min="1030" max="1030" width="11.7109375" style="3" customWidth="1"/>
    <col min="1031" max="1031" width="15.140625" style="3" bestFit="1" customWidth="1"/>
    <col min="1032" max="1032" width="12.7109375" style="3" bestFit="1" customWidth="1"/>
    <col min="1033" max="1033" width="13.42578125" style="3" customWidth="1"/>
    <col min="1034" max="1034" width="23.28515625" style="3" customWidth="1"/>
    <col min="1035" max="1035" width="27.85546875" style="3" customWidth="1"/>
    <col min="1036" max="1036" width="28.140625" style="3" bestFit="1" customWidth="1"/>
    <col min="1037" max="1037" width="17.7109375" style="3" customWidth="1"/>
    <col min="1038" max="1038" width="10" style="3" bestFit="1" customWidth="1"/>
    <col min="1039" max="1040" width="11.5703125" style="3" bestFit="1" customWidth="1"/>
    <col min="1041" max="1280" width="9.140625" style="3"/>
    <col min="1281" max="1281" width="6.85546875" style="3" bestFit="1" customWidth="1"/>
    <col min="1282" max="1282" width="16.85546875" style="3" bestFit="1" customWidth="1"/>
    <col min="1283" max="1283" width="62.7109375" style="3" customWidth="1"/>
    <col min="1284" max="1284" width="6.85546875" style="3" bestFit="1" customWidth="1"/>
    <col min="1285" max="1285" width="10.85546875" style="3" bestFit="1" customWidth="1"/>
    <col min="1286" max="1286" width="11.7109375" style="3" customWidth="1"/>
    <col min="1287" max="1287" width="15.140625" style="3" bestFit="1" customWidth="1"/>
    <col min="1288" max="1288" width="12.7109375" style="3" bestFit="1" customWidth="1"/>
    <col min="1289" max="1289" width="13.42578125" style="3" customWidth="1"/>
    <col min="1290" max="1290" width="23.28515625" style="3" customWidth="1"/>
    <col min="1291" max="1291" width="27.85546875" style="3" customWidth="1"/>
    <col min="1292" max="1292" width="28.140625" style="3" bestFit="1" customWidth="1"/>
    <col min="1293" max="1293" width="17.7109375" style="3" customWidth="1"/>
    <col min="1294" max="1294" width="10" style="3" bestFit="1" customWidth="1"/>
    <col min="1295" max="1296" width="11.5703125" style="3" bestFit="1" customWidth="1"/>
    <col min="1297" max="1536" width="9.140625" style="3"/>
    <col min="1537" max="1537" width="6.85546875" style="3" bestFit="1" customWidth="1"/>
    <col min="1538" max="1538" width="16.85546875" style="3" bestFit="1" customWidth="1"/>
    <col min="1539" max="1539" width="62.7109375" style="3" customWidth="1"/>
    <col min="1540" max="1540" width="6.85546875" style="3" bestFit="1" customWidth="1"/>
    <col min="1541" max="1541" width="10.85546875" style="3" bestFit="1" customWidth="1"/>
    <col min="1542" max="1542" width="11.7109375" style="3" customWidth="1"/>
    <col min="1543" max="1543" width="15.140625" style="3" bestFit="1" customWidth="1"/>
    <col min="1544" max="1544" width="12.7109375" style="3" bestFit="1" customWidth="1"/>
    <col min="1545" max="1545" width="13.42578125" style="3" customWidth="1"/>
    <col min="1546" max="1546" width="23.28515625" style="3" customWidth="1"/>
    <col min="1547" max="1547" width="27.85546875" style="3" customWidth="1"/>
    <col min="1548" max="1548" width="28.140625" style="3" bestFit="1" customWidth="1"/>
    <col min="1549" max="1549" width="17.7109375" style="3" customWidth="1"/>
    <col min="1550" max="1550" width="10" style="3" bestFit="1" customWidth="1"/>
    <col min="1551" max="1552" width="11.5703125" style="3" bestFit="1" customWidth="1"/>
    <col min="1553" max="1792" width="9.140625" style="3"/>
    <col min="1793" max="1793" width="6.85546875" style="3" bestFit="1" customWidth="1"/>
    <col min="1794" max="1794" width="16.85546875" style="3" bestFit="1" customWidth="1"/>
    <col min="1795" max="1795" width="62.7109375" style="3" customWidth="1"/>
    <col min="1796" max="1796" width="6.85546875" style="3" bestFit="1" customWidth="1"/>
    <col min="1797" max="1797" width="10.85546875" style="3" bestFit="1" customWidth="1"/>
    <col min="1798" max="1798" width="11.7109375" style="3" customWidth="1"/>
    <col min="1799" max="1799" width="15.140625" style="3" bestFit="1" customWidth="1"/>
    <col min="1800" max="1800" width="12.7109375" style="3" bestFit="1" customWidth="1"/>
    <col min="1801" max="1801" width="13.42578125" style="3" customWidth="1"/>
    <col min="1802" max="1802" width="23.28515625" style="3" customWidth="1"/>
    <col min="1803" max="1803" width="27.85546875" style="3" customWidth="1"/>
    <col min="1804" max="1804" width="28.140625" style="3" bestFit="1" customWidth="1"/>
    <col min="1805" max="1805" width="17.7109375" style="3" customWidth="1"/>
    <col min="1806" max="1806" width="10" style="3" bestFit="1" customWidth="1"/>
    <col min="1807" max="1808" width="11.5703125" style="3" bestFit="1" customWidth="1"/>
    <col min="1809" max="2048" width="9.140625" style="3"/>
    <col min="2049" max="2049" width="6.85546875" style="3" bestFit="1" customWidth="1"/>
    <col min="2050" max="2050" width="16.85546875" style="3" bestFit="1" customWidth="1"/>
    <col min="2051" max="2051" width="62.7109375" style="3" customWidth="1"/>
    <col min="2052" max="2052" width="6.85546875" style="3" bestFit="1" customWidth="1"/>
    <col min="2053" max="2053" width="10.85546875" style="3" bestFit="1" customWidth="1"/>
    <col min="2054" max="2054" width="11.7109375" style="3" customWidth="1"/>
    <col min="2055" max="2055" width="15.140625" style="3" bestFit="1" customWidth="1"/>
    <col min="2056" max="2056" width="12.7109375" style="3" bestFit="1" customWidth="1"/>
    <col min="2057" max="2057" width="13.42578125" style="3" customWidth="1"/>
    <col min="2058" max="2058" width="23.28515625" style="3" customWidth="1"/>
    <col min="2059" max="2059" width="27.85546875" style="3" customWidth="1"/>
    <col min="2060" max="2060" width="28.140625" style="3" bestFit="1" customWidth="1"/>
    <col min="2061" max="2061" width="17.7109375" style="3" customWidth="1"/>
    <col min="2062" max="2062" width="10" style="3" bestFit="1" customWidth="1"/>
    <col min="2063" max="2064" width="11.5703125" style="3" bestFit="1" customWidth="1"/>
    <col min="2065" max="2304" width="9.140625" style="3"/>
    <col min="2305" max="2305" width="6.85546875" style="3" bestFit="1" customWidth="1"/>
    <col min="2306" max="2306" width="16.85546875" style="3" bestFit="1" customWidth="1"/>
    <col min="2307" max="2307" width="62.7109375" style="3" customWidth="1"/>
    <col min="2308" max="2308" width="6.85546875" style="3" bestFit="1" customWidth="1"/>
    <col min="2309" max="2309" width="10.85546875" style="3" bestFit="1" customWidth="1"/>
    <col min="2310" max="2310" width="11.7109375" style="3" customWidth="1"/>
    <col min="2311" max="2311" width="15.140625" style="3" bestFit="1" customWidth="1"/>
    <col min="2312" max="2312" width="12.7109375" style="3" bestFit="1" customWidth="1"/>
    <col min="2313" max="2313" width="13.42578125" style="3" customWidth="1"/>
    <col min="2314" max="2314" width="23.28515625" style="3" customWidth="1"/>
    <col min="2315" max="2315" width="27.85546875" style="3" customWidth="1"/>
    <col min="2316" max="2316" width="28.140625" style="3" bestFit="1" customWidth="1"/>
    <col min="2317" max="2317" width="17.7109375" style="3" customWidth="1"/>
    <col min="2318" max="2318" width="10" style="3" bestFit="1" customWidth="1"/>
    <col min="2319" max="2320" width="11.5703125" style="3" bestFit="1" customWidth="1"/>
    <col min="2321" max="2560" width="9.140625" style="3"/>
    <col min="2561" max="2561" width="6.85546875" style="3" bestFit="1" customWidth="1"/>
    <col min="2562" max="2562" width="16.85546875" style="3" bestFit="1" customWidth="1"/>
    <col min="2563" max="2563" width="62.7109375" style="3" customWidth="1"/>
    <col min="2564" max="2564" width="6.85546875" style="3" bestFit="1" customWidth="1"/>
    <col min="2565" max="2565" width="10.85546875" style="3" bestFit="1" customWidth="1"/>
    <col min="2566" max="2566" width="11.7109375" style="3" customWidth="1"/>
    <col min="2567" max="2567" width="15.140625" style="3" bestFit="1" customWidth="1"/>
    <col min="2568" max="2568" width="12.7109375" style="3" bestFit="1" customWidth="1"/>
    <col min="2569" max="2569" width="13.42578125" style="3" customWidth="1"/>
    <col min="2570" max="2570" width="23.28515625" style="3" customWidth="1"/>
    <col min="2571" max="2571" width="27.85546875" style="3" customWidth="1"/>
    <col min="2572" max="2572" width="28.140625" style="3" bestFit="1" customWidth="1"/>
    <col min="2573" max="2573" width="17.7109375" style="3" customWidth="1"/>
    <col min="2574" max="2574" width="10" style="3" bestFit="1" customWidth="1"/>
    <col min="2575" max="2576" width="11.5703125" style="3" bestFit="1" customWidth="1"/>
    <col min="2577" max="2816" width="9.140625" style="3"/>
    <col min="2817" max="2817" width="6.85546875" style="3" bestFit="1" customWidth="1"/>
    <col min="2818" max="2818" width="16.85546875" style="3" bestFit="1" customWidth="1"/>
    <col min="2819" max="2819" width="62.7109375" style="3" customWidth="1"/>
    <col min="2820" max="2820" width="6.85546875" style="3" bestFit="1" customWidth="1"/>
    <col min="2821" max="2821" width="10.85546875" style="3" bestFit="1" customWidth="1"/>
    <col min="2822" max="2822" width="11.7109375" style="3" customWidth="1"/>
    <col min="2823" max="2823" width="15.140625" style="3" bestFit="1" customWidth="1"/>
    <col min="2824" max="2824" width="12.7109375" style="3" bestFit="1" customWidth="1"/>
    <col min="2825" max="2825" width="13.42578125" style="3" customWidth="1"/>
    <col min="2826" max="2826" width="23.28515625" style="3" customWidth="1"/>
    <col min="2827" max="2827" width="27.85546875" style="3" customWidth="1"/>
    <col min="2828" max="2828" width="28.140625" style="3" bestFit="1" customWidth="1"/>
    <col min="2829" max="2829" width="17.7109375" style="3" customWidth="1"/>
    <col min="2830" max="2830" width="10" style="3" bestFit="1" customWidth="1"/>
    <col min="2831" max="2832" width="11.5703125" style="3" bestFit="1" customWidth="1"/>
    <col min="2833" max="3072" width="9.140625" style="3"/>
    <col min="3073" max="3073" width="6.85546875" style="3" bestFit="1" customWidth="1"/>
    <col min="3074" max="3074" width="16.85546875" style="3" bestFit="1" customWidth="1"/>
    <col min="3075" max="3075" width="62.7109375" style="3" customWidth="1"/>
    <col min="3076" max="3076" width="6.85546875" style="3" bestFit="1" customWidth="1"/>
    <col min="3077" max="3077" width="10.85546875" style="3" bestFit="1" customWidth="1"/>
    <col min="3078" max="3078" width="11.7109375" style="3" customWidth="1"/>
    <col min="3079" max="3079" width="15.140625" style="3" bestFit="1" customWidth="1"/>
    <col min="3080" max="3080" width="12.7109375" style="3" bestFit="1" customWidth="1"/>
    <col min="3081" max="3081" width="13.42578125" style="3" customWidth="1"/>
    <col min="3082" max="3082" width="23.28515625" style="3" customWidth="1"/>
    <col min="3083" max="3083" width="27.85546875" style="3" customWidth="1"/>
    <col min="3084" max="3084" width="28.140625" style="3" bestFit="1" customWidth="1"/>
    <col min="3085" max="3085" width="17.7109375" style="3" customWidth="1"/>
    <col min="3086" max="3086" width="10" style="3" bestFit="1" customWidth="1"/>
    <col min="3087" max="3088" width="11.5703125" style="3" bestFit="1" customWidth="1"/>
    <col min="3089" max="3328" width="9.140625" style="3"/>
    <col min="3329" max="3329" width="6.85546875" style="3" bestFit="1" customWidth="1"/>
    <col min="3330" max="3330" width="16.85546875" style="3" bestFit="1" customWidth="1"/>
    <col min="3331" max="3331" width="62.7109375" style="3" customWidth="1"/>
    <col min="3332" max="3332" width="6.85546875" style="3" bestFit="1" customWidth="1"/>
    <col min="3333" max="3333" width="10.85546875" style="3" bestFit="1" customWidth="1"/>
    <col min="3334" max="3334" width="11.7109375" style="3" customWidth="1"/>
    <col min="3335" max="3335" width="15.140625" style="3" bestFit="1" customWidth="1"/>
    <col min="3336" max="3336" width="12.7109375" style="3" bestFit="1" customWidth="1"/>
    <col min="3337" max="3337" width="13.42578125" style="3" customWidth="1"/>
    <col min="3338" max="3338" width="23.28515625" style="3" customWidth="1"/>
    <col min="3339" max="3339" width="27.85546875" style="3" customWidth="1"/>
    <col min="3340" max="3340" width="28.140625" style="3" bestFit="1" customWidth="1"/>
    <col min="3341" max="3341" width="17.7109375" style="3" customWidth="1"/>
    <col min="3342" max="3342" width="10" style="3" bestFit="1" customWidth="1"/>
    <col min="3343" max="3344" width="11.5703125" style="3" bestFit="1" customWidth="1"/>
    <col min="3345" max="3584" width="9.140625" style="3"/>
    <col min="3585" max="3585" width="6.85546875" style="3" bestFit="1" customWidth="1"/>
    <col min="3586" max="3586" width="16.85546875" style="3" bestFit="1" customWidth="1"/>
    <col min="3587" max="3587" width="62.7109375" style="3" customWidth="1"/>
    <col min="3588" max="3588" width="6.85546875" style="3" bestFit="1" customWidth="1"/>
    <col min="3589" max="3589" width="10.85546875" style="3" bestFit="1" customWidth="1"/>
    <col min="3590" max="3590" width="11.7109375" style="3" customWidth="1"/>
    <col min="3591" max="3591" width="15.140625" style="3" bestFit="1" customWidth="1"/>
    <col min="3592" max="3592" width="12.7109375" style="3" bestFit="1" customWidth="1"/>
    <col min="3593" max="3593" width="13.42578125" style="3" customWidth="1"/>
    <col min="3594" max="3594" width="23.28515625" style="3" customWidth="1"/>
    <col min="3595" max="3595" width="27.85546875" style="3" customWidth="1"/>
    <col min="3596" max="3596" width="28.140625" style="3" bestFit="1" customWidth="1"/>
    <col min="3597" max="3597" width="17.7109375" style="3" customWidth="1"/>
    <col min="3598" max="3598" width="10" style="3" bestFit="1" customWidth="1"/>
    <col min="3599" max="3600" width="11.5703125" style="3" bestFit="1" customWidth="1"/>
    <col min="3601" max="3840" width="9.140625" style="3"/>
    <col min="3841" max="3841" width="6.85546875" style="3" bestFit="1" customWidth="1"/>
    <col min="3842" max="3842" width="16.85546875" style="3" bestFit="1" customWidth="1"/>
    <col min="3843" max="3843" width="62.7109375" style="3" customWidth="1"/>
    <col min="3844" max="3844" width="6.85546875" style="3" bestFit="1" customWidth="1"/>
    <col min="3845" max="3845" width="10.85546875" style="3" bestFit="1" customWidth="1"/>
    <col min="3846" max="3846" width="11.7109375" style="3" customWidth="1"/>
    <col min="3847" max="3847" width="15.140625" style="3" bestFit="1" customWidth="1"/>
    <col min="3848" max="3848" width="12.7109375" style="3" bestFit="1" customWidth="1"/>
    <col min="3849" max="3849" width="13.42578125" style="3" customWidth="1"/>
    <col min="3850" max="3850" width="23.28515625" style="3" customWidth="1"/>
    <col min="3851" max="3851" width="27.85546875" style="3" customWidth="1"/>
    <col min="3852" max="3852" width="28.140625" style="3" bestFit="1" customWidth="1"/>
    <col min="3853" max="3853" width="17.7109375" style="3" customWidth="1"/>
    <col min="3854" max="3854" width="10" style="3" bestFit="1" customWidth="1"/>
    <col min="3855" max="3856" width="11.5703125" style="3" bestFit="1" customWidth="1"/>
    <col min="3857" max="4096" width="9.140625" style="3"/>
    <col min="4097" max="4097" width="6.85546875" style="3" bestFit="1" customWidth="1"/>
    <col min="4098" max="4098" width="16.85546875" style="3" bestFit="1" customWidth="1"/>
    <col min="4099" max="4099" width="62.7109375" style="3" customWidth="1"/>
    <col min="4100" max="4100" width="6.85546875" style="3" bestFit="1" customWidth="1"/>
    <col min="4101" max="4101" width="10.85546875" style="3" bestFit="1" customWidth="1"/>
    <col min="4102" max="4102" width="11.7109375" style="3" customWidth="1"/>
    <col min="4103" max="4103" width="15.140625" style="3" bestFit="1" customWidth="1"/>
    <col min="4104" max="4104" width="12.7109375" style="3" bestFit="1" customWidth="1"/>
    <col min="4105" max="4105" width="13.42578125" style="3" customWidth="1"/>
    <col min="4106" max="4106" width="23.28515625" style="3" customWidth="1"/>
    <col min="4107" max="4107" width="27.85546875" style="3" customWidth="1"/>
    <col min="4108" max="4108" width="28.140625" style="3" bestFit="1" customWidth="1"/>
    <col min="4109" max="4109" width="17.7109375" style="3" customWidth="1"/>
    <col min="4110" max="4110" width="10" style="3" bestFit="1" customWidth="1"/>
    <col min="4111" max="4112" width="11.5703125" style="3" bestFit="1" customWidth="1"/>
    <col min="4113" max="4352" width="9.140625" style="3"/>
    <col min="4353" max="4353" width="6.85546875" style="3" bestFit="1" customWidth="1"/>
    <col min="4354" max="4354" width="16.85546875" style="3" bestFit="1" customWidth="1"/>
    <col min="4355" max="4355" width="62.7109375" style="3" customWidth="1"/>
    <col min="4356" max="4356" width="6.85546875" style="3" bestFit="1" customWidth="1"/>
    <col min="4357" max="4357" width="10.85546875" style="3" bestFit="1" customWidth="1"/>
    <col min="4358" max="4358" width="11.7109375" style="3" customWidth="1"/>
    <col min="4359" max="4359" width="15.140625" style="3" bestFit="1" customWidth="1"/>
    <col min="4360" max="4360" width="12.7109375" style="3" bestFit="1" customWidth="1"/>
    <col min="4361" max="4361" width="13.42578125" style="3" customWidth="1"/>
    <col min="4362" max="4362" width="23.28515625" style="3" customWidth="1"/>
    <col min="4363" max="4363" width="27.85546875" style="3" customWidth="1"/>
    <col min="4364" max="4364" width="28.140625" style="3" bestFit="1" customWidth="1"/>
    <col min="4365" max="4365" width="17.7109375" style="3" customWidth="1"/>
    <col min="4366" max="4366" width="10" style="3" bestFit="1" customWidth="1"/>
    <col min="4367" max="4368" width="11.5703125" style="3" bestFit="1" customWidth="1"/>
    <col min="4369" max="4608" width="9.140625" style="3"/>
    <col min="4609" max="4609" width="6.85546875" style="3" bestFit="1" customWidth="1"/>
    <col min="4610" max="4610" width="16.85546875" style="3" bestFit="1" customWidth="1"/>
    <col min="4611" max="4611" width="62.7109375" style="3" customWidth="1"/>
    <col min="4612" max="4612" width="6.85546875" style="3" bestFit="1" customWidth="1"/>
    <col min="4613" max="4613" width="10.85546875" style="3" bestFit="1" customWidth="1"/>
    <col min="4614" max="4614" width="11.7109375" style="3" customWidth="1"/>
    <col min="4615" max="4615" width="15.140625" style="3" bestFit="1" customWidth="1"/>
    <col min="4616" max="4616" width="12.7109375" style="3" bestFit="1" customWidth="1"/>
    <col min="4617" max="4617" width="13.42578125" style="3" customWidth="1"/>
    <col min="4618" max="4618" width="23.28515625" style="3" customWidth="1"/>
    <col min="4619" max="4619" width="27.85546875" style="3" customWidth="1"/>
    <col min="4620" max="4620" width="28.140625" style="3" bestFit="1" customWidth="1"/>
    <col min="4621" max="4621" width="17.7109375" style="3" customWidth="1"/>
    <col min="4622" max="4622" width="10" style="3" bestFit="1" customWidth="1"/>
    <col min="4623" max="4624" width="11.5703125" style="3" bestFit="1" customWidth="1"/>
    <col min="4625" max="4864" width="9.140625" style="3"/>
    <col min="4865" max="4865" width="6.85546875" style="3" bestFit="1" customWidth="1"/>
    <col min="4866" max="4866" width="16.85546875" style="3" bestFit="1" customWidth="1"/>
    <col min="4867" max="4867" width="62.7109375" style="3" customWidth="1"/>
    <col min="4868" max="4868" width="6.85546875" style="3" bestFit="1" customWidth="1"/>
    <col min="4869" max="4869" width="10.85546875" style="3" bestFit="1" customWidth="1"/>
    <col min="4870" max="4870" width="11.7109375" style="3" customWidth="1"/>
    <col min="4871" max="4871" width="15.140625" style="3" bestFit="1" customWidth="1"/>
    <col min="4872" max="4872" width="12.7109375" style="3" bestFit="1" customWidth="1"/>
    <col min="4873" max="4873" width="13.42578125" style="3" customWidth="1"/>
    <col min="4874" max="4874" width="23.28515625" style="3" customWidth="1"/>
    <col min="4875" max="4875" width="27.85546875" style="3" customWidth="1"/>
    <col min="4876" max="4876" width="28.140625" style="3" bestFit="1" customWidth="1"/>
    <col min="4877" max="4877" width="17.7109375" style="3" customWidth="1"/>
    <col min="4878" max="4878" width="10" style="3" bestFit="1" customWidth="1"/>
    <col min="4879" max="4880" width="11.5703125" style="3" bestFit="1" customWidth="1"/>
    <col min="4881" max="5120" width="9.140625" style="3"/>
    <col min="5121" max="5121" width="6.85546875" style="3" bestFit="1" customWidth="1"/>
    <col min="5122" max="5122" width="16.85546875" style="3" bestFit="1" customWidth="1"/>
    <col min="5123" max="5123" width="62.7109375" style="3" customWidth="1"/>
    <col min="5124" max="5124" width="6.85546875" style="3" bestFit="1" customWidth="1"/>
    <col min="5125" max="5125" width="10.85546875" style="3" bestFit="1" customWidth="1"/>
    <col min="5126" max="5126" width="11.7109375" style="3" customWidth="1"/>
    <col min="5127" max="5127" width="15.140625" style="3" bestFit="1" customWidth="1"/>
    <col min="5128" max="5128" width="12.7109375" style="3" bestFit="1" customWidth="1"/>
    <col min="5129" max="5129" width="13.42578125" style="3" customWidth="1"/>
    <col min="5130" max="5130" width="23.28515625" style="3" customWidth="1"/>
    <col min="5131" max="5131" width="27.85546875" style="3" customWidth="1"/>
    <col min="5132" max="5132" width="28.140625" style="3" bestFit="1" customWidth="1"/>
    <col min="5133" max="5133" width="17.7109375" style="3" customWidth="1"/>
    <col min="5134" max="5134" width="10" style="3" bestFit="1" customWidth="1"/>
    <col min="5135" max="5136" width="11.5703125" style="3" bestFit="1" customWidth="1"/>
    <col min="5137" max="5376" width="9.140625" style="3"/>
    <col min="5377" max="5377" width="6.85546875" style="3" bestFit="1" customWidth="1"/>
    <col min="5378" max="5378" width="16.85546875" style="3" bestFit="1" customWidth="1"/>
    <col min="5379" max="5379" width="62.7109375" style="3" customWidth="1"/>
    <col min="5380" max="5380" width="6.85546875" style="3" bestFit="1" customWidth="1"/>
    <col min="5381" max="5381" width="10.85546875" style="3" bestFit="1" customWidth="1"/>
    <col min="5382" max="5382" width="11.7109375" style="3" customWidth="1"/>
    <col min="5383" max="5383" width="15.140625" style="3" bestFit="1" customWidth="1"/>
    <col min="5384" max="5384" width="12.7109375" style="3" bestFit="1" customWidth="1"/>
    <col min="5385" max="5385" width="13.42578125" style="3" customWidth="1"/>
    <col min="5386" max="5386" width="23.28515625" style="3" customWidth="1"/>
    <col min="5387" max="5387" width="27.85546875" style="3" customWidth="1"/>
    <col min="5388" max="5388" width="28.140625" style="3" bestFit="1" customWidth="1"/>
    <col min="5389" max="5389" width="17.7109375" style="3" customWidth="1"/>
    <col min="5390" max="5390" width="10" style="3" bestFit="1" customWidth="1"/>
    <col min="5391" max="5392" width="11.5703125" style="3" bestFit="1" customWidth="1"/>
    <col min="5393" max="5632" width="9.140625" style="3"/>
    <col min="5633" max="5633" width="6.85546875" style="3" bestFit="1" customWidth="1"/>
    <col min="5634" max="5634" width="16.85546875" style="3" bestFit="1" customWidth="1"/>
    <col min="5635" max="5635" width="62.7109375" style="3" customWidth="1"/>
    <col min="5636" max="5636" width="6.85546875" style="3" bestFit="1" customWidth="1"/>
    <col min="5637" max="5637" width="10.85546875" style="3" bestFit="1" customWidth="1"/>
    <col min="5638" max="5638" width="11.7109375" style="3" customWidth="1"/>
    <col min="5639" max="5639" width="15.140625" style="3" bestFit="1" customWidth="1"/>
    <col min="5640" max="5640" width="12.7109375" style="3" bestFit="1" customWidth="1"/>
    <col min="5641" max="5641" width="13.42578125" style="3" customWidth="1"/>
    <col min="5642" max="5642" width="23.28515625" style="3" customWidth="1"/>
    <col min="5643" max="5643" width="27.85546875" style="3" customWidth="1"/>
    <col min="5644" max="5644" width="28.140625" style="3" bestFit="1" customWidth="1"/>
    <col min="5645" max="5645" width="17.7109375" style="3" customWidth="1"/>
    <col min="5646" max="5646" width="10" style="3" bestFit="1" customWidth="1"/>
    <col min="5647" max="5648" width="11.5703125" style="3" bestFit="1" customWidth="1"/>
    <col min="5649" max="5888" width="9.140625" style="3"/>
    <col min="5889" max="5889" width="6.85546875" style="3" bestFit="1" customWidth="1"/>
    <col min="5890" max="5890" width="16.85546875" style="3" bestFit="1" customWidth="1"/>
    <col min="5891" max="5891" width="62.7109375" style="3" customWidth="1"/>
    <col min="5892" max="5892" width="6.85546875" style="3" bestFit="1" customWidth="1"/>
    <col min="5893" max="5893" width="10.85546875" style="3" bestFit="1" customWidth="1"/>
    <col min="5894" max="5894" width="11.7109375" style="3" customWidth="1"/>
    <col min="5895" max="5895" width="15.140625" style="3" bestFit="1" customWidth="1"/>
    <col min="5896" max="5896" width="12.7109375" style="3" bestFit="1" customWidth="1"/>
    <col min="5897" max="5897" width="13.42578125" style="3" customWidth="1"/>
    <col min="5898" max="5898" width="23.28515625" style="3" customWidth="1"/>
    <col min="5899" max="5899" width="27.85546875" style="3" customWidth="1"/>
    <col min="5900" max="5900" width="28.140625" style="3" bestFit="1" customWidth="1"/>
    <col min="5901" max="5901" width="17.7109375" style="3" customWidth="1"/>
    <col min="5902" max="5902" width="10" style="3" bestFit="1" customWidth="1"/>
    <col min="5903" max="5904" width="11.5703125" style="3" bestFit="1" customWidth="1"/>
    <col min="5905" max="6144" width="9.140625" style="3"/>
    <col min="6145" max="6145" width="6.85546875" style="3" bestFit="1" customWidth="1"/>
    <col min="6146" max="6146" width="16.85546875" style="3" bestFit="1" customWidth="1"/>
    <col min="6147" max="6147" width="62.7109375" style="3" customWidth="1"/>
    <col min="6148" max="6148" width="6.85546875" style="3" bestFit="1" customWidth="1"/>
    <col min="6149" max="6149" width="10.85546875" style="3" bestFit="1" customWidth="1"/>
    <col min="6150" max="6150" width="11.7109375" style="3" customWidth="1"/>
    <col min="6151" max="6151" width="15.140625" style="3" bestFit="1" customWidth="1"/>
    <col min="6152" max="6152" width="12.7109375" style="3" bestFit="1" customWidth="1"/>
    <col min="6153" max="6153" width="13.42578125" style="3" customWidth="1"/>
    <col min="6154" max="6154" width="23.28515625" style="3" customWidth="1"/>
    <col min="6155" max="6155" width="27.85546875" style="3" customWidth="1"/>
    <col min="6156" max="6156" width="28.140625" style="3" bestFit="1" customWidth="1"/>
    <col min="6157" max="6157" width="17.7109375" style="3" customWidth="1"/>
    <col min="6158" max="6158" width="10" style="3" bestFit="1" customWidth="1"/>
    <col min="6159" max="6160" width="11.5703125" style="3" bestFit="1" customWidth="1"/>
    <col min="6161" max="6400" width="9.140625" style="3"/>
    <col min="6401" max="6401" width="6.85546875" style="3" bestFit="1" customWidth="1"/>
    <col min="6402" max="6402" width="16.85546875" style="3" bestFit="1" customWidth="1"/>
    <col min="6403" max="6403" width="62.7109375" style="3" customWidth="1"/>
    <col min="6404" max="6404" width="6.85546875" style="3" bestFit="1" customWidth="1"/>
    <col min="6405" max="6405" width="10.85546875" style="3" bestFit="1" customWidth="1"/>
    <col min="6406" max="6406" width="11.7109375" style="3" customWidth="1"/>
    <col min="6407" max="6407" width="15.140625" style="3" bestFit="1" customWidth="1"/>
    <col min="6408" max="6408" width="12.7109375" style="3" bestFit="1" customWidth="1"/>
    <col min="6409" max="6409" width="13.42578125" style="3" customWidth="1"/>
    <col min="6410" max="6410" width="23.28515625" style="3" customWidth="1"/>
    <col min="6411" max="6411" width="27.85546875" style="3" customWidth="1"/>
    <col min="6412" max="6412" width="28.140625" style="3" bestFit="1" customWidth="1"/>
    <col min="6413" max="6413" width="17.7109375" style="3" customWidth="1"/>
    <col min="6414" max="6414" width="10" style="3" bestFit="1" customWidth="1"/>
    <col min="6415" max="6416" width="11.5703125" style="3" bestFit="1" customWidth="1"/>
    <col min="6417" max="6656" width="9.140625" style="3"/>
    <col min="6657" max="6657" width="6.85546875" style="3" bestFit="1" customWidth="1"/>
    <col min="6658" max="6658" width="16.85546875" style="3" bestFit="1" customWidth="1"/>
    <col min="6659" max="6659" width="62.7109375" style="3" customWidth="1"/>
    <col min="6660" max="6660" width="6.85546875" style="3" bestFit="1" customWidth="1"/>
    <col min="6661" max="6661" width="10.85546875" style="3" bestFit="1" customWidth="1"/>
    <col min="6662" max="6662" width="11.7109375" style="3" customWidth="1"/>
    <col min="6663" max="6663" width="15.140625" style="3" bestFit="1" customWidth="1"/>
    <col min="6664" max="6664" width="12.7109375" style="3" bestFit="1" customWidth="1"/>
    <col min="6665" max="6665" width="13.42578125" style="3" customWidth="1"/>
    <col min="6666" max="6666" width="23.28515625" style="3" customWidth="1"/>
    <col min="6667" max="6667" width="27.85546875" style="3" customWidth="1"/>
    <col min="6668" max="6668" width="28.140625" style="3" bestFit="1" customWidth="1"/>
    <col min="6669" max="6669" width="17.7109375" style="3" customWidth="1"/>
    <col min="6670" max="6670" width="10" style="3" bestFit="1" customWidth="1"/>
    <col min="6671" max="6672" width="11.5703125" style="3" bestFit="1" customWidth="1"/>
    <col min="6673" max="6912" width="9.140625" style="3"/>
    <col min="6913" max="6913" width="6.85546875" style="3" bestFit="1" customWidth="1"/>
    <col min="6914" max="6914" width="16.85546875" style="3" bestFit="1" customWidth="1"/>
    <col min="6915" max="6915" width="62.7109375" style="3" customWidth="1"/>
    <col min="6916" max="6916" width="6.85546875" style="3" bestFit="1" customWidth="1"/>
    <col min="6917" max="6917" width="10.85546875" style="3" bestFit="1" customWidth="1"/>
    <col min="6918" max="6918" width="11.7109375" style="3" customWidth="1"/>
    <col min="6919" max="6919" width="15.140625" style="3" bestFit="1" customWidth="1"/>
    <col min="6920" max="6920" width="12.7109375" style="3" bestFit="1" customWidth="1"/>
    <col min="6921" max="6921" width="13.42578125" style="3" customWidth="1"/>
    <col min="6922" max="6922" width="23.28515625" style="3" customWidth="1"/>
    <col min="6923" max="6923" width="27.85546875" style="3" customWidth="1"/>
    <col min="6924" max="6924" width="28.140625" style="3" bestFit="1" customWidth="1"/>
    <col min="6925" max="6925" width="17.7109375" style="3" customWidth="1"/>
    <col min="6926" max="6926" width="10" style="3" bestFit="1" customWidth="1"/>
    <col min="6927" max="6928" width="11.5703125" style="3" bestFit="1" customWidth="1"/>
    <col min="6929" max="7168" width="9.140625" style="3"/>
    <col min="7169" max="7169" width="6.85546875" style="3" bestFit="1" customWidth="1"/>
    <col min="7170" max="7170" width="16.85546875" style="3" bestFit="1" customWidth="1"/>
    <col min="7171" max="7171" width="62.7109375" style="3" customWidth="1"/>
    <col min="7172" max="7172" width="6.85546875" style="3" bestFit="1" customWidth="1"/>
    <col min="7173" max="7173" width="10.85546875" style="3" bestFit="1" customWidth="1"/>
    <col min="7174" max="7174" width="11.7109375" style="3" customWidth="1"/>
    <col min="7175" max="7175" width="15.140625" style="3" bestFit="1" customWidth="1"/>
    <col min="7176" max="7176" width="12.7109375" style="3" bestFit="1" customWidth="1"/>
    <col min="7177" max="7177" width="13.42578125" style="3" customWidth="1"/>
    <col min="7178" max="7178" width="23.28515625" style="3" customWidth="1"/>
    <col min="7179" max="7179" width="27.85546875" style="3" customWidth="1"/>
    <col min="7180" max="7180" width="28.140625" style="3" bestFit="1" customWidth="1"/>
    <col min="7181" max="7181" width="17.7109375" style="3" customWidth="1"/>
    <col min="7182" max="7182" width="10" style="3" bestFit="1" customWidth="1"/>
    <col min="7183" max="7184" width="11.5703125" style="3" bestFit="1" customWidth="1"/>
    <col min="7185" max="7424" width="9.140625" style="3"/>
    <col min="7425" max="7425" width="6.85546875" style="3" bestFit="1" customWidth="1"/>
    <col min="7426" max="7426" width="16.85546875" style="3" bestFit="1" customWidth="1"/>
    <col min="7427" max="7427" width="62.7109375" style="3" customWidth="1"/>
    <col min="7428" max="7428" width="6.85546875" style="3" bestFit="1" customWidth="1"/>
    <col min="7429" max="7429" width="10.85546875" style="3" bestFit="1" customWidth="1"/>
    <col min="7430" max="7430" width="11.7109375" style="3" customWidth="1"/>
    <col min="7431" max="7431" width="15.140625" style="3" bestFit="1" customWidth="1"/>
    <col min="7432" max="7432" width="12.7109375" style="3" bestFit="1" customWidth="1"/>
    <col min="7433" max="7433" width="13.42578125" style="3" customWidth="1"/>
    <col min="7434" max="7434" width="23.28515625" style="3" customWidth="1"/>
    <col min="7435" max="7435" width="27.85546875" style="3" customWidth="1"/>
    <col min="7436" max="7436" width="28.140625" style="3" bestFit="1" customWidth="1"/>
    <col min="7437" max="7437" width="17.7109375" style="3" customWidth="1"/>
    <col min="7438" max="7438" width="10" style="3" bestFit="1" customWidth="1"/>
    <col min="7439" max="7440" width="11.5703125" style="3" bestFit="1" customWidth="1"/>
    <col min="7441" max="7680" width="9.140625" style="3"/>
    <col min="7681" max="7681" width="6.85546875" style="3" bestFit="1" customWidth="1"/>
    <col min="7682" max="7682" width="16.85546875" style="3" bestFit="1" customWidth="1"/>
    <col min="7683" max="7683" width="62.7109375" style="3" customWidth="1"/>
    <col min="7684" max="7684" width="6.85546875" style="3" bestFit="1" customWidth="1"/>
    <col min="7685" max="7685" width="10.85546875" style="3" bestFit="1" customWidth="1"/>
    <col min="7686" max="7686" width="11.7109375" style="3" customWidth="1"/>
    <col min="7687" max="7687" width="15.140625" style="3" bestFit="1" customWidth="1"/>
    <col min="7688" max="7688" width="12.7109375" style="3" bestFit="1" customWidth="1"/>
    <col min="7689" max="7689" width="13.42578125" style="3" customWidth="1"/>
    <col min="7690" max="7690" width="23.28515625" style="3" customWidth="1"/>
    <col min="7691" max="7691" width="27.85546875" style="3" customWidth="1"/>
    <col min="7692" max="7692" width="28.140625" style="3" bestFit="1" customWidth="1"/>
    <col min="7693" max="7693" width="17.7109375" style="3" customWidth="1"/>
    <col min="7694" max="7694" width="10" style="3" bestFit="1" customWidth="1"/>
    <col min="7695" max="7696" width="11.5703125" style="3" bestFit="1" customWidth="1"/>
    <col min="7697" max="7936" width="9.140625" style="3"/>
    <col min="7937" max="7937" width="6.85546875" style="3" bestFit="1" customWidth="1"/>
    <col min="7938" max="7938" width="16.85546875" style="3" bestFit="1" customWidth="1"/>
    <col min="7939" max="7939" width="62.7109375" style="3" customWidth="1"/>
    <col min="7940" max="7940" width="6.85546875" style="3" bestFit="1" customWidth="1"/>
    <col min="7941" max="7941" width="10.85546875" style="3" bestFit="1" customWidth="1"/>
    <col min="7942" max="7942" width="11.7109375" style="3" customWidth="1"/>
    <col min="7943" max="7943" width="15.140625" style="3" bestFit="1" customWidth="1"/>
    <col min="7944" max="7944" width="12.7109375" style="3" bestFit="1" customWidth="1"/>
    <col min="7945" max="7945" width="13.42578125" style="3" customWidth="1"/>
    <col min="7946" max="7946" width="23.28515625" style="3" customWidth="1"/>
    <col min="7947" max="7947" width="27.85546875" style="3" customWidth="1"/>
    <col min="7948" max="7948" width="28.140625" style="3" bestFit="1" customWidth="1"/>
    <col min="7949" max="7949" width="17.7109375" style="3" customWidth="1"/>
    <col min="7950" max="7950" width="10" style="3" bestFit="1" customWidth="1"/>
    <col min="7951" max="7952" width="11.5703125" style="3" bestFit="1" customWidth="1"/>
    <col min="7953" max="8192" width="9.140625" style="3"/>
    <col min="8193" max="8193" width="6.85546875" style="3" bestFit="1" customWidth="1"/>
    <col min="8194" max="8194" width="16.85546875" style="3" bestFit="1" customWidth="1"/>
    <col min="8195" max="8195" width="62.7109375" style="3" customWidth="1"/>
    <col min="8196" max="8196" width="6.85546875" style="3" bestFit="1" customWidth="1"/>
    <col min="8197" max="8197" width="10.85546875" style="3" bestFit="1" customWidth="1"/>
    <col min="8198" max="8198" width="11.7109375" style="3" customWidth="1"/>
    <col min="8199" max="8199" width="15.140625" style="3" bestFit="1" customWidth="1"/>
    <col min="8200" max="8200" width="12.7109375" style="3" bestFit="1" customWidth="1"/>
    <col min="8201" max="8201" width="13.42578125" style="3" customWidth="1"/>
    <col min="8202" max="8202" width="23.28515625" style="3" customWidth="1"/>
    <col min="8203" max="8203" width="27.85546875" style="3" customWidth="1"/>
    <col min="8204" max="8204" width="28.140625" style="3" bestFit="1" customWidth="1"/>
    <col min="8205" max="8205" width="17.7109375" style="3" customWidth="1"/>
    <col min="8206" max="8206" width="10" style="3" bestFit="1" customWidth="1"/>
    <col min="8207" max="8208" width="11.5703125" style="3" bestFit="1" customWidth="1"/>
    <col min="8209" max="8448" width="9.140625" style="3"/>
    <col min="8449" max="8449" width="6.85546875" style="3" bestFit="1" customWidth="1"/>
    <col min="8450" max="8450" width="16.85546875" style="3" bestFit="1" customWidth="1"/>
    <col min="8451" max="8451" width="62.7109375" style="3" customWidth="1"/>
    <col min="8452" max="8452" width="6.85546875" style="3" bestFit="1" customWidth="1"/>
    <col min="8453" max="8453" width="10.85546875" style="3" bestFit="1" customWidth="1"/>
    <col min="8454" max="8454" width="11.7109375" style="3" customWidth="1"/>
    <col min="8455" max="8455" width="15.140625" style="3" bestFit="1" customWidth="1"/>
    <col min="8456" max="8456" width="12.7109375" style="3" bestFit="1" customWidth="1"/>
    <col min="8457" max="8457" width="13.42578125" style="3" customWidth="1"/>
    <col min="8458" max="8458" width="23.28515625" style="3" customWidth="1"/>
    <col min="8459" max="8459" width="27.85546875" style="3" customWidth="1"/>
    <col min="8460" max="8460" width="28.140625" style="3" bestFit="1" customWidth="1"/>
    <col min="8461" max="8461" width="17.7109375" style="3" customWidth="1"/>
    <col min="8462" max="8462" width="10" style="3" bestFit="1" customWidth="1"/>
    <col min="8463" max="8464" width="11.5703125" style="3" bestFit="1" customWidth="1"/>
    <col min="8465" max="8704" width="9.140625" style="3"/>
    <col min="8705" max="8705" width="6.85546875" style="3" bestFit="1" customWidth="1"/>
    <col min="8706" max="8706" width="16.85546875" style="3" bestFit="1" customWidth="1"/>
    <col min="8707" max="8707" width="62.7109375" style="3" customWidth="1"/>
    <col min="8708" max="8708" width="6.85546875" style="3" bestFit="1" customWidth="1"/>
    <col min="8709" max="8709" width="10.85546875" style="3" bestFit="1" customWidth="1"/>
    <col min="8710" max="8710" width="11.7109375" style="3" customWidth="1"/>
    <col min="8711" max="8711" width="15.140625" style="3" bestFit="1" customWidth="1"/>
    <col min="8712" max="8712" width="12.7109375" style="3" bestFit="1" customWidth="1"/>
    <col min="8713" max="8713" width="13.42578125" style="3" customWidth="1"/>
    <col min="8714" max="8714" width="23.28515625" style="3" customWidth="1"/>
    <col min="8715" max="8715" width="27.85546875" style="3" customWidth="1"/>
    <col min="8716" max="8716" width="28.140625" style="3" bestFit="1" customWidth="1"/>
    <col min="8717" max="8717" width="17.7109375" style="3" customWidth="1"/>
    <col min="8718" max="8718" width="10" style="3" bestFit="1" customWidth="1"/>
    <col min="8719" max="8720" width="11.5703125" style="3" bestFit="1" customWidth="1"/>
    <col min="8721" max="8960" width="9.140625" style="3"/>
    <col min="8961" max="8961" width="6.85546875" style="3" bestFit="1" customWidth="1"/>
    <col min="8962" max="8962" width="16.85546875" style="3" bestFit="1" customWidth="1"/>
    <col min="8963" max="8963" width="62.7109375" style="3" customWidth="1"/>
    <col min="8964" max="8964" width="6.85546875" style="3" bestFit="1" customWidth="1"/>
    <col min="8965" max="8965" width="10.85546875" style="3" bestFit="1" customWidth="1"/>
    <col min="8966" max="8966" width="11.7109375" style="3" customWidth="1"/>
    <col min="8967" max="8967" width="15.140625" style="3" bestFit="1" customWidth="1"/>
    <col min="8968" max="8968" width="12.7109375" style="3" bestFit="1" customWidth="1"/>
    <col min="8969" max="8969" width="13.42578125" style="3" customWidth="1"/>
    <col min="8970" max="8970" width="23.28515625" style="3" customWidth="1"/>
    <col min="8971" max="8971" width="27.85546875" style="3" customWidth="1"/>
    <col min="8972" max="8972" width="28.140625" style="3" bestFit="1" customWidth="1"/>
    <col min="8973" max="8973" width="17.7109375" style="3" customWidth="1"/>
    <col min="8974" max="8974" width="10" style="3" bestFit="1" customWidth="1"/>
    <col min="8975" max="8976" width="11.5703125" style="3" bestFit="1" customWidth="1"/>
    <col min="8977" max="9216" width="9.140625" style="3"/>
    <col min="9217" max="9217" width="6.85546875" style="3" bestFit="1" customWidth="1"/>
    <col min="9218" max="9218" width="16.85546875" style="3" bestFit="1" customWidth="1"/>
    <col min="9219" max="9219" width="62.7109375" style="3" customWidth="1"/>
    <col min="9220" max="9220" width="6.85546875" style="3" bestFit="1" customWidth="1"/>
    <col min="9221" max="9221" width="10.85546875" style="3" bestFit="1" customWidth="1"/>
    <col min="9222" max="9222" width="11.7109375" style="3" customWidth="1"/>
    <col min="9223" max="9223" width="15.140625" style="3" bestFit="1" customWidth="1"/>
    <col min="9224" max="9224" width="12.7109375" style="3" bestFit="1" customWidth="1"/>
    <col min="9225" max="9225" width="13.42578125" style="3" customWidth="1"/>
    <col min="9226" max="9226" width="23.28515625" style="3" customWidth="1"/>
    <col min="9227" max="9227" width="27.85546875" style="3" customWidth="1"/>
    <col min="9228" max="9228" width="28.140625" style="3" bestFit="1" customWidth="1"/>
    <col min="9229" max="9229" width="17.7109375" style="3" customWidth="1"/>
    <col min="9230" max="9230" width="10" style="3" bestFit="1" customWidth="1"/>
    <col min="9231" max="9232" width="11.5703125" style="3" bestFit="1" customWidth="1"/>
    <col min="9233" max="9472" width="9.140625" style="3"/>
    <col min="9473" max="9473" width="6.85546875" style="3" bestFit="1" customWidth="1"/>
    <col min="9474" max="9474" width="16.85546875" style="3" bestFit="1" customWidth="1"/>
    <col min="9475" max="9475" width="62.7109375" style="3" customWidth="1"/>
    <col min="9476" max="9476" width="6.85546875" style="3" bestFit="1" customWidth="1"/>
    <col min="9477" max="9477" width="10.85546875" style="3" bestFit="1" customWidth="1"/>
    <col min="9478" max="9478" width="11.7109375" style="3" customWidth="1"/>
    <col min="9479" max="9479" width="15.140625" style="3" bestFit="1" customWidth="1"/>
    <col min="9480" max="9480" width="12.7109375" style="3" bestFit="1" customWidth="1"/>
    <col min="9481" max="9481" width="13.42578125" style="3" customWidth="1"/>
    <col min="9482" max="9482" width="23.28515625" style="3" customWidth="1"/>
    <col min="9483" max="9483" width="27.85546875" style="3" customWidth="1"/>
    <col min="9484" max="9484" width="28.140625" style="3" bestFit="1" customWidth="1"/>
    <col min="9485" max="9485" width="17.7109375" style="3" customWidth="1"/>
    <col min="9486" max="9486" width="10" style="3" bestFit="1" customWidth="1"/>
    <col min="9487" max="9488" width="11.5703125" style="3" bestFit="1" customWidth="1"/>
    <col min="9489" max="9728" width="9.140625" style="3"/>
    <col min="9729" max="9729" width="6.85546875" style="3" bestFit="1" customWidth="1"/>
    <col min="9730" max="9730" width="16.85546875" style="3" bestFit="1" customWidth="1"/>
    <col min="9731" max="9731" width="62.7109375" style="3" customWidth="1"/>
    <col min="9732" max="9732" width="6.85546875" style="3" bestFit="1" customWidth="1"/>
    <col min="9733" max="9733" width="10.85546875" style="3" bestFit="1" customWidth="1"/>
    <col min="9734" max="9734" width="11.7109375" style="3" customWidth="1"/>
    <col min="9735" max="9735" width="15.140625" style="3" bestFit="1" customWidth="1"/>
    <col min="9736" max="9736" width="12.7109375" style="3" bestFit="1" customWidth="1"/>
    <col min="9737" max="9737" width="13.42578125" style="3" customWidth="1"/>
    <col min="9738" max="9738" width="23.28515625" style="3" customWidth="1"/>
    <col min="9739" max="9739" width="27.85546875" style="3" customWidth="1"/>
    <col min="9740" max="9740" width="28.140625" style="3" bestFit="1" customWidth="1"/>
    <col min="9741" max="9741" width="17.7109375" style="3" customWidth="1"/>
    <col min="9742" max="9742" width="10" style="3" bestFit="1" customWidth="1"/>
    <col min="9743" max="9744" width="11.5703125" style="3" bestFit="1" customWidth="1"/>
    <col min="9745" max="9984" width="9.140625" style="3"/>
    <col min="9985" max="9985" width="6.85546875" style="3" bestFit="1" customWidth="1"/>
    <col min="9986" max="9986" width="16.85546875" style="3" bestFit="1" customWidth="1"/>
    <col min="9987" max="9987" width="62.7109375" style="3" customWidth="1"/>
    <col min="9988" max="9988" width="6.85546875" style="3" bestFit="1" customWidth="1"/>
    <col min="9989" max="9989" width="10.85546875" style="3" bestFit="1" customWidth="1"/>
    <col min="9990" max="9990" width="11.7109375" style="3" customWidth="1"/>
    <col min="9991" max="9991" width="15.140625" style="3" bestFit="1" customWidth="1"/>
    <col min="9992" max="9992" width="12.7109375" style="3" bestFit="1" customWidth="1"/>
    <col min="9993" max="9993" width="13.42578125" style="3" customWidth="1"/>
    <col min="9994" max="9994" width="23.28515625" style="3" customWidth="1"/>
    <col min="9995" max="9995" width="27.85546875" style="3" customWidth="1"/>
    <col min="9996" max="9996" width="28.140625" style="3" bestFit="1" customWidth="1"/>
    <col min="9997" max="9997" width="17.7109375" style="3" customWidth="1"/>
    <col min="9998" max="9998" width="10" style="3" bestFit="1" customWidth="1"/>
    <col min="9999" max="10000" width="11.5703125" style="3" bestFit="1" customWidth="1"/>
    <col min="10001" max="10240" width="9.140625" style="3"/>
    <col min="10241" max="10241" width="6.85546875" style="3" bestFit="1" customWidth="1"/>
    <col min="10242" max="10242" width="16.85546875" style="3" bestFit="1" customWidth="1"/>
    <col min="10243" max="10243" width="62.7109375" style="3" customWidth="1"/>
    <col min="10244" max="10244" width="6.85546875" style="3" bestFit="1" customWidth="1"/>
    <col min="10245" max="10245" width="10.85546875" style="3" bestFit="1" customWidth="1"/>
    <col min="10246" max="10246" width="11.7109375" style="3" customWidth="1"/>
    <col min="10247" max="10247" width="15.140625" style="3" bestFit="1" customWidth="1"/>
    <col min="10248" max="10248" width="12.7109375" style="3" bestFit="1" customWidth="1"/>
    <col min="10249" max="10249" width="13.42578125" style="3" customWidth="1"/>
    <col min="10250" max="10250" width="23.28515625" style="3" customWidth="1"/>
    <col min="10251" max="10251" width="27.85546875" style="3" customWidth="1"/>
    <col min="10252" max="10252" width="28.140625" style="3" bestFit="1" customWidth="1"/>
    <col min="10253" max="10253" width="17.7109375" style="3" customWidth="1"/>
    <col min="10254" max="10254" width="10" style="3" bestFit="1" customWidth="1"/>
    <col min="10255" max="10256" width="11.5703125" style="3" bestFit="1" customWidth="1"/>
    <col min="10257" max="10496" width="9.140625" style="3"/>
    <col min="10497" max="10497" width="6.85546875" style="3" bestFit="1" customWidth="1"/>
    <col min="10498" max="10498" width="16.85546875" style="3" bestFit="1" customWidth="1"/>
    <col min="10499" max="10499" width="62.7109375" style="3" customWidth="1"/>
    <col min="10500" max="10500" width="6.85546875" style="3" bestFit="1" customWidth="1"/>
    <col min="10501" max="10501" width="10.85546875" style="3" bestFit="1" customWidth="1"/>
    <col min="10502" max="10502" width="11.7109375" style="3" customWidth="1"/>
    <col min="10503" max="10503" width="15.140625" style="3" bestFit="1" customWidth="1"/>
    <col min="10504" max="10504" width="12.7109375" style="3" bestFit="1" customWidth="1"/>
    <col min="10505" max="10505" width="13.42578125" style="3" customWidth="1"/>
    <col min="10506" max="10506" width="23.28515625" style="3" customWidth="1"/>
    <col min="10507" max="10507" width="27.85546875" style="3" customWidth="1"/>
    <col min="10508" max="10508" width="28.140625" style="3" bestFit="1" customWidth="1"/>
    <col min="10509" max="10509" width="17.7109375" style="3" customWidth="1"/>
    <col min="10510" max="10510" width="10" style="3" bestFit="1" customWidth="1"/>
    <col min="10511" max="10512" width="11.5703125" style="3" bestFit="1" customWidth="1"/>
    <col min="10513" max="10752" width="9.140625" style="3"/>
    <col min="10753" max="10753" width="6.85546875" style="3" bestFit="1" customWidth="1"/>
    <col min="10754" max="10754" width="16.85546875" style="3" bestFit="1" customWidth="1"/>
    <col min="10755" max="10755" width="62.7109375" style="3" customWidth="1"/>
    <col min="10756" max="10756" width="6.85546875" style="3" bestFit="1" customWidth="1"/>
    <col min="10757" max="10757" width="10.85546875" style="3" bestFit="1" customWidth="1"/>
    <col min="10758" max="10758" width="11.7109375" style="3" customWidth="1"/>
    <col min="10759" max="10759" width="15.140625" style="3" bestFit="1" customWidth="1"/>
    <col min="10760" max="10760" width="12.7109375" style="3" bestFit="1" customWidth="1"/>
    <col min="10761" max="10761" width="13.42578125" style="3" customWidth="1"/>
    <col min="10762" max="10762" width="23.28515625" style="3" customWidth="1"/>
    <col min="10763" max="10763" width="27.85546875" style="3" customWidth="1"/>
    <col min="10764" max="10764" width="28.140625" style="3" bestFit="1" customWidth="1"/>
    <col min="10765" max="10765" width="17.7109375" style="3" customWidth="1"/>
    <col min="10766" max="10766" width="10" style="3" bestFit="1" customWidth="1"/>
    <col min="10767" max="10768" width="11.5703125" style="3" bestFit="1" customWidth="1"/>
    <col min="10769" max="11008" width="9.140625" style="3"/>
    <col min="11009" max="11009" width="6.85546875" style="3" bestFit="1" customWidth="1"/>
    <col min="11010" max="11010" width="16.85546875" style="3" bestFit="1" customWidth="1"/>
    <col min="11011" max="11011" width="62.7109375" style="3" customWidth="1"/>
    <col min="11012" max="11012" width="6.85546875" style="3" bestFit="1" customWidth="1"/>
    <col min="11013" max="11013" width="10.85546875" style="3" bestFit="1" customWidth="1"/>
    <col min="11014" max="11014" width="11.7109375" style="3" customWidth="1"/>
    <col min="11015" max="11015" width="15.140625" style="3" bestFit="1" customWidth="1"/>
    <col min="11016" max="11016" width="12.7109375" style="3" bestFit="1" customWidth="1"/>
    <col min="11017" max="11017" width="13.42578125" style="3" customWidth="1"/>
    <col min="11018" max="11018" width="23.28515625" style="3" customWidth="1"/>
    <col min="11019" max="11019" width="27.85546875" style="3" customWidth="1"/>
    <col min="11020" max="11020" width="28.140625" style="3" bestFit="1" customWidth="1"/>
    <col min="11021" max="11021" width="17.7109375" style="3" customWidth="1"/>
    <col min="11022" max="11022" width="10" style="3" bestFit="1" customWidth="1"/>
    <col min="11023" max="11024" width="11.5703125" style="3" bestFit="1" customWidth="1"/>
    <col min="11025" max="11264" width="9.140625" style="3"/>
    <col min="11265" max="11265" width="6.85546875" style="3" bestFit="1" customWidth="1"/>
    <col min="11266" max="11266" width="16.85546875" style="3" bestFit="1" customWidth="1"/>
    <col min="11267" max="11267" width="62.7109375" style="3" customWidth="1"/>
    <col min="11268" max="11268" width="6.85546875" style="3" bestFit="1" customWidth="1"/>
    <col min="11269" max="11269" width="10.85546875" style="3" bestFit="1" customWidth="1"/>
    <col min="11270" max="11270" width="11.7109375" style="3" customWidth="1"/>
    <col min="11271" max="11271" width="15.140625" style="3" bestFit="1" customWidth="1"/>
    <col min="11272" max="11272" width="12.7109375" style="3" bestFit="1" customWidth="1"/>
    <col min="11273" max="11273" width="13.42578125" style="3" customWidth="1"/>
    <col min="11274" max="11274" width="23.28515625" style="3" customWidth="1"/>
    <col min="11275" max="11275" width="27.85546875" style="3" customWidth="1"/>
    <col min="11276" max="11276" width="28.140625" style="3" bestFit="1" customWidth="1"/>
    <col min="11277" max="11277" width="17.7109375" style="3" customWidth="1"/>
    <col min="11278" max="11278" width="10" style="3" bestFit="1" customWidth="1"/>
    <col min="11279" max="11280" width="11.5703125" style="3" bestFit="1" customWidth="1"/>
    <col min="11281" max="11520" width="9.140625" style="3"/>
    <col min="11521" max="11521" width="6.85546875" style="3" bestFit="1" customWidth="1"/>
    <col min="11522" max="11522" width="16.85546875" style="3" bestFit="1" customWidth="1"/>
    <col min="11523" max="11523" width="62.7109375" style="3" customWidth="1"/>
    <col min="11524" max="11524" width="6.85546875" style="3" bestFit="1" customWidth="1"/>
    <col min="11525" max="11525" width="10.85546875" style="3" bestFit="1" customWidth="1"/>
    <col min="11526" max="11526" width="11.7109375" style="3" customWidth="1"/>
    <col min="11527" max="11527" width="15.140625" style="3" bestFit="1" customWidth="1"/>
    <col min="11528" max="11528" width="12.7109375" style="3" bestFit="1" customWidth="1"/>
    <col min="11529" max="11529" width="13.42578125" style="3" customWidth="1"/>
    <col min="11530" max="11530" width="23.28515625" style="3" customWidth="1"/>
    <col min="11531" max="11531" width="27.85546875" style="3" customWidth="1"/>
    <col min="11532" max="11532" width="28.140625" style="3" bestFit="1" customWidth="1"/>
    <col min="11533" max="11533" width="17.7109375" style="3" customWidth="1"/>
    <col min="11534" max="11534" width="10" style="3" bestFit="1" customWidth="1"/>
    <col min="11535" max="11536" width="11.5703125" style="3" bestFit="1" customWidth="1"/>
    <col min="11537" max="11776" width="9.140625" style="3"/>
    <col min="11777" max="11777" width="6.85546875" style="3" bestFit="1" customWidth="1"/>
    <col min="11778" max="11778" width="16.85546875" style="3" bestFit="1" customWidth="1"/>
    <col min="11779" max="11779" width="62.7109375" style="3" customWidth="1"/>
    <col min="11780" max="11780" width="6.85546875" style="3" bestFit="1" customWidth="1"/>
    <col min="11781" max="11781" width="10.85546875" style="3" bestFit="1" customWidth="1"/>
    <col min="11782" max="11782" width="11.7109375" style="3" customWidth="1"/>
    <col min="11783" max="11783" width="15.140625" style="3" bestFit="1" customWidth="1"/>
    <col min="11784" max="11784" width="12.7109375" style="3" bestFit="1" customWidth="1"/>
    <col min="11785" max="11785" width="13.42578125" style="3" customWidth="1"/>
    <col min="11786" max="11786" width="23.28515625" style="3" customWidth="1"/>
    <col min="11787" max="11787" width="27.85546875" style="3" customWidth="1"/>
    <col min="11788" max="11788" width="28.140625" style="3" bestFit="1" customWidth="1"/>
    <col min="11789" max="11789" width="17.7109375" style="3" customWidth="1"/>
    <col min="11790" max="11790" width="10" style="3" bestFit="1" customWidth="1"/>
    <col min="11791" max="11792" width="11.5703125" style="3" bestFit="1" customWidth="1"/>
    <col min="11793" max="12032" width="9.140625" style="3"/>
    <col min="12033" max="12033" width="6.85546875" style="3" bestFit="1" customWidth="1"/>
    <col min="12034" max="12034" width="16.85546875" style="3" bestFit="1" customWidth="1"/>
    <col min="12035" max="12035" width="62.7109375" style="3" customWidth="1"/>
    <col min="12036" max="12036" width="6.85546875" style="3" bestFit="1" customWidth="1"/>
    <col min="12037" max="12037" width="10.85546875" style="3" bestFit="1" customWidth="1"/>
    <col min="12038" max="12038" width="11.7109375" style="3" customWidth="1"/>
    <col min="12039" max="12039" width="15.140625" style="3" bestFit="1" customWidth="1"/>
    <col min="12040" max="12040" width="12.7109375" style="3" bestFit="1" customWidth="1"/>
    <col min="12041" max="12041" width="13.42578125" style="3" customWidth="1"/>
    <col min="12042" max="12042" width="23.28515625" style="3" customWidth="1"/>
    <col min="12043" max="12043" width="27.85546875" style="3" customWidth="1"/>
    <col min="12044" max="12044" width="28.140625" style="3" bestFit="1" customWidth="1"/>
    <col min="12045" max="12045" width="17.7109375" style="3" customWidth="1"/>
    <col min="12046" max="12046" width="10" style="3" bestFit="1" customWidth="1"/>
    <col min="12047" max="12048" width="11.5703125" style="3" bestFit="1" customWidth="1"/>
    <col min="12049" max="12288" width="9.140625" style="3"/>
    <col min="12289" max="12289" width="6.85546875" style="3" bestFit="1" customWidth="1"/>
    <col min="12290" max="12290" width="16.85546875" style="3" bestFit="1" customWidth="1"/>
    <col min="12291" max="12291" width="62.7109375" style="3" customWidth="1"/>
    <col min="12292" max="12292" width="6.85546875" style="3" bestFit="1" customWidth="1"/>
    <col min="12293" max="12293" width="10.85546875" style="3" bestFit="1" customWidth="1"/>
    <col min="12294" max="12294" width="11.7109375" style="3" customWidth="1"/>
    <col min="12295" max="12295" width="15.140625" style="3" bestFit="1" customWidth="1"/>
    <col min="12296" max="12296" width="12.7109375" style="3" bestFit="1" customWidth="1"/>
    <col min="12297" max="12297" width="13.42578125" style="3" customWidth="1"/>
    <col min="12298" max="12298" width="23.28515625" style="3" customWidth="1"/>
    <col min="12299" max="12299" width="27.85546875" style="3" customWidth="1"/>
    <col min="12300" max="12300" width="28.140625" style="3" bestFit="1" customWidth="1"/>
    <col min="12301" max="12301" width="17.7109375" style="3" customWidth="1"/>
    <col min="12302" max="12302" width="10" style="3" bestFit="1" customWidth="1"/>
    <col min="12303" max="12304" width="11.5703125" style="3" bestFit="1" customWidth="1"/>
    <col min="12305" max="12544" width="9.140625" style="3"/>
    <col min="12545" max="12545" width="6.85546875" style="3" bestFit="1" customWidth="1"/>
    <col min="12546" max="12546" width="16.85546875" style="3" bestFit="1" customWidth="1"/>
    <col min="12547" max="12547" width="62.7109375" style="3" customWidth="1"/>
    <col min="12548" max="12548" width="6.85546875" style="3" bestFit="1" customWidth="1"/>
    <col min="12549" max="12549" width="10.85546875" style="3" bestFit="1" customWidth="1"/>
    <col min="12550" max="12550" width="11.7109375" style="3" customWidth="1"/>
    <col min="12551" max="12551" width="15.140625" style="3" bestFit="1" customWidth="1"/>
    <col min="12552" max="12552" width="12.7109375" style="3" bestFit="1" customWidth="1"/>
    <col min="12553" max="12553" width="13.42578125" style="3" customWidth="1"/>
    <col min="12554" max="12554" width="23.28515625" style="3" customWidth="1"/>
    <col min="12555" max="12555" width="27.85546875" style="3" customWidth="1"/>
    <col min="12556" max="12556" width="28.140625" style="3" bestFit="1" customWidth="1"/>
    <col min="12557" max="12557" width="17.7109375" style="3" customWidth="1"/>
    <col min="12558" max="12558" width="10" style="3" bestFit="1" customWidth="1"/>
    <col min="12559" max="12560" width="11.5703125" style="3" bestFit="1" customWidth="1"/>
    <col min="12561" max="12800" width="9.140625" style="3"/>
    <col min="12801" max="12801" width="6.85546875" style="3" bestFit="1" customWidth="1"/>
    <col min="12802" max="12802" width="16.85546875" style="3" bestFit="1" customWidth="1"/>
    <col min="12803" max="12803" width="62.7109375" style="3" customWidth="1"/>
    <col min="12804" max="12804" width="6.85546875" style="3" bestFit="1" customWidth="1"/>
    <col min="12805" max="12805" width="10.85546875" style="3" bestFit="1" customWidth="1"/>
    <col min="12806" max="12806" width="11.7109375" style="3" customWidth="1"/>
    <col min="12807" max="12807" width="15.140625" style="3" bestFit="1" customWidth="1"/>
    <col min="12808" max="12808" width="12.7109375" style="3" bestFit="1" customWidth="1"/>
    <col min="12809" max="12809" width="13.42578125" style="3" customWidth="1"/>
    <col min="12810" max="12810" width="23.28515625" style="3" customWidth="1"/>
    <col min="12811" max="12811" width="27.85546875" style="3" customWidth="1"/>
    <col min="12812" max="12812" width="28.140625" style="3" bestFit="1" customWidth="1"/>
    <col min="12813" max="12813" width="17.7109375" style="3" customWidth="1"/>
    <col min="12814" max="12814" width="10" style="3" bestFit="1" customWidth="1"/>
    <col min="12815" max="12816" width="11.5703125" style="3" bestFit="1" customWidth="1"/>
    <col min="12817" max="13056" width="9.140625" style="3"/>
    <col min="13057" max="13057" width="6.85546875" style="3" bestFit="1" customWidth="1"/>
    <col min="13058" max="13058" width="16.85546875" style="3" bestFit="1" customWidth="1"/>
    <col min="13059" max="13059" width="62.7109375" style="3" customWidth="1"/>
    <col min="13060" max="13060" width="6.85546875" style="3" bestFit="1" customWidth="1"/>
    <col min="13061" max="13061" width="10.85546875" style="3" bestFit="1" customWidth="1"/>
    <col min="13062" max="13062" width="11.7109375" style="3" customWidth="1"/>
    <col min="13063" max="13063" width="15.140625" style="3" bestFit="1" customWidth="1"/>
    <col min="13064" max="13064" width="12.7109375" style="3" bestFit="1" customWidth="1"/>
    <col min="13065" max="13065" width="13.42578125" style="3" customWidth="1"/>
    <col min="13066" max="13066" width="23.28515625" style="3" customWidth="1"/>
    <col min="13067" max="13067" width="27.85546875" style="3" customWidth="1"/>
    <col min="13068" max="13068" width="28.140625" style="3" bestFit="1" customWidth="1"/>
    <col min="13069" max="13069" width="17.7109375" style="3" customWidth="1"/>
    <col min="13070" max="13070" width="10" style="3" bestFit="1" customWidth="1"/>
    <col min="13071" max="13072" width="11.5703125" style="3" bestFit="1" customWidth="1"/>
    <col min="13073" max="13312" width="9.140625" style="3"/>
    <col min="13313" max="13313" width="6.85546875" style="3" bestFit="1" customWidth="1"/>
    <col min="13314" max="13314" width="16.85546875" style="3" bestFit="1" customWidth="1"/>
    <col min="13315" max="13315" width="62.7109375" style="3" customWidth="1"/>
    <col min="13316" max="13316" width="6.85546875" style="3" bestFit="1" customWidth="1"/>
    <col min="13317" max="13317" width="10.85546875" style="3" bestFit="1" customWidth="1"/>
    <col min="13318" max="13318" width="11.7109375" style="3" customWidth="1"/>
    <col min="13319" max="13319" width="15.140625" style="3" bestFit="1" customWidth="1"/>
    <col min="13320" max="13320" width="12.7109375" style="3" bestFit="1" customWidth="1"/>
    <col min="13321" max="13321" width="13.42578125" style="3" customWidth="1"/>
    <col min="13322" max="13322" width="23.28515625" style="3" customWidth="1"/>
    <col min="13323" max="13323" width="27.85546875" style="3" customWidth="1"/>
    <col min="13324" max="13324" width="28.140625" style="3" bestFit="1" customWidth="1"/>
    <col min="13325" max="13325" width="17.7109375" style="3" customWidth="1"/>
    <col min="13326" max="13326" width="10" style="3" bestFit="1" customWidth="1"/>
    <col min="13327" max="13328" width="11.5703125" style="3" bestFit="1" customWidth="1"/>
    <col min="13329" max="13568" width="9.140625" style="3"/>
    <col min="13569" max="13569" width="6.85546875" style="3" bestFit="1" customWidth="1"/>
    <col min="13570" max="13570" width="16.85546875" style="3" bestFit="1" customWidth="1"/>
    <col min="13571" max="13571" width="62.7109375" style="3" customWidth="1"/>
    <col min="13572" max="13572" width="6.85546875" style="3" bestFit="1" customWidth="1"/>
    <col min="13573" max="13573" width="10.85546875" style="3" bestFit="1" customWidth="1"/>
    <col min="13574" max="13574" width="11.7109375" style="3" customWidth="1"/>
    <col min="13575" max="13575" width="15.140625" style="3" bestFit="1" customWidth="1"/>
    <col min="13576" max="13576" width="12.7109375" style="3" bestFit="1" customWidth="1"/>
    <col min="13577" max="13577" width="13.42578125" style="3" customWidth="1"/>
    <col min="13578" max="13578" width="23.28515625" style="3" customWidth="1"/>
    <col min="13579" max="13579" width="27.85546875" style="3" customWidth="1"/>
    <col min="13580" max="13580" width="28.140625" style="3" bestFit="1" customWidth="1"/>
    <col min="13581" max="13581" width="17.7109375" style="3" customWidth="1"/>
    <col min="13582" max="13582" width="10" style="3" bestFit="1" customWidth="1"/>
    <col min="13583" max="13584" width="11.5703125" style="3" bestFit="1" customWidth="1"/>
    <col min="13585" max="13824" width="9.140625" style="3"/>
    <col min="13825" max="13825" width="6.85546875" style="3" bestFit="1" customWidth="1"/>
    <col min="13826" max="13826" width="16.85546875" style="3" bestFit="1" customWidth="1"/>
    <col min="13827" max="13827" width="62.7109375" style="3" customWidth="1"/>
    <col min="13828" max="13828" width="6.85546875" style="3" bestFit="1" customWidth="1"/>
    <col min="13829" max="13829" width="10.85546875" style="3" bestFit="1" customWidth="1"/>
    <col min="13830" max="13830" width="11.7109375" style="3" customWidth="1"/>
    <col min="13831" max="13831" width="15.140625" style="3" bestFit="1" customWidth="1"/>
    <col min="13832" max="13832" width="12.7109375" style="3" bestFit="1" customWidth="1"/>
    <col min="13833" max="13833" width="13.42578125" style="3" customWidth="1"/>
    <col min="13834" max="13834" width="23.28515625" style="3" customWidth="1"/>
    <col min="13835" max="13835" width="27.85546875" style="3" customWidth="1"/>
    <col min="13836" max="13836" width="28.140625" style="3" bestFit="1" customWidth="1"/>
    <col min="13837" max="13837" width="17.7109375" style="3" customWidth="1"/>
    <col min="13838" max="13838" width="10" style="3" bestFit="1" customWidth="1"/>
    <col min="13839" max="13840" width="11.5703125" style="3" bestFit="1" customWidth="1"/>
    <col min="13841" max="14080" width="9.140625" style="3"/>
    <col min="14081" max="14081" width="6.85546875" style="3" bestFit="1" customWidth="1"/>
    <col min="14082" max="14082" width="16.85546875" style="3" bestFit="1" customWidth="1"/>
    <col min="14083" max="14083" width="62.7109375" style="3" customWidth="1"/>
    <col min="14084" max="14084" width="6.85546875" style="3" bestFit="1" customWidth="1"/>
    <col min="14085" max="14085" width="10.85546875" style="3" bestFit="1" customWidth="1"/>
    <col min="14086" max="14086" width="11.7109375" style="3" customWidth="1"/>
    <col min="14087" max="14087" width="15.140625" style="3" bestFit="1" customWidth="1"/>
    <col min="14088" max="14088" width="12.7109375" style="3" bestFit="1" customWidth="1"/>
    <col min="14089" max="14089" width="13.42578125" style="3" customWidth="1"/>
    <col min="14090" max="14090" width="23.28515625" style="3" customWidth="1"/>
    <col min="14091" max="14091" width="27.85546875" style="3" customWidth="1"/>
    <col min="14092" max="14092" width="28.140625" style="3" bestFit="1" customWidth="1"/>
    <col min="14093" max="14093" width="17.7109375" style="3" customWidth="1"/>
    <col min="14094" max="14094" width="10" style="3" bestFit="1" customWidth="1"/>
    <col min="14095" max="14096" width="11.5703125" style="3" bestFit="1" customWidth="1"/>
    <col min="14097" max="14336" width="9.140625" style="3"/>
    <col min="14337" max="14337" width="6.85546875" style="3" bestFit="1" customWidth="1"/>
    <col min="14338" max="14338" width="16.85546875" style="3" bestFit="1" customWidth="1"/>
    <col min="14339" max="14339" width="62.7109375" style="3" customWidth="1"/>
    <col min="14340" max="14340" width="6.85546875" style="3" bestFit="1" customWidth="1"/>
    <col min="14341" max="14341" width="10.85546875" style="3" bestFit="1" customWidth="1"/>
    <col min="14342" max="14342" width="11.7109375" style="3" customWidth="1"/>
    <col min="14343" max="14343" width="15.140625" style="3" bestFit="1" customWidth="1"/>
    <col min="14344" max="14344" width="12.7109375" style="3" bestFit="1" customWidth="1"/>
    <col min="14345" max="14345" width="13.42578125" style="3" customWidth="1"/>
    <col min="14346" max="14346" width="23.28515625" style="3" customWidth="1"/>
    <col min="14347" max="14347" width="27.85546875" style="3" customWidth="1"/>
    <col min="14348" max="14348" width="28.140625" style="3" bestFit="1" customWidth="1"/>
    <col min="14349" max="14349" width="17.7109375" style="3" customWidth="1"/>
    <col min="14350" max="14350" width="10" style="3" bestFit="1" customWidth="1"/>
    <col min="14351" max="14352" width="11.5703125" style="3" bestFit="1" customWidth="1"/>
    <col min="14353" max="14592" width="9.140625" style="3"/>
    <col min="14593" max="14593" width="6.85546875" style="3" bestFit="1" customWidth="1"/>
    <col min="14594" max="14594" width="16.85546875" style="3" bestFit="1" customWidth="1"/>
    <col min="14595" max="14595" width="62.7109375" style="3" customWidth="1"/>
    <col min="14596" max="14596" width="6.85546875" style="3" bestFit="1" customWidth="1"/>
    <col min="14597" max="14597" width="10.85546875" style="3" bestFit="1" customWidth="1"/>
    <col min="14598" max="14598" width="11.7109375" style="3" customWidth="1"/>
    <col min="14599" max="14599" width="15.140625" style="3" bestFit="1" customWidth="1"/>
    <col min="14600" max="14600" width="12.7109375" style="3" bestFit="1" customWidth="1"/>
    <col min="14601" max="14601" width="13.42578125" style="3" customWidth="1"/>
    <col min="14602" max="14602" width="23.28515625" style="3" customWidth="1"/>
    <col min="14603" max="14603" width="27.85546875" style="3" customWidth="1"/>
    <col min="14604" max="14604" width="28.140625" style="3" bestFit="1" customWidth="1"/>
    <col min="14605" max="14605" width="17.7109375" style="3" customWidth="1"/>
    <col min="14606" max="14606" width="10" style="3" bestFit="1" customWidth="1"/>
    <col min="14607" max="14608" width="11.5703125" style="3" bestFit="1" customWidth="1"/>
    <col min="14609" max="14848" width="9.140625" style="3"/>
    <col min="14849" max="14849" width="6.85546875" style="3" bestFit="1" customWidth="1"/>
    <col min="14850" max="14850" width="16.85546875" style="3" bestFit="1" customWidth="1"/>
    <col min="14851" max="14851" width="62.7109375" style="3" customWidth="1"/>
    <col min="14852" max="14852" width="6.85546875" style="3" bestFit="1" customWidth="1"/>
    <col min="14853" max="14853" width="10.85546875" style="3" bestFit="1" customWidth="1"/>
    <col min="14854" max="14854" width="11.7109375" style="3" customWidth="1"/>
    <col min="14855" max="14855" width="15.140625" style="3" bestFit="1" customWidth="1"/>
    <col min="14856" max="14856" width="12.7109375" style="3" bestFit="1" customWidth="1"/>
    <col min="14857" max="14857" width="13.42578125" style="3" customWidth="1"/>
    <col min="14858" max="14858" width="23.28515625" style="3" customWidth="1"/>
    <col min="14859" max="14859" width="27.85546875" style="3" customWidth="1"/>
    <col min="14860" max="14860" width="28.140625" style="3" bestFit="1" customWidth="1"/>
    <col min="14861" max="14861" width="17.7109375" style="3" customWidth="1"/>
    <col min="14862" max="14862" width="10" style="3" bestFit="1" customWidth="1"/>
    <col min="14863" max="14864" width="11.5703125" style="3" bestFit="1" customWidth="1"/>
    <col min="14865" max="15104" width="9.140625" style="3"/>
    <col min="15105" max="15105" width="6.85546875" style="3" bestFit="1" customWidth="1"/>
    <col min="15106" max="15106" width="16.85546875" style="3" bestFit="1" customWidth="1"/>
    <col min="15107" max="15107" width="62.7109375" style="3" customWidth="1"/>
    <col min="15108" max="15108" width="6.85546875" style="3" bestFit="1" customWidth="1"/>
    <col min="15109" max="15109" width="10.85546875" style="3" bestFit="1" customWidth="1"/>
    <col min="15110" max="15110" width="11.7109375" style="3" customWidth="1"/>
    <col min="15111" max="15111" width="15.140625" style="3" bestFit="1" customWidth="1"/>
    <col min="15112" max="15112" width="12.7109375" style="3" bestFit="1" customWidth="1"/>
    <col min="15113" max="15113" width="13.42578125" style="3" customWidth="1"/>
    <col min="15114" max="15114" width="23.28515625" style="3" customWidth="1"/>
    <col min="15115" max="15115" width="27.85546875" style="3" customWidth="1"/>
    <col min="15116" max="15116" width="28.140625" style="3" bestFit="1" customWidth="1"/>
    <col min="15117" max="15117" width="17.7109375" style="3" customWidth="1"/>
    <col min="15118" max="15118" width="10" style="3" bestFit="1" customWidth="1"/>
    <col min="15119" max="15120" width="11.5703125" style="3" bestFit="1" customWidth="1"/>
    <col min="15121" max="15360" width="9.140625" style="3"/>
    <col min="15361" max="15361" width="6.85546875" style="3" bestFit="1" customWidth="1"/>
    <col min="15362" max="15362" width="16.85546875" style="3" bestFit="1" customWidth="1"/>
    <col min="15363" max="15363" width="62.7109375" style="3" customWidth="1"/>
    <col min="15364" max="15364" width="6.85546875" style="3" bestFit="1" customWidth="1"/>
    <col min="15365" max="15365" width="10.85546875" style="3" bestFit="1" customWidth="1"/>
    <col min="15366" max="15366" width="11.7109375" style="3" customWidth="1"/>
    <col min="15367" max="15367" width="15.140625" style="3" bestFit="1" customWidth="1"/>
    <col min="15368" max="15368" width="12.7109375" style="3" bestFit="1" customWidth="1"/>
    <col min="15369" max="15369" width="13.42578125" style="3" customWidth="1"/>
    <col min="15370" max="15370" width="23.28515625" style="3" customWidth="1"/>
    <col min="15371" max="15371" width="27.85546875" style="3" customWidth="1"/>
    <col min="15372" max="15372" width="28.140625" style="3" bestFit="1" customWidth="1"/>
    <col min="15373" max="15373" width="17.7109375" style="3" customWidth="1"/>
    <col min="15374" max="15374" width="10" style="3" bestFit="1" customWidth="1"/>
    <col min="15375" max="15376" width="11.5703125" style="3" bestFit="1" customWidth="1"/>
    <col min="15377" max="15616" width="9.140625" style="3"/>
    <col min="15617" max="15617" width="6.85546875" style="3" bestFit="1" customWidth="1"/>
    <col min="15618" max="15618" width="16.85546875" style="3" bestFit="1" customWidth="1"/>
    <col min="15619" max="15619" width="62.7109375" style="3" customWidth="1"/>
    <col min="15620" max="15620" width="6.85546875" style="3" bestFit="1" customWidth="1"/>
    <col min="15621" max="15621" width="10.85546875" style="3" bestFit="1" customWidth="1"/>
    <col min="15622" max="15622" width="11.7109375" style="3" customWidth="1"/>
    <col min="15623" max="15623" width="15.140625" style="3" bestFit="1" customWidth="1"/>
    <col min="15624" max="15624" width="12.7109375" style="3" bestFit="1" customWidth="1"/>
    <col min="15625" max="15625" width="13.42578125" style="3" customWidth="1"/>
    <col min="15626" max="15626" width="23.28515625" style="3" customWidth="1"/>
    <col min="15627" max="15627" width="27.85546875" style="3" customWidth="1"/>
    <col min="15628" max="15628" width="28.140625" style="3" bestFit="1" customWidth="1"/>
    <col min="15629" max="15629" width="17.7109375" style="3" customWidth="1"/>
    <col min="15630" max="15630" width="10" style="3" bestFit="1" customWidth="1"/>
    <col min="15631" max="15632" width="11.5703125" style="3" bestFit="1" customWidth="1"/>
    <col min="15633" max="15872" width="9.140625" style="3"/>
    <col min="15873" max="15873" width="6.85546875" style="3" bestFit="1" customWidth="1"/>
    <col min="15874" max="15874" width="16.85546875" style="3" bestFit="1" customWidth="1"/>
    <col min="15875" max="15875" width="62.7109375" style="3" customWidth="1"/>
    <col min="15876" max="15876" width="6.85546875" style="3" bestFit="1" customWidth="1"/>
    <col min="15877" max="15877" width="10.85546875" style="3" bestFit="1" customWidth="1"/>
    <col min="15878" max="15878" width="11.7109375" style="3" customWidth="1"/>
    <col min="15879" max="15879" width="15.140625" style="3" bestFit="1" customWidth="1"/>
    <col min="15880" max="15880" width="12.7109375" style="3" bestFit="1" customWidth="1"/>
    <col min="15881" max="15881" width="13.42578125" style="3" customWidth="1"/>
    <col min="15882" max="15882" width="23.28515625" style="3" customWidth="1"/>
    <col min="15883" max="15883" width="27.85546875" style="3" customWidth="1"/>
    <col min="15884" max="15884" width="28.140625" style="3" bestFit="1" customWidth="1"/>
    <col min="15885" max="15885" width="17.7109375" style="3" customWidth="1"/>
    <col min="15886" max="15886" width="10" style="3" bestFit="1" customWidth="1"/>
    <col min="15887" max="15888" width="11.5703125" style="3" bestFit="1" customWidth="1"/>
    <col min="15889" max="16128" width="9.140625" style="3"/>
    <col min="16129" max="16129" width="6.85546875" style="3" bestFit="1" customWidth="1"/>
    <col min="16130" max="16130" width="16.85546875" style="3" bestFit="1" customWidth="1"/>
    <col min="16131" max="16131" width="62.7109375" style="3" customWidth="1"/>
    <col min="16132" max="16132" width="6.85546875" style="3" bestFit="1" customWidth="1"/>
    <col min="16133" max="16133" width="10.85546875" style="3" bestFit="1" customWidth="1"/>
    <col min="16134" max="16134" width="11.7109375" style="3" customWidth="1"/>
    <col min="16135" max="16135" width="15.140625" style="3" bestFit="1" customWidth="1"/>
    <col min="16136" max="16136" width="12.7109375" style="3" bestFit="1" customWidth="1"/>
    <col min="16137" max="16137" width="13.42578125" style="3" customWidth="1"/>
    <col min="16138" max="16138" width="23.28515625" style="3" customWidth="1"/>
    <col min="16139" max="16139" width="27.85546875" style="3" customWidth="1"/>
    <col min="16140" max="16140" width="28.140625" style="3" bestFit="1" customWidth="1"/>
    <col min="16141" max="16141" width="17.7109375" style="3" customWidth="1"/>
    <col min="16142" max="16142" width="10" style="3" bestFit="1" customWidth="1"/>
    <col min="16143" max="16144" width="11.5703125" style="3" bestFit="1" customWidth="1"/>
    <col min="16145" max="16384" width="9.140625" style="3"/>
  </cols>
  <sheetData>
    <row r="1" spans="1:14" ht="15.75" x14ac:dyDescent="0.25">
      <c r="A1" s="772"/>
      <c r="B1" s="772"/>
      <c r="C1" s="772"/>
      <c r="D1" s="772"/>
      <c r="E1" s="772"/>
      <c r="F1" s="772"/>
      <c r="G1" s="772"/>
      <c r="H1" s="772"/>
      <c r="J1" s="6"/>
      <c r="K1" s="6"/>
      <c r="L1" s="58"/>
      <c r="M1" s="59"/>
    </row>
    <row r="2" spans="1:14" ht="20.25" x14ac:dyDescent="0.25">
      <c r="A2" s="773"/>
      <c r="B2" s="773"/>
      <c r="C2" s="773"/>
      <c r="D2" s="773"/>
      <c r="E2" s="773"/>
      <c r="F2" s="773"/>
      <c r="G2" s="773"/>
      <c r="H2" s="773"/>
      <c r="I2" s="4"/>
      <c r="J2" s="6"/>
      <c r="K2" s="6"/>
      <c r="L2" s="58"/>
      <c r="M2" s="5"/>
    </row>
    <row r="3" spans="1:14" ht="15.75" x14ac:dyDescent="0.25">
      <c r="A3" s="772"/>
      <c r="B3" s="772"/>
      <c r="C3" s="772"/>
      <c r="D3" s="772"/>
      <c r="E3" s="772"/>
      <c r="F3" s="772"/>
      <c r="G3" s="772"/>
      <c r="H3" s="174"/>
      <c r="J3" s="6"/>
      <c r="K3" s="59"/>
      <c r="L3" s="58"/>
      <c r="M3" s="59"/>
    </row>
    <row r="4" spans="1:14" ht="15.75" x14ac:dyDescent="0.25">
      <c r="A4" s="772" t="s">
        <v>129</v>
      </c>
      <c r="B4" s="772"/>
      <c r="C4" s="772"/>
      <c r="D4" s="772"/>
      <c r="E4" s="772"/>
      <c r="F4" s="772"/>
      <c r="G4" s="772"/>
      <c r="H4" s="772"/>
      <c r="J4" s="6"/>
      <c r="K4" s="6"/>
      <c r="L4" s="59"/>
      <c r="M4" s="5"/>
      <c r="N4" s="2"/>
    </row>
    <row r="5" spans="1:14" ht="15.75" x14ac:dyDescent="0.25">
      <c r="A5" s="772"/>
      <c r="B5" s="772"/>
      <c r="C5" s="772"/>
      <c r="D5" s="772"/>
      <c r="E5" s="772"/>
      <c r="F5" s="772"/>
      <c r="G5" s="772"/>
      <c r="H5" s="775"/>
      <c r="J5" s="6"/>
      <c r="K5" s="6"/>
      <c r="L5" s="59"/>
      <c r="M5" s="60"/>
    </row>
    <row r="6" spans="1:14" ht="18.75" x14ac:dyDescent="0.25">
      <c r="A6" s="776" t="s">
        <v>0</v>
      </c>
      <c r="B6" s="776"/>
      <c r="C6" s="776"/>
      <c r="D6" s="776"/>
      <c r="E6" s="776"/>
      <c r="F6" s="776"/>
      <c r="G6" s="776"/>
      <c r="H6" s="776"/>
      <c r="I6" s="7"/>
      <c r="J6" s="6"/>
      <c r="K6" s="59"/>
      <c r="L6" s="59"/>
      <c r="M6" s="59"/>
    </row>
    <row r="7" spans="1:14" ht="19.5" thickBot="1" x14ac:dyDescent="0.3">
      <c r="A7" s="776"/>
      <c r="B7" s="776"/>
      <c r="C7" s="776"/>
      <c r="D7" s="776"/>
      <c r="E7" s="776"/>
      <c r="F7" s="776"/>
      <c r="G7" s="776"/>
      <c r="H7" s="776"/>
      <c r="I7" s="7"/>
      <c r="J7" s="6"/>
      <c r="K7" s="59"/>
      <c r="L7" s="61"/>
      <c r="M7" s="59"/>
    </row>
    <row r="8" spans="1:14" ht="14.25" x14ac:dyDescent="0.25">
      <c r="A8" s="10" t="s">
        <v>1</v>
      </c>
      <c r="B8" s="11" t="s">
        <v>2</v>
      </c>
      <c r="C8" s="12" t="s">
        <v>3</v>
      </c>
      <c r="D8" s="13" t="s">
        <v>4</v>
      </c>
      <c r="E8" s="13" t="s">
        <v>5</v>
      </c>
      <c r="F8" s="13" t="s">
        <v>6</v>
      </c>
      <c r="G8" s="13" t="s">
        <v>7</v>
      </c>
      <c r="H8" s="14" t="s">
        <v>8</v>
      </c>
      <c r="I8" s="15"/>
      <c r="J8" s="16"/>
      <c r="K8" s="17"/>
      <c r="L8" s="18"/>
    </row>
    <row r="9" spans="1:14" ht="14.25" x14ac:dyDescent="0.25">
      <c r="A9" s="19"/>
      <c r="B9" s="20"/>
      <c r="C9" s="21"/>
      <c r="D9" s="22"/>
      <c r="E9" s="22"/>
      <c r="F9" s="22"/>
      <c r="G9" s="22"/>
      <c r="H9" s="23"/>
      <c r="I9" s="24"/>
      <c r="J9" s="25"/>
      <c r="K9" s="17"/>
      <c r="L9" s="18"/>
    </row>
    <row r="10" spans="1:14" ht="15" x14ac:dyDescent="0.25">
      <c r="A10" s="26" t="s">
        <v>81</v>
      </c>
      <c r="B10" s="27"/>
      <c r="C10" s="28" t="str">
        <f>[5]M.deCálc!B7</f>
        <v>SERVIÇOS PRELIMINARES</v>
      </c>
      <c r="D10" s="29"/>
      <c r="E10" s="29"/>
      <c r="F10" s="30"/>
      <c r="G10" s="31"/>
      <c r="H10" s="32"/>
      <c r="I10" s="33"/>
      <c r="J10" s="34"/>
      <c r="K10" s="17"/>
      <c r="L10" s="18"/>
    </row>
    <row r="11" spans="1:14" ht="25.5" x14ac:dyDescent="0.25">
      <c r="A11" s="35" t="s">
        <v>82</v>
      </c>
      <c r="B11" s="36">
        <v>72272</v>
      </c>
      <c r="C11" s="176" t="str">
        <f>'MEM. CAL'!B15</f>
        <v>CONECTOR PARAFUSO FENDIDO •SPLIT-BOLT• - PARA CABO DE 35MM2</v>
      </c>
      <c r="D11" s="127" t="str">
        <f>'MEM. CAL'!E15</f>
        <v>un</v>
      </c>
      <c r="E11" s="127">
        <v>20</v>
      </c>
      <c r="F11" s="38">
        <f>'COMP. SPDA'!G27</f>
        <v>21.069999999999997</v>
      </c>
      <c r="G11" s="39">
        <f>ROUND(E11*F11,2)</f>
        <v>421.4</v>
      </c>
      <c r="H11" s="40"/>
      <c r="I11" s="41">
        <v>8.2200000000000006</v>
      </c>
      <c r="J11" s="42"/>
      <c r="K11" s="17"/>
      <c r="L11" s="18"/>
    </row>
    <row r="12" spans="1:14" ht="15" x14ac:dyDescent="0.25">
      <c r="A12" s="35" t="s">
        <v>83</v>
      </c>
      <c r="B12" s="36">
        <v>72927</v>
      </c>
      <c r="C12" s="176" t="str">
        <f>'MEM. CAL'!B16</f>
        <v>BARRA CHATA DE ALUMÍNIO 3/4" X 3/16" X 6M</v>
      </c>
      <c r="D12" s="127" t="str">
        <f>'MEM. CAL'!E16</f>
        <v>m</v>
      </c>
      <c r="E12" s="127">
        <f>'MEM. CAL'!O16</f>
        <v>200</v>
      </c>
      <c r="F12" s="38">
        <f>'COMP. SPDA'!G37</f>
        <v>34.58</v>
      </c>
      <c r="G12" s="39">
        <f t="shared" ref="G12:G20" si="0">ROUND(E12*F12,2)</f>
        <v>6916</v>
      </c>
      <c r="H12" s="40"/>
      <c r="I12" s="41">
        <v>24.65</v>
      </c>
      <c r="J12" s="42"/>
      <c r="K12" s="17"/>
      <c r="L12" s="18"/>
    </row>
    <row r="13" spans="1:14" ht="15" x14ac:dyDescent="0.25">
      <c r="A13" s="35" t="s">
        <v>84</v>
      </c>
      <c r="B13" s="36">
        <v>72929</v>
      </c>
      <c r="C13" s="176" t="str">
        <f>'MEM. CAL'!B17</f>
        <v>CORDOALHA DE COBRE NU, INCLUSIVE ISOLADORES - 35,00MM2</v>
      </c>
      <c r="D13" s="127" t="str">
        <f>'MEM. CAL'!E17</f>
        <v>m</v>
      </c>
      <c r="E13" s="127">
        <v>500</v>
      </c>
      <c r="F13" s="38">
        <f>'COMP. SPDA'!G49</f>
        <v>48.639999999999993</v>
      </c>
      <c r="G13" s="39">
        <f t="shared" si="0"/>
        <v>24320</v>
      </c>
      <c r="H13" s="40"/>
      <c r="I13" s="41">
        <v>33.21</v>
      </c>
      <c r="J13" s="42"/>
      <c r="K13" s="17"/>
      <c r="L13" s="18"/>
    </row>
    <row r="14" spans="1:14" ht="25.5" x14ac:dyDescent="0.25">
      <c r="A14" s="35" t="s">
        <v>85</v>
      </c>
      <c r="B14" s="36" t="s">
        <v>44</v>
      </c>
      <c r="C14" s="176" t="str">
        <f>'MEM. CAL'!B18</f>
        <v>TERMINAL A PRESSAO REFORCADO PARA CONEXAO DE CABO DE COBRE A BARRA, CABO 16 E 25MM2</v>
      </c>
      <c r="D14" s="127" t="str">
        <f>'MEM. CAL'!E18</f>
        <v>un</v>
      </c>
      <c r="E14" s="127">
        <f>'MEM. CAL'!O18</f>
        <v>35</v>
      </c>
      <c r="F14" s="38">
        <f>'COMP. SPDA'!G59</f>
        <v>25</v>
      </c>
      <c r="G14" s="39">
        <f t="shared" si="0"/>
        <v>875</v>
      </c>
      <c r="H14" s="40"/>
      <c r="I14" s="41">
        <v>41.07</v>
      </c>
      <c r="J14" s="42"/>
      <c r="K14" s="17"/>
      <c r="L14" s="18"/>
    </row>
    <row r="15" spans="1:14" ht="15" x14ac:dyDescent="0.25">
      <c r="A15" s="35" t="s">
        <v>86</v>
      </c>
      <c r="B15" s="36">
        <v>72262</v>
      </c>
      <c r="C15" s="176" t="str">
        <f>'MEM. CAL'!B19</f>
        <v>TERMINAL OU CONECTOR DE PRESSAO - PARA CABO 35MM2</v>
      </c>
      <c r="D15" s="127" t="str">
        <f>'MEM. CAL'!E19</f>
        <v>un</v>
      </c>
      <c r="E15" s="127">
        <f>'MEM. CAL'!O19</f>
        <v>35</v>
      </c>
      <c r="F15" s="38">
        <f>'COMP. SPDA'!G69</f>
        <v>18</v>
      </c>
      <c r="G15" s="39">
        <f t="shared" si="0"/>
        <v>630</v>
      </c>
      <c r="H15" s="40"/>
      <c r="I15" s="41">
        <v>15.39</v>
      </c>
      <c r="J15" s="42"/>
      <c r="K15" s="17"/>
      <c r="L15" s="18"/>
    </row>
    <row r="16" spans="1:14" ht="25.5" x14ac:dyDescent="0.25">
      <c r="A16" s="35" t="s">
        <v>87</v>
      </c>
      <c r="B16" s="36">
        <v>4332</v>
      </c>
      <c r="C16" s="176" t="str">
        <f>'MEM. CAL'!B20</f>
        <v>PARAFUSO ZINCADO, SEXTAVADO, COM ROSCA INTEIRA, DIAMETRO 3/8", COMPRIMENTO 2"</v>
      </c>
      <c r="D16" s="127" t="str">
        <f>'MEM. CAL'!E20</f>
        <v>un</v>
      </c>
      <c r="E16" s="127">
        <f>'MEM. CAL'!O20</f>
        <v>70</v>
      </c>
      <c r="F16" s="38">
        <f>'COMP. SPDA'!G77</f>
        <v>0.47</v>
      </c>
      <c r="G16" s="39">
        <f t="shared" si="0"/>
        <v>32.9</v>
      </c>
      <c r="H16" s="40"/>
      <c r="I16" s="41">
        <v>11.15</v>
      </c>
      <c r="J16" s="42"/>
      <c r="K16" s="17"/>
      <c r="L16" s="18"/>
    </row>
    <row r="17" spans="1:12" ht="30" x14ac:dyDescent="0.25">
      <c r="A17" s="35" t="s">
        <v>90</v>
      </c>
      <c r="B17" s="126" t="s">
        <v>78</v>
      </c>
      <c r="C17" s="176" t="str">
        <f>'MEM. CAL'!B21</f>
        <v>TERMINAL AÉREO 3/8" X 250MM EM AÇO GALV, COM FIXAÇÃO HORIZONTAL, REF: TEL 044 OU SIMILAR - FORNECIMENTO</v>
      </c>
      <c r="D17" s="127" t="str">
        <f>'MEM. CAL'!E21</f>
        <v>un</v>
      </c>
      <c r="E17" s="127">
        <f>'MEM. CAL'!O21</f>
        <v>35</v>
      </c>
      <c r="F17" s="38">
        <f>'COMP. SPDA'!G93</f>
        <v>7.04</v>
      </c>
      <c r="G17" s="39">
        <f t="shared" si="0"/>
        <v>246.4</v>
      </c>
      <c r="H17" s="40"/>
      <c r="I17" s="41">
        <v>1.1299999999999999</v>
      </c>
      <c r="J17" s="42"/>
      <c r="K17" s="17"/>
      <c r="L17" s="18"/>
    </row>
    <row r="18" spans="1:12" ht="15" x14ac:dyDescent="0.25">
      <c r="A18" s="35" t="s">
        <v>91</v>
      </c>
      <c r="B18" s="36">
        <v>4376</v>
      </c>
      <c r="C18" s="176" t="str">
        <f>'MEM. CAL'!B22</f>
        <v>BUCHA NYLON S-8</v>
      </c>
      <c r="D18" s="127" t="str">
        <f>'MEM. CAL'!E22</f>
        <v>un</v>
      </c>
      <c r="E18" s="127">
        <f>'MEM. CAL'!O22</f>
        <v>70</v>
      </c>
      <c r="F18" s="38">
        <f>'COMP. SPDA'!G85</f>
        <v>0.14000000000000001</v>
      </c>
      <c r="G18" s="39">
        <f t="shared" si="0"/>
        <v>9.8000000000000007</v>
      </c>
      <c r="H18" s="40"/>
      <c r="I18" s="41">
        <v>0.12</v>
      </c>
      <c r="J18" s="42"/>
      <c r="K18" s="17"/>
      <c r="L18" s="18"/>
    </row>
    <row r="19" spans="1:12" ht="30" x14ac:dyDescent="0.25">
      <c r="A19" s="35" t="s">
        <v>92</v>
      </c>
      <c r="B19" s="126" t="s">
        <v>51</v>
      </c>
      <c r="C19" s="176" t="str">
        <f>'MEM. CAL'!B23</f>
        <v>SUPORTE GUIA SIMPLES COM ROLDANA EM POLIPROPILENO PARA CHUMBAR, H = 20 CM</v>
      </c>
      <c r="D19" s="127" t="str">
        <f>'MEM. CAL'!E23</f>
        <v>un</v>
      </c>
      <c r="E19" s="127">
        <f>'MEM. CAL'!O23</f>
        <v>100</v>
      </c>
      <c r="F19" s="38">
        <f>'COMP. SPDA'!G102</f>
        <v>7.39</v>
      </c>
      <c r="G19" s="39">
        <f t="shared" si="0"/>
        <v>739</v>
      </c>
      <c r="H19" s="40"/>
      <c r="I19" s="41">
        <f>[5]COMPosi.!G150</f>
        <v>18.37</v>
      </c>
      <c r="J19" s="42"/>
      <c r="K19" s="17"/>
      <c r="L19" s="18"/>
    </row>
    <row r="20" spans="1:12" ht="30" x14ac:dyDescent="0.25">
      <c r="A20" s="35" t="s">
        <v>93</v>
      </c>
      <c r="B20" s="126" t="s">
        <v>56</v>
      </c>
      <c r="C20" s="176" t="str">
        <f>'MEM. CAL'!B25</f>
        <v>SOLDA EXOTÉRMICA</v>
      </c>
      <c r="D20" s="127" t="str">
        <f>'MEM. CAL'!E25</f>
        <v>kg</v>
      </c>
      <c r="E20" s="127">
        <f>'MEM. CAL'!O25</f>
        <v>60</v>
      </c>
      <c r="F20" s="38">
        <f>'COMP. SPDA'!G120</f>
        <v>162.39999999999998</v>
      </c>
      <c r="G20" s="39">
        <f t="shared" si="0"/>
        <v>9744</v>
      </c>
      <c r="H20" s="40"/>
      <c r="I20" s="41">
        <v>39.35</v>
      </c>
      <c r="J20" s="42"/>
      <c r="K20" s="17"/>
      <c r="L20" s="18"/>
    </row>
    <row r="21" spans="1:12" ht="15" x14ac:dyDescent="0.25">
      <c r="A21" s="43"/>
      <c r="B21" s="44"/>
      <c r="C21" s="45"/>
      <c r="D21" s="46"/>
      <c r="E21" s="46"/>
      <c r="F21" s="47"/>
      <c r="G21" s="48"/>
      <c r="H21" s="49">
        <f>SUM(G11:G20)</f>
        <v>43934.500000000007</v>
      </c>
      <c r="I21" s="41"/>
      <c r="J21" s="42"/>
      <c r="K21" s="17"/>
      <c r="L21" s="18"/>
    </row>
    <row r="22" spans="1:12" ht="15.75" thickBot="1" x14ac:dyDescent="0.3">
      <c r="A22" s="50"/>
      <c r="B22" s="51"/>
      <c r="C22" s="51"/>
      <c r="D22" s="51"/>
      <c r="E22" s="51"/>
      <c r="F22" s="51"/>
      <c r="G22" s="51"/>
      <c r="H22" s="52"/>
      <c r="I22" s="41"/>
      <c r="J22" s="42"/>
      <c r="K22" s="17"/>
    </row>
    <row r="23" spans="1:12" ht="15" thickBot="1" x14ac:dyDescent="0.3">
      <c r="A23" s="777" t="s">
        <v>9</v>
      </c>
      <c r="B23" s="778"/>
      <c r="C23" s="778"/>
      <c r="D23" s="778"/>
      <c r="E23" s="778"/>
      <c r="F23" s="778"/>
      <c r="G23" s="778"/>
      <c r="H23" s="53">
        <f>H21</f>
        <v>43934.500000000007</v>
      </c>
      <c r="I23" s="24"/>
      <c r="J23" s="42"/>
      <c r="K23" s="17"/>
    </row>
    <row r="24" spans="1:12" x14ac:dyDescent="0.25">
      <c r="J24" s="42"/>
    </row>
    <row r="25" spans="1:12" ht="16.5" x14ac:dyDescent="0.25">
      <c r="A25" s="774"/>
      <c r="B25" s="774"/>
      <c r="C25" s="774"/>
      <c r="D25" s="774"/>
      <c r="E25" s="774"/>
      <c r="F25" s="774"/>
      <c r="G25" s="774"/>
      <c r="H25" s="774"/>
    </row>
    <row r="26" spans="1:12" ht="16.5" x14ac:dyDescent="0.25">
      <c r="A26" s="774"/>
      <c r="B26" s="774"/>
      <c r="C26" s="774"/>
      <c r="D26" s="774"/>
      <c r="E26" s="774"/>
      <c r="F26" s="774"/>
      <c r="G26" s="774"/>
      <c r="H26" s="774"/>
    </row>
  </sheetData>
  <mergeCells count="10">
    <mergeCell ref="A7:H7"/>
    <mergeCell ref="A23:G23"/>
    <mergeCell ref="A25:H25"/>
    <mergeCell ref="A26:H26"/>
    <mergeCell ref="A1:H1"/>
    <mergeCell ref="A2:H2"/>
    <mergeCell ref="A3:G3"/>
    <mergeCell ref="A4:H4"/>
    <mergeCell ref="A5:H5"/>
    <mergeCell ref="A6:H6"/>
  </mergeCells>
  <pageMargins left="0.511811024" right="0.511811024" top="0.78740157499999996" bottom="0.78740157499999996" header="0.31496062000000002" footer="0.31496062000000002"/>
  <pageSetup paperSize="9" scale="94" fitToHeight="0" orientation="landscape" r:id="rId1"/>
  <colBreaks count="1" manualBreakCount="1">
    <brk id="8" max="1048575" man="1"/>
  </col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21"/>
  <sheetViews>
    <sheetView view="pageBreakPreview" zoomScale="85" zoomScaleNormal="85" zoomScaleSheetLayoutView="85" workbookViewId="0">
      <selection activeCell="C14" sqref="C14"/>
    </sheetView>
  </sheetViews>
  <sheetFormatPr defaultRowHeight="12.75" x14ac:dyDescent="0.25"/>
  <cols>
    <col min="1" max="1" width="6.85546875" style="54" bestFit="1" customWidth="1"/>
    <col min="2" max="2" width="17.42578125" style="55" customWidth="1"/>
    <col min="3" max="3" width="62.7109375" style="56" customWidth="1"/>
    <col min="4" max="4" width="6.85546875" style="3" bestFit="1" customWidth="1"/>
    <col min="5" max="5" width="10.85546875" style="57" bestFit="1" customWidth="1"/>
    <col min="6" max="6" width="11.7109375" style="3" customWidth="1"/>
    <col min="7" max="7" width="15.140625" style="3" bestFit="1" customWidth="1"/>
    <col min="8" max="8" width="12.7109375" style="3" bestFit="1" customWidth="1"/>
    <col min="9" max="9" width="13.42578125" style="1" customWidth="1"/>
    <col min="10" max="10" width="23.28515625" style="8" customWidth="1"/>
    <col min="11" max="11" width="27.85546875" style="2" customWidth="1"/>
    <col min="12" max="12" width="28.140625" style="9" bestFit="1" customWidth="1"/>
    <col min="13" max="13" width="17.7109375" style="3" customWidth="1"/>
    <col min="14" max="14" width="10" style="3" bestFit="1" customWidth="1"/>
    <col min="15" max="16" width="11.5703125" style="3" bestFit="1" customWidth="1"/>
    <col min="17" max="256" width="9.140625" style="3"/>
    <col min="257" max="257" width="6.85546875" style="3" bestFit="1" customWidth="1"/>
    <col min="258" max="258" width="17.42578125" style="3" customWidth="1"/>
    <col min="259" max="259" width="62.7109375" style="3" customWidth="1"/>
    <col min="260" max="260" width="6.85546875" style="3" bestFit="1" customWidth="1"/>
    <col min="261" max="261" width="10.85546875" style="3" bestFit="1" customWidth="1"/>
    <col min="262" max="262" width="11.7109375" style="3" customWidth="1"/>
    <col min="263" max="263" width="15.140625" style="3" bestFit="1" customWidth="1"/>
    <col min="264" max="264" width="12.7109375" style="3" bestFit="1" customWidth="1"/>
    <col min="265" max="265" width="13.42578125" style="3" customWidth="1"/>
    <col min="266" max="266" width="23.28515625" style="3" customWidth="1"/>
    <col min="267" max="267" width="27.85546875" style="3" customWidth="1"/>
    <col min="268" max="268" width="28.140625" style="3" bestFit="1" customWidth="1"/>
    <col min="269" max="269" width="17.7109375" style="3" customWidth="1"/>
    <col min="270" max="270" width="10" style="3" bestFit="1" customWidth="1"/>
    <col min="271" max="272" width="11.5703125" style="3" bestFit="1" customWidth="1"/>
    <col min="273" max="512" width="9.140625" style="3"/>
    <col min="513" max="513" width="6.85546875" style="3" bestFit="1" customWidth="1"/>
    <col min="514" max="514" width="17.42578125" style="3" customWidth="1"/>
    <col min="515" max="515" width="62.7109375" style="3" customWidth="1"/>
    <col min="516" max="516" width="6.85546875" style="3" bestFit="1" customWidth="1"/>
    <col min="517" max="517" width="10.85546875" style="3" bestFit="1" customWidth="1"/>
    <col min="518" max="518" width="11.7109375" style="3" customWidth="1"/>
    <col min="519" max="519" width="15.140625" style="3" bestFit="1" customWidth="1"/>
    <col min="520" max="520" width="12.7109375" style="3" bestFit="1" customWidth="1"/>
    <col min="521" max="521" width="13.42578125" style="3" customWidth="1"/>
    <col min="522" max="522" width="23.28515625" style="3" customWidth="1"/>
    <col min="523" max="523" width="27.85546875" style="3" customWidth="1"/>
    <col min="524" max="524" width="28.140625" style="3" bestFit="1" customWidth="1"/>
    <col min="525" max="525" width="17.7109375" style="3" customWidth="1"/>
    <col min="526" max="526" width="10" style="3" bestFit="1" customWidth="1"/>
    <col min="527" max="528" width="11.5703125" style="3" bestFit="1" customWidth="1"/>
    <col min="529" max="768" width="9.140625" style="3"/>
    <col min="769" max="769" width="6.85546875" style="3" bestFit="1" customWidth="1"/>
    <col min="770" max="770" width="17.42578125" style="3" customWidth="1"/>
    <col min="771" max="771" width="62.7109375" style="3" customWidth="1"/>
    <col min="772" max="772" width="6.85546875" style="3" bestFit="1" customWidth="1"/>
    <col min="773" max="773" width="10.85546875" style="3" bestFit="1" customWidth="1"/>
    <col min="774" max="774" width="11.7109375" style="3" customWidth="1"/>
    <col min="775" max="775" width="15.140625" style="3" bestFit="1" customWidth="1"/>
    <col min="776" max="776" width="12.7109375" style="3" bestFit="1" customWidth="1"/>
    <col min="777" max="777" width="13.42578125" style="3" customWidth="1"/>
    <col min="778" max="778" width="23.28515625" style="3" customWidth="1"/>
    <col min="779" max="779" width="27.85546875" style="3" customWidth="1"/>
    <col min="780" max="780" width="28.140625" style="3" bestFit="1" customWidth="1"/>
    <col min="781" max="781" width="17.7109375" style="3" customWidth="1"/>
    <col min="782" max="782" width="10" style="3" bestFit="1" customWidth="1"/>
    <col min="783" max="784" width="11.5703125" style="3" bestFit="1" customWidth="1"/>
    <col min="785" max="1024" width="9.140625" style="3"/>
    <col min="1025" max="1025" width="6.85546875" style="3" bestFit="1" customWidth="1"/>
    <col min="1026" max="1026" width="17.42578125" style="3" customWidth="1"/>
    <col min="1027" max="1027" width="62.7109375" style="3" customWidth="1"/>
    <col min="1028" max="1028" width="6.85546875" style="3" bestFit="1" customWidth="1"/>
    <col min="1029" max="1029" width="10.85546875" style="3" bestFit="1" customWidth="1"/>
    <col min="1030" max="1030" width="11.7109375" style="3" customWidth="1"/>
    <col min="1031" max="1031" width="15.140625" style="3" bestFit="1" customWidth="1"/>
    <col min="1032" max="1032" width="12.7109375" style="3" bestFit="1" customWidth="1"/>
    <col min="1033" max="1033" width="13.42578125" style="3" customWidth="1"/>
    <col min="1034" max="1034" width="23.28515625" style="3" customWidth="1"/>
    <col min="1035" max="1035" width="27.85546875" style="3" customWidth="1"/>
    <col min="1036" max="1036" width="28.140625" style="3" bestFit="1" customWidth="1"/>
    <col min="1037" max="1037" width="17.7109375" style="3" customWidth="1"/>
    <col min="1038" max="1038" width="10" style="3" bestFit="1" customWidth="1"/>
    <col min="1039" max="1040" width="11.5703125" style="3" bestFit="1" customWidth="1"/>
    <col min="1041" max="1280" width="9.140625" style="3"/>
    <col min="1281" max="1281" width="6.85546875" style="3" bestFit="1" customWidth="1"/>
    <col min="1282" max="1282" width="17.42578125" style="3" customWidth="1"/>
    <col min="1283" max="1283" width="62.7109375" style="3" customWidth="1"/>
    <col min="1284" max="1284" width="6.85546875" style="3" bestFit="1" customWidth="1"/>
    <col min="1285" max="1285" width="10.85546875" style="3" bestFit="1" customWidth="1"/>
    <col min="1286" max="1286" width="11.7109375" style="3" customWidth="1"/>
    <col min="1287" max="1287" width="15.140625" style="3" bestFit="1" customWidth="1"/>
    <col min="1288" max="1288" width="12.7109375" style="3" bestFit="1" customWidth="1"/>
    <col min="1289" max="1289" width="13.42578125" style="3" customWidth="1"/>
    <col min="1290" max="1290" width="23.28515625" style="3" customWidth="1"/>
    <col min="1291" max="1291" width="27.85546875" style="3" customWidth="1"/>
    <col min="1292" max="1292" width="28.140625" style="3" bestFit="1" customWidth="1"/>
    <col min="1293" max="1293" width="17.7109375" style="3" customWidth="1"/>
    <col min="1294" max="1294" width="10" style="3" bestFit="1" customWidth="1"/>
    <col min="1295" max="1296" width="11.5703125" style="3" bestFit="1" customWidth="1"/>
    <col min="1297" max="1536" width="9.140625" style="3"/>
    <col min="1537" max="1537" width="6.85546875" style="3" bestFit="1" customWidth="1"/>
    <col min="1538" max="1538" width="17.42578125" style="3" customWidth="1"/>
    <col min="1539" max="1539" width="62.7109375" style="3" customWidth="1"/>
    <col min="1540" max="1540" width="6.85546875" style="3" bestFit="1" customWidth="1"/>
    <col min="1541" max="1541" width="10.85546875" style="3" bestFit="1" customWidth="1"/>
    <col min="1542" max="1542" width="11.7109375" style="3" customWidth="1"/>
    <col min="1543" max="1543" width="15.140625" style="3" bestFit="1" customWidth="1"/>
    <col min="1544" max="1544" width="12.7109375" style="3" bestFit="1" customWidth="1"/>
    <col min="1545" max="1545" width="13.42578125" style="3" customWidth="1"/>
    <col min="1546" max="1546" width="23.28515625" style="3" customWidth="1"/>
    <col min="1547" max="1547" width="27.85546875" style="3" customWidth="1"/>
    <col min="1548" max="1548" width="28.140625" style="3" bestFit="1" customWidth="1"/>
    <col min="1549" max="1549" width="17.7109375" style="3" customWidth="1"/>
    <col min="1550" max="1550" width="10" style="3" bestFit="1" customWidth="1"/>
    <col min="1551" max="1552" width="11.5703125" style="3" bestFit="1" customWidth="1"/>
    <col min="1553" max="1792" width="9.140625" style="3"/>
    <col min="1793" max="1793" width="6.85546875" style="3" bestFit="1" customWidth="1"/>
    <col min="1794" max="1794" width="17.42578125" style="3" customWidth="1"/>
    <col min="1795" max="1795" width="62.7109375" style="3" customWidth="1"/>
    <col min="1796" max="1796" width="6.85546875" style="3" bestFit="1" customWidth="1"/>
    <col min="1797" max="1797" width="10.85546875" style="3" bestFit="1" customWidth="1"/>
    <col min="1798" max="1798" width="11.7109375" style="3" customWidth="1"/>
    <col min="1799" max="1799" width="15.140625" style="3" bestFit="1" customWidth="1"/>
    <col min="1800" max="1800" width="12.7109375" style="3" bestFit="1" customWidth="1"/>
    <col min="1801" max="1801" width="13.42578125" style="3" customWidth="1"/>
    <col min="1802" max="1802" width="23.28515625" style="3" customWidth="1"/>
    <col min="1803" max="1803" width="27.85546875" style="3" customWidth="1"/>
    <col min="1804" max="1804" width="28.140625" style="3" bestFit="1" customWidth="1"/>
    <col min="1805" max="1805" width="17.7109375" style="3" customWidth="1"/>
    <col min="1806" max="1806" width="10" style="3" bestFit="1" customWidth="1"/>
    <col min="1807" max="1808" width="11.5703125" style="3" bestFit="1" customWidth="1"/>
    <col min="1809" max="2048" width="9.140625" style="3"/>
    <col min="2049" max="2049" width="6.85546875" style="3" bestFit="1" customWidth="1"/>
    <col min="2050" max="2050" width="17.42578125" style="3" customWidth="1"/>
    <col min="2051" max="2051" width="62.7109375" style="3" customWidth="1"/>
    <col min="2052" max="2052" width="6.85546875" style="3" bestFit="1" customWidth="1"/>
    <col min="2053" max="2053" width="10.85546875" style="3" bestFit="1" customWidth="1"/>
    <col min="2054" max="2054" width="11.7109375" style="3" customWidth="1"/>
    <col min="2055" max="2055" width="15.140625" style="3" bestFit="1" customWidth="1"/>
    <col min="2056" max="2056" width="12.7109375" style="3" bestFit="1" customWidth="1"/>
    <col min="2057" max="2057" width="13.42578125" style="3" customWidth="1"/>
    <col min="2058" max="2058" width="23.28515625" style="3" customWidth="1"/>
    <col min="2059" max="2059" width="27.85546875" style="3" customWidth="1"/>
    <col min="2060" max="2060" width="28.140625" style="3" bestFit="1" customWidth="1"/>
    <col min="2061" max="2061" width="17.7109375" style="3" customWidth="1"/>
    <col min="2062" max="2062" width="10" style="3" bestFit="1" customWidth="1"/>
    <col min="2063" max="2064" width="11.5703125" style="3" bestFit="1" customWidth="1"/>
    <col min="2065" max="2304" width="9.140625" style="3"/>
    <col min="2305" max="2305" width="6.85546875" style="3" bestFit="1" customWidth="1"/>
    <col min="2306" max="2306" width="17.42578125" style="3" customWidth="1"/>
    <col min="2307" max="2307" width="62.7109375" style="3" customWidth="1"/>
    <col min="2308" max="2308" width="6.85546875" style="3" bestFit="1" customWidth="1"/>
    <col min="2309" max="2309" width="10.85546875" style="3" bestFit="1" customWidth="1"/>
    <col min="2310" max="2310" width="11.7109375" style="3" customWidth="1"/>
    <col min="2311" max="2311" width="15.140625" style="3" bestFit="1" customWidth="1"/>
    <col min="2312" max="2312" width="12.7109375" style="3" bestFit="1" customWidth="1"/>
    <col min="2313" max="2313" width="13.42578125" style="3" customWidth="1"/>
    <col min="2314" max="2314" width="23.28515625" style="3" customWidth="1"/>
    <col min="2315" max="2315" width="27.85546875" style="3" customWidth="1"/>
    <col min="2316" max="2316" width="28.140625" style="3" bestFit="1" customWidth="1"/>
    <col min="2317" max="2317" width="17.7109375" style="3" customWidth="1"/>
    <col min="2318" max="2318" width="10" style="3" bestFit="1" customWidth="1"/>
    <col min="2319" max="2320" width="11.5703125" style="3" bestFit="1" customWidth="1"/>
    <col min="2321" max="2560" width="9.140625" style="3"/>
    <col min="2561" max="2561" width="6.85546875" style="3" bestFit="1" customWidth="1"/>
    <col min="2562" max="2562" width="17.42578125" style="3" customWidth="1"/>
    <col min="2563" max="2563" width="62.7109375" style="3" customWidth="1"/>
    <col min="2564" max="2564" width="6.85546875" style="3" bestFit="1" customWidth="1"/>
    <col min="2565" max="2565" width="10.85546875" style="3" bestFit="1" customWidth="1"/>
    <col min="2566" max="2566" width="11.7109375" style="3" customWidth="1"/>
    <col min="2567" max="2567" width="15.140625" style="3" bestFit="1" customWidth="1"/>
    <col min="2568" max="2568" width="12.7109375" style="3" bestFit="1" customWidth="1"/>
    <col min="2569" max="2569" width="13.42578125" style="3" customWidth="1"/>
    <col min="2570" max="2570" width="23.28515625" style="3" customWidth="1"/>
    <col min="2571" max="2571" width="27.85546875" style="3" customWidth="1"/>
    <col min="2572" max="2572" width="28.140625" style="3" bestFit="1" customWidth="1"/>
    <col min="2573" max="2573" width="17.7109375" style="3" customWidth="1"/>
    <col min="2574" max="2574" width="10" style="3" bestFit="1" customWidth="1"/>
    <col min="2575" max="2576" width="11.5703125" style="3" bestFit="1" customWidth="1"/>
    <col min="2577" max="2816" width="9.140625" style="3"/>
    <col min="2817" max="2817" width="6.85546875" style="3" bestFit="1" customWidth="1"/>
    <col min="2818" max="2818" width="17.42578125" style="3" customWidth="1"/>
    <col min="2819" max="2819" width="62.7109375" style="3" customWidth="1"/>
    <col min="2820" max="2820" width="6.85546875" style="3" bestFit="1" customWidth="1"/>
    <col min="2821" max="2821" width="10.85546875" style="3" bestFit="1" customWidth="1"/>
    <col min="2822" max="2822" width="11.7109375" style="3" customWidth="1"/>
    <col min="2823" max="2823" width="15.140625" style="3" bestFit="1" customWidth="1"/>
    <col min="2824" max="2824" width="12.7109375" style="3" bestFit="1" customWidth="1"/>
    <col min="2825" max="2825" width="13.42578125" style="3" customWidth="1"/>
    <col min="2826" max="2826" width="23.28515625" style="3" customWidth="1"/>
    <col min="2827" max="2827" width="27.85546875" style="3" customWidth="1"/>
    <col min="2828" max="2828" width="28.140625" style="3" bestFit="1" customWidth="1"/>
    <col min="2829" max="2829" width="17.7109375" style="3" customWidth="1"/>
    <col min="2830" max="2830" width="10" style="3" bestFit="1" customWidth="1"/>
    <col min="2831" max="2832" width="11.5703125" style="3" bestFit="1" customWidth="1"/>
    <col min="2833" max="3072" width="9.140625" style="3"/>
    <col min="3073" max="3073" width="6.85546875" style="3" bestFit="1" customWidth="1"/>
    <col min="3074" max="3074" width="17.42578125" style="3" customWidth="1"/>
    <col min="3075" max="3075" width="62.7109375" style="3" customWidth="1"/>
    <col min="3076" max="3076" width="6.85546875" style="3" bestFit="1" customWidth="1"/>
    <col min="3077" max="3077" width="10.85546875" style="3" bestFit="1" customWidth="1"/>
    <col min="3078" max="3078" width="11.7109375" style="3" customWidth="1"/>
    <col min="3079" max="3079" width="15.140625" style="3" bestFit="1" customWidth="1"/>
    <col min="3080" max="3080" width="12.7109375" style="3" bestFit="1" customWidth="1"/>
    <col min="3081" max="3081" width="13.42578125" style="3" customWidth="1"/>
    <col min="3082" max="3082" width="23.28515625" style="3" customWidth="1"/>
    <col min="3083" max="3083" width="27.85546875" style="3" customWidth="1"/>
    <col min="3084" max="3084" width="28.140625" style="3" bestFit="1" customWidth="1"/>
    <col min="3085" max="3085" width="17.7109375" style="3" customWidth="1"/>
    <col min="3086" max="3086" width="10" style="3" bestFit="1" customWidth="1"/>
    <col min="3087" max="3088" width="11.5703125" style="3" bestFit="1" customWidth="1"/>
    <col min="3089" max="3328" width="9.140625" style="3"/>
    <col min="3329" max="3329" width="6.85546875" style="3" bestFit="1" customWidth="1"/>
    <col min="3330" max="3330" width="17.42578125" style="3" customWidth="1"/>
    <col min="3331" max="3331" width="62.7109375" style="3" customWidth="1"/>
    <col min="3332" max="3332" width="6.85546875" style="3" bestFit="1" customWidth="1"/>
    <col min="3333" max="3333" width="10.85546875" style="3" bestFit="1" customWidth="1"/>
    <col min="3334" max="3334" width="11.7109375" style="3" customWidth="1"/>
    <col min="3335" max="3335" width="15.140625" style="3" bestFit="1" customWidth="1"/>
    <col min="3336" max="3336" width="12.7109375" style="3" bestFit="1" customWidth="1"/>
    <col min="3337" max="3337" width="13.42578125" style="3" customWidth="1"/>
    <col min="3338" max="3338" width="23.28515625" style="3" customWidth="1"/>
    <col min="3339" max="3339" width="27.85546875" style="3" customWidth="1"/>
    <col min="3340" max="3340" width="28.140625" style="3" bestFit="1" customWidth="1"/>
    <col min="3341" max="3341" width="17.7109375" style="3" customWidth="1"/>
    <col min="3342" max="3342" width="10" style="3" bestFit="1" customWidth="1"/>
    <col min="3343" max="3344" width="11.5703125" style="3" bestFit="1" customWidth="1"/>
    <col min="3345" max="3584" width="9.140625" style="3"/>
    <col min="3585" max="3585" width="6.85546875" style="3" bestFit="1" customWidth="1"/>
    <col min="3586" max="3586" width="17.42578125" style="3" customWidth="1"/>
    <col min="3587" max="3587" width="62.7109375" style="3" customWidth="1"/>
    <col min="3588" max="3588" width="6.85546875" style="3" bestFit="1" customWidth="1"/>
    <col min="3589" max="3589" width="10.85546875" style="3" bestFit="1" customWidth="1"/>
    <col min="3590" max="3590" width="11.7109375" style="3" customWidth="1"/>
    <col min="3591" max="3591" width="15.140625" style="3" bestFit="1" customWidth="1"/>
    <col min="3592" max="3592" width="12.7109375" style="3" bestFit="1" customWidth="1"/>
    <col min="3593" max="3593" width="13.42578125" style="3" customWidth="1"/>
    <col min="3594" max="3594" width="23.28515625" style="3" customWidth="1"/>
    <col min="3595" max="3595" width="27.85546875" style="3" customWidth="1"/>
    <col min="3596" max="3596" width="28.140625" style="3" bestFit="1" customWidth="1"/>
    <col min="3597" max="3597" width="17.7109375" style="3" customWidth="1"/>
    <col min="3598" max="3598" width="10" style="3" bestFit="1" customWidth="1"/>
    <col min="3599" max="3600" width="11.5703125" style="3" bestFit="1" customWidth="1"/>
    <col min="3601" max="3840" width="9.140625" style="3"/>
    <col min="3841" max="3841" width="6.85546875" style="3" bestFit="1" customWidth="1"/>
    <col min="3842" max="3842" width="17.42578125" style="3" customWidth="1"/>
    <col min="3843" max="3843" width="62.7109375" style="3" customWidth="1"/>
    <col min="3844" max="3844" width="6.85546875" style="3" bestFit="1" customWidth="1"/>
    <col min="3845" max="3845" width="10.85546875" style="3" bestFit="1" customWidth="1"/>
    <col min="3846" max="3846" width="11.7109375" style="3" customWidth="1"/>
    <col min="3847" max="3847" width="15.140625" style="3" bestFit="1" customWidth="1"/>
    <col min="3848" max="3848" width="12.7109375" style="3" bestFit="1" customWidth="1"/>
    <col min="3849" max="3849" width="13.42578125" style="3" customWidth="1"/>
    <col min="3850" max="3850" width="23.28515625" style="3" customWidth="1"/>
    <col min="3851" max="3851" width="27.85546875" style="3" customWidth="1"/>
    <col min="3852" max="3852" width="28.140625" style="3" bestFit="1" customWidth="1"/>
    <col min="3853" max="3853" width="17.7109375" style="3" customWidth="1"/>
    <col min="3854" max="3854" width="10" style="3" bestFit="1" customWidth="1"/>
    <col min="3855" max="3856" width="11.5703125" style="3" bestFit="1" customWidth="1"/>
    <col min="3857" max="4096" width="9.140625" style="3"/>
    <col min="4097" max="4097" width="6.85546875" style="3" bestFit="1" customWidth="1"/>
    <col min="4098" max="4098" width="17.42578125" style="3" customWidth="1"/>
    <col min="4099" max="4099" width="62.7109375" style="3" customWidth="1"/>
    <col min="4100" max="4100" width="6.85546875" style="3" bestFit="1" customWidth="1"/>
    <col min="4101" max="4101" width="10.85546875" style="3" bestFit="1" customWidth="1"/>
    <col min="4102" max="4102" width="11.7109375" style="3" customWidth="1"/>
    <col min="4103" max="4103" width="15.140625" style="3" bestFit="1" customWidth="1"/>
    <col min="4104" max="4104" width="12.7109375" style="3" bestFit="1" customWidth="1"/>
    <col min="4105" max="4105" width="13.42578125" style="3" customWidth="1"/>
    <col min="4106" max="4106" width="23.28515625" style="3" customWidth="1"/>
    <col min="4107" max="4107" width="27.85546875" style="3" customWidth="1"/>
    <col min="4108" max="4108" width="28.140625" style="3" bestFit="1" customWidth="1"/>
    <col min="4109" max="4109" width="17.7109375" style="3" customWidth="1"/>
    <col min="4110" max="4110" width="10" style="3" bestFit="1" customWidth="1"/>
    <col min="4111" max="4112" width="11.5703125" style="3" bestFit="1" customWidth="1"/>
    <col min="4113" max="4352" width="9.140625" style="3"/>
    <col min="4353" max="4353" width="6.85546875" style="3" bestFit="1" customWidth="1"/>
    <col min="4354" max="4354" width="17.42578125" style="3" customWidth="1"/>
    <col min="4355" max="4355" width="62.7109375" style="3" customWidth="1"/>
    <col min="4356" max="4356" width="6.85546875" style="3" bestFit="1" customWidth="1"/>
    <col min="4357" max="4357" width="10.85546875" style="3" bestFit="1" customWidth="1"/>
    <col min="4358" max="4358" width="11.7109375" style="3" customWidth="1"/>
    <col min="4359" max="4359" width="15.140625" style="3" bestFit="1" customWidth="1"/>
    <col min="4360" max="4360" width="12.7109375" style="3" bestFit="1" customWidth="1"/>
    <col min="4361" max="4361" width="13.42578125" style="3" customWidth="1"/>
    <col min="4362" max="4362" width="23.28515625" style="3" customWidth="1"/>
    <col min="4363" max="4363" width="27.85546875" style="3" customWidth="1"/>
    <col min="4364" max="4364" width="28.140625" style="3" bestFit="1" customWidth="1"/>
    <col min="4365" max="4365" width="17.7109375" style="3" customWidth="1"/>
    <col min="4366" max="4366" width="10" style="3" bestFit="1" customWidth="1"/>
    <col min="4367" max="4368" width="11.5703125" style="3" bestFit="1" customWidth="1"/>
    <col min="4369" max="4608" width="9.140625" style="3"/>
    <col min="4609" max="4609" width="6.85546875" style="3" bestFit="1" customWidth="1"/>
    <col min="4610" max="4610" width="17.42578125" style="3" customWidth="1"/>
    <col min="4611" max="4611" width="62.7109375" style="3" customWidth="1"/>
    <col min="4612" max="4612" width="6.85546875" style="3" bestFit="1" customWidth="1"/>
    <col min="4613" max="4613" width="10.85546875" style="3" bestFit="1" customWidth="1"/>
    <col min="4614" max="4614" width="11.7109375" style="3" customWidth="1"/>
    <col min="4615" max="4615" width="15.140625" style="3" bestFit="1" customWidth="1"/>
    <col min="4616" max="4616" width="12.7109375" style="3" bestFit="1" customWidth="1"/>
    <col min="4617" max="4617" width="13.42578125" style="3" customWidth="1"/>
    <col min="4618" max="4618" width="23.28515625" style="3" customWidth="1"/>
    <col min="4619" max="4619" width="27.85546875" style="3" customWidth="1"/>
    <col min="4620" max="4620" width="28.140625" style="3" bestFit="1" customWidth="1"/>
    <col min="4621" max="4621" width="17.7109375" style="3" customWidth="1"/>
    <col min="4622" max="4622" width="10" style="3" bestFit="1" customWidth="1"/>
    <col min="4623" max="4624" width="11.5703125" style="3" bestFit="1" customWidth="1"/>
    <col min="4625" max="4864" width="9.140625" style="3"/>
    <col min="4865" max="4865" width="6.85546875" style="3" bestFit="1" customWidth="1"/>
    <col min="4866" max="4866" width="17.42578125" style="3" customWidth="1"/>
    <col min="4867" max="4867" width="62.7109375" style="3" customWidth="1"/>
    <col min="4868" max="4868" width="6.85546875" style="3" bestFit="1" customWidth="1"/>
    <col min="4869" max="4869" width="10.85546875" style="3" bestFit="1" customWidth="1"/>
    <col min="4870" max="4870" width="11.7109375" style="3" customWidth="1"/>
    <col min="4871" max="4871" width="15.140625" style="3" bestFit="1" customWidth="1"/>
    <col min="4872" max="4872" width="12.7109375" style="3" bestFit="1" customWidth="1"/>
    <col min="4873" max="4873" width="13.42578125" style="3" customWidth="1"/>
    <col min="4874" max="4874" width="23.28515625" style="3" customWidth="1"/>
    <col min="4875" max="4875" width="27.85546875" style="3" customWidth="1"/>
    <col min="4876" max="4876" width="28.140625" style="3" bestFit="1" customWidth="1"/>
    <col min="4877" max="4877" width="17.7109375" style="3" customWidth="1"/>
    <col min="4878" max="4878" width="10" style="3" bestFit="1" customWidth="1"/>
    <col min="4879" max="4880" width="11.5703125" style="3" bestFit="1" customWidth="1"/>
    <col min="4881" max="5120" width="9.140625" style="3"/>
    <col min="5121" max="5121" width="6.85546875" style="3" bestFit="1" customWidth="1"/>
    <col min="5122" max="5122" width="17.42578125" style="3" customWidth="1"/>
    <col min="5123" max="5123" width="62.7109375" style="3" customWidth="1"/>
    <col min="5124" max="5124" width="6.85546875" style="3" bestFit="1" customWidth="1"/>
    <col min="5125" max="5125" width="10.85546875" style="3" bestFit="1" customWidth="1"/>
    <col min="5126" max="5126" width="11.7109375" style="3" customWidth="1"/>
    <col min="5127" max="5127" width="15.140625" style="3" bestFit="1" customWidth="1"/>
    <col min="5128" max="5128" width="12.7109375" style="3" bestFit="1" customWidth="1"/>
    <col min="5129" max="5129" width="13.42578125" style="3" customWidth="1"/>
    <col min="5130" max="5130" width="23.28515625" style="3" customWidth="1"/>
    <col min="5131" max="5131" width="27.85546875" style="3" customWidth="1"/>
    <col min="5132" max="5132" width="28.140625" style="3" bestFit="1" customWidth="1"/>
    <col min="5133" max="5133" width="17.7109375" style="3" customWidth="1"/>
    <col min="5134" max="5134" width="10" style="3" bestFit="1" customWidth="1"/>
    <col min="5135" max="5136" width="11.5703125" style="3" bestFit="1" customWidth="1"/>
    <col min="5137" max="5376" width="9.140625" style="3"/>
    <col min="5377" max="5377" width="6.85546875" style="3" bestFit="1" customWidth="1"/>
    <col min="5378" max="5378" width="17.42578125" style="3" customWidth="1"/>
    <col min="5379" max="5379" width="62.7109375" style="3" customWidth="1"/>
    <col min="5380" max="5380" width="6.85546875" style="3" bestFit="1" customWidth="1"/>
    <col min="5381" max="5381" width="10.85546875" style="3" bestFit="1" customWidth="1"/>
    <col min="5382" max="5382" width="11.7109375" style="3" customWidth="1"/>
    <col min="5383" max="5383" width="15.140625" style="3" bestFit="1" customWidth="1"/>
    <col min="5384" max="5384" width="12.7109375" style="3" bestFit="1" customWidth="1"/>
    <col min="5385" max="5385" width="13.42578125" style="3" customWidth="1"/>
    <col min="5386" max="5386" width="23.28515625" style="3" customWidth="1"/>
    <col min="5387" max="5387" width="27.85546875" style="3" customWidth="1"/>
    <col min="5388" max="5388" width="28.140625" style="3" bestFit="1" customWidth="1"/>
    <col min="5389" max="5389" width="17.7109375" style="3" customWidth="1"/>
    <col min="5390" max="5390" width="10" style="3" bestFit="1" customWidth="1"/>
    <col min="5391" max="5392" width="11.5703125" style="3" bestFit="1" customWidth="1"/>
    <col min="5393" max="5632" width="9.140625" style="3"/>
    <col min="5633" max="5633" width="6.85546875" style="3" bestFit="1" customWidth="1"/>
    <col min="5634" max="5634" width="17.42578125" style="3" customWidth="1"/>
    <col min="5635" max="5635" width="62.7109375" style="3" customWidth="1"/>
    <col min="5636" max="5636" width="6.85546875" style="3" bestFit="1" customWidth="1"/>
    <col min="5637" max="5637" width="10.85546875" style="3" bestFit="1" customWidth="1"/>
    <col min="5638" max="5638" width="11.7109375" style="3" customWidth="1"/>
    <col min="5639" max="5639" width="15.140625" style="3" bestFit="1" customWidth="1"/>
    <col min="5640" max="5640" width="12.7109375" style="3" bestFit="1" customWidth="1"/>
    <col min="5641" max="5641" width="13.42578125" style="3" customWidth="1"/>
    <col min="5642" max="5642" width="23.28515625" style="3" customWidth="1"/>
    <col min="5643" max="5643" width="27.85546875" style="3" customWidth="1"/>
    <col min="5644" max="5644" width="28.140625" style="3" bestFit="1" customWidth="1"/>
    <col min="5645" max="5645" width="17.7109375" style="3" customWidth="1"/>
    <col min="5646" max="5646" width="10" style="3" bestFit="1" customWidth="1"/>
    <col min="5647" max="5648" width="11.5703125" style="3" bestFit="1" customWidth="1"/>
    <col min="5649" max="5888" width="9.140625" style="3"/>
    <col min="5889" max="5889" width="6.85546875" style="3" bestFit="1" customWidth="1"/>
    <col min="5890" max="5890" width="17.42578125" style="3" customWidth="1"/>
    <col min="5891" max="5891" width="62.7109375" style="3" customWidth="1"/>
    <col min="5892" max="5892" width="6.85546875" style="3" bestFit="1" customWidth="1"/>
    <col min="5893" max="5893" width="10.85546875" style="3" bestFit="1" customWidth="1"/>
    <col min="5894" max="5894" width="11.7109375" style="3" customWidth="1"/>
    <col min="5895" max="5895" width="15.140625" style="3" bestFit="1" customWidth="1"/>
    <col min="5896" max="5896" width="12.7109375" style="3" bestFit="1" customWidth="1"/>
    <col min="5897" max="5897" width="13.42578125" style="3" customWidth="1"/>
    <col min="5898" max="5898" width="23.28515625" style="3" customWidth="1"/>
    <col min="5899" max="5899" width="27.85546875" style="3" customWidth="1"/>
    <col min="5900" max="5900" width="28.140625" style="3" bestFit="1" customWidth="1"/>
    <col min="5901" max="5901" width="17.7109375" style="3" customWidth="1"/>
    <col min="5902" max="5902" width="10" style="3" bestFit="1" customWidth="1"/>
    <col min="5903" max="5904" width="11.5703125" style="3" bestFit="1" customWidth="1"/>
    <col min="5905" max="6144" width="9.140625" style="3"/>
    <col min="6145" max="6145" width="6.85546875" style="3" bestFit="1" customWidth="1"/>
    <col min="6146" max="6146" width="17.42578125" style="3" customWidth="1"/>
    <col min="6147" max="6147" width="62.7109375" style="3" customWidth="1"/>
    <col min="6148" max="6148" width="6.85546875" style="3" bestFit="1" customWidth="1"/>
    <col min="6149" max="6149" width="10.85546875" style="3" bestFit="1" customWidth="1"/>
    <col min="6150" max="6150" width="11.7109375" style="3" customWidth="1"/>
    <col min="6151" max="6151" width="15.140625" style="3" bestFit="1" customWidth="1"/>
    <col min="6152" max="6152" width="12.7109375" style="3" bestFit="1" customWidth="1"/>
    <col min="6153" max="6153" width="13.42578125" style="3" customWidth="1"/>
    <col min="6154" max="6154" width="23.28515625" style="3" customWidth="1"/>
    <col min="6155" max="6155" width="27.85546875" style="3" customWidth="1"/>
    <col min="6156" max="6156" width="28.140625" style="3" bestFit="1" customWidth="1"/>
    <col min="6157" max="6157" width="17.7109375" style="3" customWidth="1"/>
    <col min="6158" max="6158" width="10" style="3" bestFit="1" customWidth="1"/>
    <col min="6159" max="6160" width="11.5703125" style="3" bestFit="1" customWidth="1"/>
    <col min="6161" max="6400" width="9.140625" style="3"/>
    <col min="6401" max="6401" width="6.85546875" style="3" bestFit="1" customWidth="1"/>
    <col min="6402" max="6402" width="17.42578125" style="3" customWidth="1"/>
    <col min="6403" max="6403" width="62.7109375" style="3" customWidth="1"/>
    <col min="6404" max="6404" width="6.85546875" style="3" bestFit="1" customWidth="1"/>
    <col min="6405" max="6405" width="10.85546875" style="3" bestFit="1" customWidth="1"/>
    <col min="6406" max="6406" width="11.7109375" style="3" customWidth="1"/>
    <col min="6407" max="6407" width="15.140625" style="3" bestFit="1" customWidth="1"/>
    <col min="6408" max="6408" width="12.7109375" style="3" bestFit="1" customWidth="1"/>
    <col min="6409" max="6409" width="13.42578125" style="3" customWidth="1"/>
    <col min="6410" max="6410" width="23.28515625" style="3" customWidth="1"/>
    <col min="6411" max="6411" width="27.85546875" style="3" customWidth="1"/>
    <col min="6412" max="6412" width="28.140625" style="3" bestFit="1" customWidth="1"/>
    <col min="6413" max="6413" width="17.7109375" style="3" customWidth="1"/>
    <col min="6414" max="6414" width="10" style="3" bestFit="1" customWidth="1"/>
    <col min="6415" max="6416" width="11.5703125" style="3" bestFit="1" customWidth="1"/>
    <col min="6417" max="6656" width="9.140625" style="3"/>
    <col min="6657" max="6657" width="6.85546875" style="3" bestFit="1" customWidth="1"/>
    <col min="6658" max="6658" width="17.42578125" style="3" customWidth="1"/>
    <col min="6659" max="6659" width="62.7109375" style="3" customWidth="1"/>
    <col min="6660" max="6660" width="6.85546875" style="3" bestFit="1" customWidth="1"/>
    <col min="6661" max="6661" width="10.85546875" style="3" bestFit="1" customWidth="1"/>
    <col min="6662" max="6662" width="11.7109375" style="3" customWidth="1"/>
    <col min="6663" max="6663" width="15.140625" style="3" bestFit="1" customWidth="1"/>
    <col min="6664" max="6664" width="12.7109375" style="3" bestFit="1" customWidth="1"/>
    <col min="6665" max="6665" width="13.42578125" style="3" customWidth="1"/>
    <col min="6666" max="6666" width="23.28515625" style="3" customWidth="1"/>
    <col min="6667" max="6667" width="27.85546875" style="3" customWidth="1"/>
    <col min="6668" max="6668" width="28.140625" style="3" bestFit="1" customWidth="1"/>
    <col min="6669" max="6669" width="17.7109375" style="3" customWidth="1"/>
    <col min="6670" max="6670" width="10" style="3" bestFit="1" customWidth="1"/>
    <col min="6671" max="6672" width="11.5703125" style="3" bestFit="1" customWidth="1"/>
    <col min="6673" max="6912" width="9.140625" style="3"/>
    <col min="6913" max="6913" width="6.85546875" style="3" bestFit="1" customWidth="1"/>
    <col min="6914" max="6914" width="17.42578125" style="3" customWidth="1"/>
    <col min="6915" max="6915" width="62.7109375" style="3" customWidth="1"/>
    <col min="6916" max="6916" width="6.85546875" style="3" bestFit="1" customWidth="1"/>
    <col min="6917" max="6917" width="10.85546875" style="3" bestFit="1" customWidth="1"/>
    <col min="6918" max="6918" width="11.7109375" style="3" customWidth="1"/>
    <col min="6919" max="6919" width="15.140625" style="3" bestFit="1" customWidth="1"/>
    <col min="6920" max="6920" width="12.7109375" style="3" bestFit="1" customWidth="1"/>
    <col min="6921" max="6921" width="13.42578125" style="3" customWidth="1"/>
    <col min="6922" max="6922" width="23.28515625" style="3" customWidth="1"/>
    <col min="6923" max="6923" width="27.85546875" style="3" customWidth="1"/>
    <col min="6924" max="6924" width="28.140625" style="3" bestFit="1" customWidth="1"/>
    <col min="6925" max="6925" width="17.7109375" style="3" customWidth="1"/>
    <col min="6926" max="6926" width="10" style="3" bestFit="1" customWidth="1"/>
    <col min="6927" max="6928" width="11.5703125" style="3" bestFit="1" customWidth="1"/>
    <col min="6929" max="7168" width="9.140625" style="3"/>
    <col min="7169" max="7169" width="6.85546875" style="3" bestFit="1" customWidth="1"/>
    <col min="7170" max="7170" width="17.42578125" style="3" customWidth="1"/>
    <col min="7171" max="7171" width="62.7109375" style="3" customWidth="1"/>
    <col min="7172" max="7172" width="6.85546875" style="3" bestFit="1" customWidth="1"/>
    <col min="7173" max="7173" width="10.85546875" style="3" bestFit="1" customWidth="1"/>
    <col min="7174" max="7174" width="11.7109375" style="3" customWidth="1"/>
    <col min="7175" max="7175" width="15.140625" style="3" bestFit="1" customWidth="1"/>
    <col min="7176" max="7176" width="12.7109375" style="3" bestFit="1" customWidth="1"/>
    <col min="7177" max="7177" width="13.42578125" style="3" customWidth="1"/>
    <col min="7178" max="7178" width="23.28515625" style="3" customWidth="1"/>
    <col min="7179" max="7179" width="27.85546875" style="3" customWidth="1"/>
    <col min="7180" max="7180" width="28.140625" style="3" bestFit="1" customWidth="1"/>
    <col min="7181" max="7181" width="17.7109375" style="3" customWidth="1"/>
    <col min="7182" max="7182" width="10" style="3" bestFit="1" customWidth="1"/>
    <col min="7183" max="7184" width="11.5703125" style="3" bestFit="1" customWidth="1"/>
    <col min="7185" max="7424" width="9.140625" style="3"/>
    <col min="7425" max="7425" width="6.85546875" style="3" bestFit="1" customWidth="1"/>
    <col min="7426" max="7426" width="17.42578125" style="3" customWidth="1"/>
    <col min="7427" max="7427" width="62.7109375" style="3" customWidth="1"/>
    <col min="7428" max="7428" width="6.85546875" style="3" bestFit="1" customWidth="1"/>
    <col min="7429" max="7429" width="10.85546875" style="3" bestFit="1" customWidth="1"/>
    <col min="7430" max="7430" width="11.7109375" style="3" customWidth="1"/>
    <col min="7431" max="7431" width="15.140625" style="3" bestFit="1" customWidth="1"/>
    <col min="7432" max="7432" width="12.7109375" style="3" bestFit="1" customWidth="1"/>
    <col min="7433" max="7433" width="13.42578125" style="3" customWidth="1"/>
    <col min="7434" max="7434" width="23.28515625" style="3" customWidth="1"/>
    <col min="7435" max="7435" width="27.85546875" style="3" customWidth="1"/>
    <col min="7436" max="7436" width="28.140625" style="3" bestFit="1" customWidth="1"/>
    <col min="7437" max="7437" width="17.7109375" style="3" customWidth="1"/>
    <col min="7438" max="7438" width="10" style="3" bestFit="1" customWidth="1"/>
    <col min="7439" max="7440" width="11.5703125" style="3" bestFit="1" customWidth="1"/>
    <col min="7441" max="7680" width="9.140625" style="3"/>
    <col min="7681" max="7681" width="6.85546875" style="3" bestFit="1" customWidth="1"/>
    <col min="7682" max="7682" width="17.42578125" style="3" customWidth="1"/>
    <col min="7683" max="7683" width="62.7109375" style="3" customWidth="1"/>
    <col min="7684" max="7684" width="6.85546875" style="3" bestFit="1" customWidth="1"/>
    <col min="7685" max="7685" width="10.85546875" style="3" bestFit="1" customWidth="1"/>
    <col min="7686" max="7686" width="11.7109375" style="3" customWidth="1"/>
    <col min="7687" max="7687" width="15.140625" style="3" bestFit="1" customWidth="1"/>
    <col min="7688" max="7688" width="12.7109375" style="3" bestFit="1" customWidth="1"/>
    <col min="7689" max="7689" width="13.42578125" style="3" customWidth="1"/>
    <col min="7690" max="7690" width="23.28515625" style="3" customWidth="1"/>
    <col min="7691" max="7691" width="27.85546875" style="3" customWidth="1"/>
    <col min="7692" max="7692" width="28.140625" style="3" bestFit="1" customWidth="1"/>
    <col min="7693" max="7693" width="17.7109375" style="3" customWidth="1"/>
    <col min="7694" max="7694" width="10" style="3" bestFit="1" customWidth="1"/>
    <col min="7695" max="7696" width="11.5703125" style="3" bestFit="1" customWidth="1"/>
    <col min="7697" max="7936" width="9.140625" style="3"/>
    <col min="7937" max="7937" width="6.85546875" style="3" bestFit="1" customWidth="1"/>
    <col min="7938" max="7938" width="17.42578125" style="3" customWidth="1"/>
    <col min="7939" max="7939" width="62.7109375" style="3" customWidth="1"/>
    <col min="7940" max="7940" width="6.85546875" style="3" bestFit="1" customWidth="1"/>
    <col min="7941" max="7941" width="10.85546875" style="3" bestFit="1" customWidth="1"/>
    <col min="7942" max="7942" width="11.7109375" style="3" customWidth="1"/>
    <col min="7943" max="7943" width="15.140625" style="3" bestFit="1" customWidth="1"/>
    <col min="7944" max="7944" width="12.7109375" style="3" bestFit="1" customWidth="1"/>
    <col min="7945" max="7945" width="13.42578125" style="3" customWidth="1"/>
    <col min="7946" max="7946" width="23.28515625" style="3" customWidth="1"/>
    <col min="7947" max="7947" width="27.85546875" style="3" customWidth="1"/>
    <col min="7948" max="7948" width="28.140625" style="3" bestFit="1" customWidth="1"/>
    <col min="7949" max="7949" width="17.7109375" style="3" customWidth="1"/>
    <col min="7950" max="7950" width="10" style="3" bestFit="1" customWidth="1"/>
    <col min="7951" max="7952" width="11.5703125" style="3" bestFit="1" customWidth="1"/>
    <col min="7953" max="8192" width="9.140625" style="3"/>
    <col min="8193" max="8193" width="6.85546875" style="3" bestFit="1" customWidth="1"/>
    <col min="8194" max="8194" width="17.42578125" style="3" customWidth="1"/>
    <col min="8195" max="8195" width="62.7109375" style="3" customWidth="1"/>
    <col min="8196" max="8196" width="6.85546875" style="3" bestFit="1" customWidth="1"/>
    <col min="8197" max="8197" width="10.85546875" style="3" bestFit="1" customWidth="1"/>
    <col min="8198" max="8198" width="11.7109375" style="3" customWidth="1"/>
    <col min="8199" max="8199" width="15.140625" style="3" bestFit="1" customWidth="1"/>
    <col min="8200" max="8200" width="12.7109375" style="3" bestFit="1" customWidth="1"/>
    <col min="8201" max="8201" width="13.42578125" style="3" customWidth="1"/>
    <col min="8202" max="8202" width="23.28515625" style="3" customWidth="1"/>
    <col min="8203" max="8203" width="27.85546875" style="3" customWidth="1"/>
    <col min="8204" max="8204" width="28.140625" style="3" bestFit="1" customWidth="1"/>
    <col min="8205" max="8205" width="17.7109375" style="3" customWidth="1"/>
    <col min="8206" max="8206" width="10" style="3" bestFit="1" customWidth="1"/>
    <col min="8207" max="8208" width="11.5703125" style="3" bestFit="1" customWidth="1"/>
    <col min="8209" max="8448" width="9.140625" style="3"/>
    <col min="8449" max="8449" width="6.85546875" style="3" bestFit="1" customWidth="1"/>
    <col min="8450" max="8450" width="17.42578125" style="3" customWidth="1"/>
    <col min="8451" max="8451" width="62.7109375" style="3" customWidth="1"/>
    <col min="8452" max="8452" width="6.85546875" style="3" bestFit="1" customWidth="1"/>
    <col min="8453" max="8453" width="10.85546875" style="3" bestFit="1" customWidth="1"/>
    <col min="8454" max="8454" width="11.7109375" style="3" customWidth="1"/>
    <col min="8455" max="8455" width="15.140625" style="3" bestFit="1" customWidth="1"/>
    <col min="8456" max="8456" width="12.7109375" style="3" bestFit="1" customWidth="1"/>
    <col min="8457" max="8457" width="13.42578125" style="3" customWidth="1"/>
    <col min="8458" max="8458" width="23.28515625" style="3" customWidth="1"/>
    <col min="8459" max="8459" width="27.85546875" style="3" customWidth="1"/>
    <col min="8460" max="8460" width="28.140625" style="3" bestFit="1" customWidth="1"/>
    <col min="8461" max="8461" width="17.7109375" style="3" customWidth="1"/>
    <col min="8462" max="8462" width="10" style="3" bestFit="1" customWidth="1"/>
    <col min="8463" max="8464" width="11.5703125" style="3" bestFit="1" customWidth="1"/>
    <col min="8465" max="8704" width="9.140625" style="3"/>
    <col min="8705" max="8705" width="6.85546875" style="3" bestFit="1" customWidth="1"/>
    <col min="8706" max="8706" width="17.42578125" style="3" customWidth="1"/>
    <col min="8707" max="8707" width="62.7109375" style="3" customWidth="1"/>
    <col min="8708" max="8708" width="6.85546875" style="3" bestFit="1" customWidth="1"/>
    <col min="8709" max="8709" width="10.85546875" style="3" bestFit="1" customWidth="1"/>
    <col min="8710" max="8710" width="11.7109375" style="3" customWidth="1"/>
    <col min="8711" max="8711" width="15.140625" style="3" bestFit="1" customWidth="1"/>
    <col min="8712" max="8712" width="12.7109375" style="3" bestFit="1" customWidth="1"/>
    <col min="8713" max="8713" width="13.42578125" style="3" customWidth="1"/>
    <col min="8714" max="8714" width="23.28515625" style="3" customWidth="1"/>
    <col min="8715" max="8715" width="27.85546875" style="3" customWidth="1"/>
    <col min="8716" max="8716" width="28.140625" style="3" bestFit="1" customWidth="1"/>
    <col min="8717" max="8717" width="17.7109375" style="3" customWidth="1"/>
    <col min="8718" max="8718" width="10" style="3" bestFit="1" customWidth="1"/>
    <col min="8719" max="8720" width="11.5703125" style="3" bestFit="1" customWidth="1"/>
    <col min="8721" max="8960" width="9.140625" style="3"/>
    <col min="8961" max="8961" width="6.85546875" style="3" bestFit="1" customWidth="1"/>
    <col min="8962" max="8962" width="17.42578125" style="3" customWidth="1"/>
    <col min="8963" max="8963" width="62.7109375" style="3" customWidth="1"/>
    <col min="8964" max="8964" width="6.85546875" style="3" bestFit="1" customWidth="1"/>
    <col min="8965" max="8965" width="10.85546875" style="3" bestFit="1" customWidth="1"/>
    <col min="8966" max="8966" width="11.7109375" style="3" customWidth="1"/>
    <col min="8967" max="8967" width="15.140625" style="3" bestFit="1" customWidth="1"/>
    <col min="8968" max="8968" width="12.7109375" style="3" bestFit="1" customWidth="1"/>
    <col min="8969" max="8969" width="13.42578125" style="3" customWidth="1"/>
    <col min="8970" max="8970" width="23.28515625" style="3" customWidth="1"/>
    <col min="8971" max="8971" width="27.85546875" style="3" customWidth="1"/>
    <col min="8972" max="8972" width="28.140625" style="3" bestFit="1" customWidth="1"/>
    <col min="8973" max="8973" width="17.7109375" style="3" customWidth="1"/>
    <col min="8974" max="8974" width="10" style="3" bestFit="1" customWidth="1"/>
    <col min="8975" max="8976" width="11.5703125" style="3" bestFit="1" customWidth="1"/>
    <col min="8977" max="9216" width="9.140625" style="3"/>
    <col min="9217" max="9217" width="6.85546875" style="3" bestFit="1" customWidth="1"/>
    <col min="9218" max="9218" width="17.42578125" style="3" customWidth="1"/>
    <col min="9219" max="9219" width="62.7109375" style="3" customWidth="1"/>
    <col min="9220" max="9220" width="6.85546875" style="3" bestFit="1" customWidth="1"/>
    <col min="9221" max="9221" width="10.85546875" style="3" bestFit="1" customWidth="1"/>
    <col min="9222" max="9222" width="11.7109375" style="3" customWidth="1"/>
    <col min="9223" max="9223" width="15.140625" style="3" bestFit="1" customWidth="1"/>
    <col min="9224" max="9224" width="12.7109375" style="3" bestFit="1" customWidth="1"/>
    <col min="9225" max="9225" width="13.42578125" style="3" customWidth="1"/>
    <col min="9226" max="9226" width="23.28515625" style="3" customWidth="1"/>
    <col min="9227" max="9227" width="27.85546875" style="3" customWidth="1"/>
    <col min="9228" max="9228" width="28.140625" style="3" bestFit="1" customWidth="1"/>
    <col min="9229" max="9229" width="17.7109375" style="3" customWidth="1"/>
    <col min="9230" max="9230" width="10" style="3" bestFit="1" customWidth="1"/>
    <col min="9231" max="9232" width="11.5703125" style="3" bestFit="1" customWidth="1"/>
    <col min="9233" max="9472" width="9.140625" style="3"/>
    <col min="9473" max="9473" width="6.85546875" style="3" bestFit="1" customWidth="1"/>
    <col min="9474" max="9474" width="17.42578125" style="3" customWidth="1"/>
    <col min="9475" max="9475" width="62.7109375" style="3" customWidth="1"/>
    <col min="9476" max="9476" width="6.85546875" style="3" bestFit="1" customWidth="1"/>
    <col min="9477" max="9477" width="10.85546875" style="3" bestFit="1" customWidth="1"/>
    <col min="9478" max="9478" width="11.7109375" style="3" customWidth="1"/>
    <col min="9479" max="9479" width="15.140625" style="3" bestFit="1" customWidth="1"/>
    <col min="9480" max="9480" width="12.7109375" style="3" bestFit="1" customWidth="1"/>
    <col min="9481" max="9481" width="13.42578125" style="3" customWidth="1"/>
    <col min="9482" max="9482" width="23.28515625" style="3" customWidth="1"/>
    <col min="9483" max="9483" width="27.85546875" style="3" customWidth="1"/>
    <col min="9484" max="9484" width="28.140625" style="3" bestFit="1" customWidth="1"/>
    <col min="9485" max="9485" width="17.7109375" style="3" customWidth="1"/>
    <col min="9486" max="9486" width="10" style="3" bestFit="1" customWidth="1"/>
    <col min="9487" max="9488" width="11.5703125" style="3" bestFit="1" customWidth="1"/>
    <col min="9489" max="9728" width="9.140625" style="3"/>
    <col min="9729" max="9729" width="6.85546875" style="3" bestFit="1" customWidth="1"/>
    <col min="9730" max="9730" width="17.42578125" style="3" customWidth="1"/>
    <col min="9731" max="9731" width="62.7109375" style="3" customWidth="1"/>
    <col min="9732" max="9732" width="6.85546875" style="3" bestFit="1" customWidth="1"/>
    <col min="9733" max="9733" width="10.85546875" style="3" bestFit="1" customWidth="1"/>
    <col min="9734" max="9734" width="11.7109375" style="3" customWidth="1"/>
    <col min="9735" max="9735" width="15.140625" style="3" bestFit="1" customWidth="1"/>
    <col min="9736" max="9736" width="12.7109375" style="3" bestFit="1" customWidth="1"/>
    <col min="9737" max="9737" width="13.42578125" style="3" customWidth="1"/>
    <col min="9738" max="9738" width="23.28515625" style="3" customWidth="1"/>
    <col min="9739" max="9739" width="27.85546875" style="3" customWidth="1"/>
    <col min="9740" max="9740" width="28.140625" style="3" bestFit="1" customWidth="1"/>
    <col min="9741" max="9741" width="17.7109375" style="3" customWidth="1"/>
    <col min="9742" max="9742" width="10" style="3" bestFit="1" customWidth="1"/>
    <col min="9743" max="9744" width="11.5703125" style="3" bestFit="1" customWidth="1"/>
    <col min="9745" max="9984" width="9.140625" style="3"/>
    <col min="9985" max="9985" width="6.85546875" style="3" bestFit="1" customWidth="1"/>
    <col min="9986" max="9986" width="17.42578125" style="3" customWidth="1"/>
    <col min="9987" max="9987" width="62.7109375" style="3" customWidth="1"/>
    <col min="9988" max="9988" width="6.85546875" style="3" bestFit="1" customWidth="1"/>
    <col min="9989" max="9989" width="10.85546875" style="3" bestFit="1" customWidth="1"/>
    <col min="9990" max="9990" width="11.7109375" style="3" customWidth="1"/>
    <col min="9991" max="9991" width="15.140625" style="3" bestFit="1" customWidth="1"/>
    <col min="9992" max="9992" width="12.7109375" style="3" bestFit="1" customWidth="1"/>
    <col min="9993" max="9993" width="13.42578125" style="3" customWidth="1"/>
    <col min="9994" max="9994" width="23.28515625" style="3" customWidth="1"/>
    <col min="9995" max="9995" width="27.85546875" style="3" customWidth="1"/>
    <col min="9996" max="9996" width="28.140625" style="3" bestFit="1" customWidth="1"/>
    <col min="9997" max="9997" width="17.7109375" style="3" customWidth="1"/>
    <col min="9998" max="9998" width="10" style="3" bestFit="1" customWidth="1"/>
    <col min="9999" max="10000" width="11.5703125" style="3" bestFit="1" customWidth="1"/>
    <col min="10001" max="10240" width="9.140625" style="3"/>
    <col min="10241" max="10241" width="6.85546875" style="3" bestFit="1" customWidth="1"/>
    <col min="10242" max="10242" width="17.42578125" style="3" customWidth="1"/>
    <col min="10243" max="10243" width="62.7109375" style="3" customWidth="1"/>
    <col min="10244" max="10244" width="6.85546875" style="3" bestFit="1" customWidth="1"/>
    <col min="10245" max="10245" width="10.85546875" style="3" bestFit="1" customWidth="1"/>
    <col min="10246" max="10246" width="11.7109375" style="3" customWidth="1"/>
    <col min="10247" max="10247" width="15.140625" style="3" bestFit="1" customWidth="1"/>
    <col min="10248" max="10248" width="12.7109375" style="3" bestFit="1" customWidth="1"/>
    <col min="10249" max="10249" width="13.42578125" style="3" customWidth="1"/>
    <col min="10250" max="10250" width="23.28515625" style="3" customWidth="1"/>
    <col min="10251" max="10251" width="27.85546875" style="3" customWidth="1"/>
    <col min="10252" max="10252" width="28.140625" style="3" bestFit="1" customWidth="1"/>
    <col min="10253" max="10253" width="17.7109375" style="3" customWidth="1"/>
    <col min="10254" max="10254" width="10" style="3" bestFit="1" customWidth="1"/>
    <col min="10255" max="10256" width="11.5703125" style="3" bestFit="1" customWidth="1"/>
    <col min="10257" max="10496" width="9.140625" style="3"/>
    <col min="10497" max="10497" width="6.85546875" style="3" bestFit="1" customWidth="1"/>
    <col min="10498" max="10498" width="17.42578125" style="3" customWidth="1"/>
    <col min="10499" max="10499" width="62.7109375" style="3" customWidth="1"/>
    <col min="10500" max="10500" width="6.85546875" style="3" bestFit="1" customWidth="1"/>
    <col min="10501" max="10501" width="10.85546875" style="3" bestFit="1" customWidth="1"/>
    <col min="10502" max="10502" width="11.7109375" style="3" customWidth="1"/>
    <col min="10503" max="10503" width="15.140625" style="3" bestFit="1" customWidth="1"/>
    <col min="10504" max="10504" width="12.7109375" style="3" bestFit="1" customWidth="1"/>
    <col min="10505" max="10505" width="13.42578125" style="3" customWidth="1"/>
    <col min="10506" max="10506" width="23.28515625" style="3" customWidth="1"/>
    <col min="10507" max="10507" width="27.85546875" style="3" customWidth="1"/>
    <col min="10508" max="10508" width="28.140625" style="3" bestFit="1" customWidth="1"/>
    <col min="10509" max="10509" width="17.7109375" style="3" customWidth="1"/>
    <col min="10510" max="10510" width="10" style="3" bestFit="1" customWidth="1"/>
    <col min="10511" max="10512" width="11.5703125" style="3" bestFit="1" customWidth="1"/>
    <col min="10513" max="10752" width="9.140625" style="3"/>
    <col min="10753" max="10753" width="6.85546875" style="3" bestFit="1" customWidth="1"/>
    <col min="10754" max="10754" width="17.42578125" style="3" customWidth="1"/>
    <col min="10755" max="10755" width="62.7109375" style="3" customWidth="1"/>
    <col min="10756" max="10756" width="6.85546875" style="3" bestFit="1" customWidth="1"/>
    <col min="10757" max="10757" width="10.85546875" style="3" bestFit="1" customWidth="1"/>
    <col min="10758" max="10758" width="11.7109375" style="3" customWidth="1"/>
    <col min="10759" max="10759" width="15.140625" style="3" bestFit="1" customWidth="1"/>
    <col min="10760" max="10760" width="12.7109375" style="3" bestFit="1" customWidth="1"/>
    <col min="10761" max="10761" width="13.42578125" style="3" customWidth="1"/>
    <col min="10762" max="10762" width="23.28515625" style="3" customWidth="1"/>
    <col min="10763" max="10763" width="27.85546875" style="3" customWidth="1"/>
    <col min="10764" max="10764" width="28.140625" style="3" bestFit="1" customWidth="1"/>
    <col min="10765" max="10765" width="17.7109375" style="3" customWidth="1"/>
    <col min="10766" max="10766" width="10" style="3" bestFit="1" customWidth="1"/>
    <col min="10767" max="10768" width="11.5703125" style="3" bestFit="1" customWidth="1"/>
    <col min="10769" max="11008" width="9.140625" style="3"/>
    <col min="11009" max="11009" width="6.85546875" style="3" bestFit="1" customWidth="1"/>
    <col min="11010" max="11010" width="17.42578125" style="3" customWidth="1"/>
    <col min="11011" max="11011" width="62.7109375" style="3" customWidth="1"/>
    <col min="11012" max="11012" width="6.85546875" style="3" bestFit="1" customWidth="1"/>
    <col min="11013" max="11013" width="10.85546875" style="3" bestFit="1" customWidth="1"/>
    <col min="11014" max="11014" width="11.7109375" style="3" customWidth="1"/>
    <col min="11015" max="11015" width="15.140625" style="3" bestFit="1" customWidth="1"/>
    <col min="11016" max="11016" width="12.7109375" style="3" bestFit="1" customWidth="1"/>
    <col min="11017" max="11017" width="13.42578125" style="3" customWidth="1"/>
    <col min="11018" max="11018" width="23.28515625" style="3" customWidth="1"/>
    <col min="11019" max="11019" width="27.85546875" style="3" customWidth="1"/>
    <col min="11020" max="11020" width="28.140625" style="3" bestFit="1" customWidth="1"/>
    <col min="11021" max="11021" width="17.7109375" style="3" customWidth="1"/>
    <col min="11022" max="11022" width="10" style="3" bestFit="1" customWidth="1"/>
    <col min="11023" max="11024" width="11.5703125" style="3" bestFit="1" customWidth="1"/>
    <col min="11025" max="11264" width="9.140625" style="3"/>
    <col min="11265" max="11265" width="6.85546875" style="3" bestFit="1" customWidth="1"/>
    <col min="11266" max="11266" width="17.42578125" style="3" customWidth="1"/>
    <col min="11267" max="11267" width="62.7109375" style="3" customWidth="1"/>
    <col min="11268" max="11268" width="6.85546875" style="3" bestFit="1" customWidth="1"/>
    <col min="11269" max="11269" width="10.85546875" style="3" bestFit="1" customWidth="1"/>
    <col min="11270" max="11270" width="11.7109375" style="3" customWidth="1"/>
    <col min="11271" max="11271" width="15.140625" style="3" bestFit="1" customWidth="1"/>
    <col min="11272" max="11272" width="12.7109375" style="3" bestFit="1" customWidth="1"/>
    <col min="11273" max="11273" width="13.42578125" style="3" customWidth="1"/>
    <col min="11274" max="11274" width="23.28515625" style="3" customWidth="1"/>
    <col min="11275" max="11275" width="27.85546875" style="3" customWidth="1"/>
    <col min="11276" max="11276" width="28.140625" style="3" bestFit="1" customWidth="1"/>
    <col min="11277" max="11277" width="17.7109375" style="3" customWidth="1"/>
    <col min="11278" max="11278" width="10" style="3" bestFit="1" customWidth="1"/>
    <col min="11279" max="11280" width="11.5703125" style="3" bestFit="1" customWidth="1"/>
    <col min="11281" max="11520" width="9.140625" style="3"/>
    <col min="11521" max="11521" width="6.85546875" style="3" bestFit="1" customWidth="1"/>
    <col min="11522" max="11522" width="17.42578125" style="3" customWidth="1"/>
    <col min="11523" max="11523" width="62.7109375" style="3" customWidth="1"/>
    <col min="11524" max="11524" width="6.85546875" style="3" bestFit="1" customWidth="1"/>
    <col min="11525" max="11525" width="10.85546875" style="3" bestFit="1" customWidth="1"/>
    <col min="11526" max="11526" width="11.7109375" style="3" customWidth="1"/>
    <col min="11527" max="11527" width="15.140625" style="3" bestFit="1" customWidth="1"/>
    <col min="11528" max="11528" width="12.7109375" style="3" bestFit="1" customWidth="1"/>
    <col min="11529" max="11529" width="13.42578125" style="3" customWidth="1"/>
    <col min="11530" max="11530" width="23.28515625" style="3" customWidth="1"/>
    <col min="11531" max="11531" width="27.85546875" style="3" customWidth="1"/>
    <col min="11532" max="11532" width="28.140625" style="3" bestFit="1" customWidth="1"/>
    <col min="11533" max="11533" width="17.7109375" style="3" customWidth="1"/>
    <col min="11534" max="11534" width="10" style="3" bestFit="1" customWidth="1"/>
    <col min="11535" max="11536" width="11.5703125" style="3" bestFit="1" customWidth="1"/>
    <col min="11537" max="11776" width="9.140625" style="3"/>
    <col min="11777" max="11777" width="6.85546875" style="3" bestFit="1" customWidth="1"/>
    <col min="11778" max="11778" width="17.42578125" style="3" customWidth="1"/>
    <col min="11779" max="11779" width="62.7109375" style="3" customWidth="1"/>
    <col min="11780" max="11780" width="6.85546875" style="3" bestFit="1" customWidth="1"/>
    <col min="11781" max="11781" width="10.85546875" style="3" bestFit="1" customWidth="1"/>
    <col min="11782" max="11782" width="11.7109375" style="3" customWidth="1"/>
    <col min="11783" max="11783" width="15.140625" style="3" bestFit="1" customWidth="1"/>
    <col min="11784" max="11784" width="12.7109375" style="3" bestFit="1" customWidth="1"/>
    <col min="11785" max="11785" width="13.42578125" style="3" customWidth="1"/>
    <col min="11786" max="11786" width="23.28515625" style="3" customWidth="1"/>
    <col min="11787" max="11787" width="27.85546875" style="3" customWidth="1"/>
    <col min="11788" max="11788" width="28.140625" style="3" bestFit="1" customWidth="1"/>
    <col min="11789" max="11789" width="17.7109375" style="3" customWidth="1"/>
    <col min="11790" max="11790" width="10" style="3" bestFit="1" customWidth="1"/>
    <col min="11791" max="11792" width="11.5703125" style="3" bestFit="1" customWidth="1"/>
    <col min="11793" max="12032" width="9.140625" style="3"/>
    <col min="12033" max="12033" width="6.85546875" style="3" bestFit="1" customWidth="1"/>
    <col min="12034" max="12034" width="17.42578125" style="3" customWidth="1"/>
    <col min="12035" max="12035" width="62.7109375" style="3" customWidth="1"/>
    <col min="12036" max="12036" width="6.85546875" style="3" bestFit="1" customWidth="1"/>
    <col min="12037" max="12037" width="10.85546875" style="3" bestFit="1" customWidth="1"/>
    <col min="12038" max="12038" width="11.7109375" style="3" customWidth="1"/>
    <col min="12039" max="12039" width="15.140625" style="3" bestFit="1" customWidth="1"/>
    <col min="12040" max="12040" width="12.7109375" style="3" bestFit="1" customWidth="1"/>
    <col min="12041" max="12041" width="13.42578125" style="3" customWidth="1"/>
    <col min="12042" max="12042" width="23.28515625" style="3" customWidth="1"/>
    <col min="12043" max="12043" width="27.85546875" style="3" customWidth="1"/>
    <col min="12044" max="12044" width="28.140625" style="3" bestFit="1" customWidth="1"/>
    <col min="12045" max="12045" width="17.7109375" style="3" customWidth="1"/>
    <col min="12046" max="12046" width="10" style="3" bestFit="1" customWidth="1"/>
    <col min="12047" max="12048" width="11.5703125" style="3" bestFit="1" customWidth="1"/>
    <col min="12049" max="12288" width="9.140625" style="3"/>
    <col min="12289" max="12289" width="6.85546875" style="3" bestFit="1" customWidth="1"/>
    <col min="12290" max="12290" width="17.42578125" style="3" customWidth="1"/>
    <col min="12291" max="12291" width="62.7109375" style="3" customWidth="1"/>
    <col min="12292" max="12292" width="6.85546875" style="3" bestFit="1" customWidth="1"/>
    <col min="12293" max="12293" width="10.85546875" style="3" bestFit="1" customWidth="1"/>
    <col min="12294" max="12294" width="11.7109375" style="3" customWidth="1"/>
    <col min="12295" max="12295" width="15.140625" style="3" bestFit="1" customWidth="1"/>
    <col min="12296" max="12296" width="12.7109375" style="3" bestFit="1" customWidth="1"/>
    <col min="12297" max="12297" width="13.42578125" style="3" customWidth="1"/>
    <col min="12298" max="12298" width="23.28515625" style="3" customWidth="1"/>
    <col min="12299" max="12299" width="27.85546875" style="3" customWidth="1"/>
    <col min="12300" max="12300" width="28.140625" style="3" bestFit="1" customWidth="1"/>
    <col min="12301" max="12301" width="17.7109375" style="3" customWidth="1"/>
    <col min="12302" max="12302" width="10" style="3" bestFit="1" customWidth="1"/>
    <col min="12303" max="12304" width="11.5703125" style="3" bestFit="1" customWidth="1"/>
    <col min="12305" max="12544" width="9.140625" style="3"/>
    <col min="12545" max="12545" width="6.85546875" style="3" bestFit="1" customWidth="1"/>
    <col min="12546" max="12546" width="17.42578125" style="3" customWidth="1"/>
    <col min="12547" max="12547" width="62.7109375" style="3" customWidth="1"/>
    <col min="12548" max="12548" width="6.85546875" style="3" bestFit="1" customWidth="1"/>
    <col min="12549" max="12549" width="10.85546875" style="3" bestFit="1" customWidth="1"/>
    <col min="12550" max="12550" width="11.7109375" style="3" customWidth="1"/>
    <col min="12551" max="12551" width="15.140625" style="3" bestFit="1" customWidth="1"/>
    <col min="12552" max="12552" width="12.7109375" style="3" bestFit="1" customWidth="1"/>
    <col min="12553" max="12553" width="13.42578125" style="3" customWidth="1"/>
    <col min="12554" max="12554" width="23.28515625" style="3" customWidth="1"/>
    <col min="12555" max="12555" width="27.85546875" style="3" customWidth="1"/>
    <col min="12556" max="12556" width="28.140625" style="3" bestFit="1" customWidth="1"/>
    <col min="12557" max="12557" width="17.7109375" style="3" customWidth="1"/>
    <col min="12558" max="12558" width="10" style="3" bestFit="1" customWidth="1"/>
    <col min="12559" max="12560" width="11.5703125" style="3" bestFit="1" customWidth="1"/>
    <col min="12561" max="12800" width="9.140625" style="3"/>
    <col min="12801" max="12801" width="6.85546875" style="3" bestFit="1" customWidth="1"/>
    <col min="12802" max="12802" width="17.42578125" style="3" customWidth="1"/>
    <col min="12803" max="12803" width="62.7109375" style="3" customWidth="1"/>
    <col min="12804" max="12804" width="6.85546875" style="3" bestFit="1" customWidth="1"/>
    <col min="12805" max="12805" width="10.85546875" style="3" bestFit="1" customWidth="1"/>
    <col min="12806" max="12806" width="11.7109375" style="3" customWidth="1"/>
    <col min="12807" max="12807" width="15.140625" style="3" bestFit="1" customWidth="1"/>
    <col min="12808" max="12808" width="12.7109375" style="3" bestFit="1" customWidth="1"/>
    <col min="12809" max="12809" width="13.42578125" style="3" customWidth="1"/>
    <col min="12810" max="12810" width="23.28515625" style="3" customWidth="1"/>
    <col min="12811" max="12811" width="27.85546875" style="3" customWidth="1"/>
    <col min="12812" max="12812" width="28.140625" style="3" bestFit="1" customWidth="1"/>
    <col min="12813" max="12813" width="17.7109375" style="3" customWidth="1"/>
    <col min="12814" max="12814" width="10" style="3" bestFit="1" customWidth="1"/>
    <col min="12815" max="12816" width="11.5703125" style="3" bestFit="1" customWidth="1"/>
    <col min="12817" max="13056" width="9.140625" style="3"/>
    <col min="13057" max="13057" width="6.85546875" style="3" bestFit="1" customWidth="1"/>
    <col min="13058" max="13058" width="17.42578125" style="3" customWidth="1"/>
    <col min="13059" max="13059" width="62.7109375" style="3" customWidth="1"/>
    <col min="13060" max="13060" width="6.85546875" style="3" bestFit="1" customWidth="1"/>
    <col min="13061" max="13061" width="10.85546875" style="3" bestFit="1" customWidth="1"/>
    <col min="13062" max="13062" width="11.7109375" style="3" customWidth="1"/>
    <col min="13063" max="13063" width="15.140625" style="3" bestFit="1" customWidth="1"/>
    <col min="13064" max="13064" width="12.7109375" style="3" bestFit="1" customWidth="1"/>
    <col min="13065" max="13065" width="13.42578125" style="3" customWidth="1"/>
    <col min="13066" max="13066" width="23.28515625" style="3" customWidth="1"/>
    <col min="13067" max="13067" width="27.85546875" style="3" customWidth="1"/>
    <col min="13068" max="13068" width="28.140625" style="3" bestFit="1" customWidth="1"/>
    <col min="13069" max="13069" width="17.7109375" style="3" customWidth="1"/>
    <col min="13070" max="13070" width="10" style="3" bestFit="1" customWidth="1"/>
    <col min="13071" max="13072" width="11.5703125" style="3" bestFit="1" customWidth="1"/>
    <col min="13073" max="13312" width="9.140625" style="3"/>
    <col min="13313" max="13313" width="6.85546875" style="3" bestFit="1" customWidth="1"/>
    <col min="13314" max="13314" width="17.42578125" style="3" customWidth="1"/>
    <col min="13315" max="13315" width="62.7109375" style="3" customWidth="1"/>
    <col min="13316" max="13316" width="6.85546875" style="3" bestFit="1" customWidth="1"/>
    <col min="13317" max="13317" width="10.85546875" style="3" bestFit="1" customWidth="1"/>
    <col min="13318" max="13318" width="11.7109375" style="3" customWidth="1"/>
    <col min="13319" max="13319" width="15.140625" style="3" bestFit="1" customWidth="1"/>
    <col min="13320" max="13320" width="12.7109375" style="3" bestFit="1" customWidth="1"/>
    <col min="13321" max="13321" width="13.42578125" style="3" customWidth="1"/>
    <col min="13322" max="13322" width="23.28515625" style="3" customWidth="1"/>
    <col min="13323" max="13323" width="27.85546875" style="3" customWidth="1"/>
    <col min="13324" max="13324" width="28.140625" style="3" bestFit="1" customWidth="1"/>
    <col min="13325" max="13325" width="17.7109375" style="3" customWidth="1"/>
    <col min="13326" max="13326" width="10" style="3" bestFit="1" customWidth="1"/>
    <col min="13327" max="13328" width="11.5703125" style="3" bestFit="1" customWidth="1"/>
    <col min="13329" max="13568" width="9.140625" style="3"/>
    <col min="13569" max="13569" width="6.85546875" style="3" bestFit="1" customWidth="1"/>
    <col min="13570" max="13570" width="17.42578125" style="3" customWidth="1"/>
    <col min="13571" max="13571" width="62.7109375" style="3" customWidth="1"/>
    <col min="13572" max="13572" width="6.85546875" style="3" bestFit="1" customWidth="1"/>
    <col min="13573" max="13573" width="10.85546875" style="3" bestFit="1" customWidth="1"/>
    <col min="13574" max="13574" width="11.7109375" style="3" customWidth="1"/>
    <col min="13575" max="13575" width="15.140625" style="3" bestFit="1" customWidth="1"/>
    <col min="13576" max="13576" width="12.7109375" style="3" bestFit="1" customWidth="1"/>
    <col min="13577" max="13577" width="13.42578125" style="3" customWidth="1"/>
    <col min="13578" max="13578" width="23.28515625" style="3" customWidth="1"/>
    <col min="13579" max="13579" width="27.85546875" style="3" customWidth="1"/>
    <col min="13580" max="13580" width="28.140625" style="3" bestFit="1" customWidth="1"/>
    <col min="13581" max="13581" width="17.7109375" style="3" customWidth="1"/>
    <col min="13582" max="13582" width="10" style="3" bestFit="1" customWidth="1"/>
    <col min="13583" max="13584" width="11.5703125" style="3" bestFit="1" customWidth="1"/>
    <col min="13585" max="13824" width="9.140625" style="3"/>
    <col min="13825" max="13825" width="6.85546875" style="3" bestFit="1" customWidth="1"/>
    <col min="13826" max="13826" width="17.42578125" style="3" customWidth="1"/>
    <col min="13827" max="13827" width="62.7109375" style="3" customWidth="1"/>
    <col min="13828" max="13828" width="6.85546875" style="3" bestFit="1" customWidth="1"/>
    <col min="13829" max="13829" width="10.85546875" style="3" bestFit="1" customWidth="1"/>
    <col min="13830" max="13830" width="11.7109375" style="3" customWidth="1"/>
    <col min="13831" max="13831" width="15.140625" style="3" bestFit="1" customWidth="1"/>
    <col min="13832" max="13832" width="12.7109375" style="3" bestFit="1" customWidth="1"/>
    <col min="13833" max="13833" width="13.42578125" style="3" customWidth="1"/>
    <col min="13834" max="13834" width="23.28515625" style="3" customWidth="1"/>
    <col min="13835" max="13835" width="27.85546875" style="3" customWidth="1"/>
    <col min="13836" max="13836" width="28.140625" style="3" bestFit="1" customWidth="1"/>
    <col min="13837" max="13837" width="17.7109375" style="3" customWidth="1"/>
    <col min="13838" max="13838" width="10" style="3" bestFit="1" customWidth="1"/>
    <col min="13839" max="13840" width="11.5703125" style="3" bestFit="1" customWidth="1"/>
    <col min="13841" max="14080" width="9.140625" style="3"/>
    <col min="14081" max="14081" width="6.85546875" style="3" bestFit="1" customWidth="1"/>
    <col min="14082" max="14082" width="17.42578125" style="3" customWidth="1"/>
    <col min="14083" max="14083" width="62.7109375" style="3" customWidth="1"/>
    <col min="14084" max="14084" width="6.85546875" style="3" bestFit="1" customWidth="1"/>
    <col min="14085" max="14085" width="10.85546875" style="3" bestFit="1" customWidth="1"/>
    <col min="14086" max="14086" width="11.7109375" style="3" customWidth="1"/>
    <col min="14087" max="14087" width="15.140625" style="3" bestFit="1" customWidth="1"/>
    <col min="14088" max="14088" width="12.7109375" style="3" bestFit="1" customWidth="1"/>
    <col min="14089" max="14089" width="13.42578125" style="3" customWidth="1"/>
    <col min="14090" max="14090" width="23.28515625" style="3" customWidth="1"/>
    <col min="14091" max="14091" width="27.85546875" style="3" customWidth="1"/>
    <col min="14092" max="14092" width="28.140625" style="3" bestFit="1" customWidth="1"/>
    <col min="14093" max="14093" width="17.7109375" style="3" customWidth="1"/>
    <col min="14094" max="14094" width="10" style="3" bestFit="1" customWidth="1"/>
    <col min="14095" max="14096" width="11.5703125" style="3" bestFit="1" customWidth="1"/>
    <col min="14097" max="14336" width="9.140625" style="3"/>
    <col min="14337" max="14337" width="6.85546875" style="3" bestFit="1" customWidth="1"/>
    <col min="14338" max="14338" width="17.42578125" style="3" customWidth="1"/>
    <col min="14339" max="14339" width="62.7109375" style="3" customWidth="1"/>
    <col min="14340" max="14340" width="6.85546875" style="3" bestFit="1" customWidth="1"/>
    <col min="14341" max="14341" width="10.85546875" style="3" bestFit="1" customWidth="1"/>
    <col min="14342" max="14342" width="11.7109375" style="3" customWidth="1"/>
    <col min="14343" max="14343" width="15.140625" style="3" bestFit="1" customWidth="1"/>
    <col min="14344" max="14344" width="12.7109375" style="3" bestFit="1" customWidth="1"/>
    <col min="14345" max="14345" width="13.42578125" style="3" customWidth="1"/>
    <col min="14346" max="14346" width="23.28515625" style="3" customWidth="1"/>
    <col min="14347" max="14347" width="27.85546875" style="3" customWidth="1"/>
    <col min="14348" max="14348" width="28.140625" style="3" bestFit="1" customWidth="1"/>
    <col min="14349" max="14349" width="17.7109375" style="3" customWidth="1"/>
    <col min="14350" max="14350" width="10" style="3" bestFit="1" customWidth="1"/>
    <col min="14351" max="14352" width="11.5703125" style="3" bestFit="1" customWidth="1"/>
    <col min="14353" max="14592" width="9.140625" style="3"/>
    <col min="14593" max="14593" width="6.85546875" style="3" bestFit="1" customWidth="1"/>
    <col min="14594" max="14594" width="17.42578125" style="3" customWidth="1"/>
    <col min="14595" max="14595" width="62.7109375" style="3" customWidth="1"/>
    <col min="14596" max="14596" width="6.85546875" style="3" bestFit="1" customWidth="1"/>
    <col min="14597" max="14597" width="10.85546875" style="3" bestFit="1" customWidth="1"/>
    <col min="14598" max="14598" width="11.7109375" style="3" customWidth="1"/>
    <col min="14599" max="14599" width="15.140625" style="3" bestFit="1" customWidth="1"/>
    <col min="14600" max="14600" width="12.7109375" style="3" bestFit="1" customWidth="1"/>
    <col min="14601" max="14601" width="13.42578125" style="3" customWidth="1"/>
    <col min="14602" max="14602" width="23.28515625" style="3" customWidth="1"/>
    <col min="14603" max="14603" width="27.85546875" style="3" customWidth="1"/>
    <col min="14604" max="14604" width="28.140625" style="3" bestFit="1" customWidth="1"/>
    <col min="14605" max="14605" width="17.7109375" style="3" customWidth="1"/>
    <col min="14606" max="14606" width="10" style="3" bestFit="1" customWidth="1"/>
    <col min="14607" max="14608" width="11.5703125" style="3" bestFit="1" customWidth="1"/>
    <col min="14609" max="14848" width="9.140625" style="3"/>
    <col min="14849" max="14849" width="6.85546875" style="3" bestFit="1" customWidth="1"/>
    <col min="14850" max="14850" width="17.42578125" style="3" customWidth="1"/>
    <col min="14851" max="14851" width="62.7109375" style="3" customWidth="1"/>
    <col min="14852" max="14852" width="6.85546875" style="3" bestFit="1" customWidth="1"/>
    <col min="14853" max="14853" width="10.85546875" style="3" bestFit="1" customWidth="1"/>
    <col min="14854" max="14854" width="11.7109375" style="3" customWidth="1"/>
    <col min="14855" max="14855" width="15.140625" style="3" bestFit="1" customWidth="1"/>
    <col min="14856" max="14856" width="12.7109375" style="3" bestFit="1" customWidth="1"/>
    <col min="14857" max="14857" width="13.42578125" style="3" customWidth="1"/>
    <col min="14858" max="14858" width="23.28515625" style="3" customWidth="1"/>
    <col min="14859" max="14859" width="27.85546875" style="3" customWidth="1"/>
    <col min="14860" max="14860" width="28.140625" style="3" bestFit="1" customWidth="1"/>
    <col min="14861" max="14861" width="17.7109375" style="3" customWidth="1"/>
    <col min="14862" max="14862" width="10" style="3" bestFit="1" customWidth="1"/>
    <col min="14863" max="14864" width="11.5703125" style="3" bestFit="1" customWidth="1"/>
    <col min="14865" max="15104" width="9.140625" style="3"/>
    <col min="15105" max="15105" width="6.85546875" style="3" bestFit="1" customWidth="1"/>
    <col min="15106" max="15106" width="17.42578125" style="3" customWidth="1"/>
    <col min="15107" max="15107" width="62.7109375" style="3" customWidth="1"/>
    <col min="15108" max="15108" width="6.85546875" style="3" bestFit="1" customWidth="1"/>
    <col min="15109" max="15109" width="10.85546875" style="3" bestFit="1" customWidth="1"/>
    <col min="15110" max="15110" width="11.7109375" style="3" customWidth="1"/>
    <col min="15111" max="15111" width="15.140625" style="3" bestFit="1" customWidth="1"/>
    <col min="15112" max="15112" width="12.7109375" style="3" bestFit="1" customWidth="1"/>
    <col min="15113" max="15113" width="13.42578125" style="3" customWidth="1"/>
    <col min="15114" max="15114" width="23.28515625" style="3" customWidth="1"/>
    <col min="15115" max="15115" width="27.85546875" style="3" customWidth="1"/>
    <col min="15116" max="15116" width="28.140625" style="3" bestFit="1" customWidth="1"/>
    <col min="15117" max="15117" width="17.7109375" style="3" customWidth="1"/>
    <col min="15118" max="15118" width="10" style="3" bestFit="1" customWidth="1"/>
    <col min="15119" max="15120" width="11.5703125" style="3" bestFit="1" customWidth="1"/>
    <col min="15121" max="15360" width="9.140625" style="3"/>
    <col min="15361" max="15361" width="6.85546875" style="3" bestFit="1" customWidth="1"/>
    <col min="15362" max="15362" width="17.42578125" style="3" customWidth="1"/>
    <col min="15363" max="15363" width="62.7109375" style="3" customWidth="1"/>
    <col min="15364" max="15364" width="6.85546875" style="3" bestFit="1" customWidth="1"/>
    <col min="15365" max="15365" width="10.85546875" style="3" bestFit="1" customWidth="1"/>
    <col min="15366" max="15366" width="11.7109375" style="3" customWidth="1"/>
    <col min="15367" max="15367" width="15.140625" style="3" bestFit="1" customWidth="1"/>
    <col min="15368" max="15368" width="12.7109375" style="3" bestFit="1" customWidth="1"/>
    <col min="15369" max="15369" width="13.42578125" style="3" customWidth="1"/>
    <col min="15370" max="15370" width="23.28515625" style="3" customWidth="1"/>
    <col min="15371" max="15371" width="27.85546875" style="3" customWidth="1"/>
    <col min="15372" max="15372" width="28.140625" style="3" bestFit="1" customWidth="1"/>
    <col min="15373" max="15373" width="17.7109375" style="3" customWidth="1"/>
    <col min="15374" max="15374" width="10" style="3" bestFit="1" customWidth="1"/>
    <col min="15375" max="15376" width="11.5703125" style="3" bestFit="1" customWidth="1"/>
    <col min="15377" max="15616" width="9.140625" style="3"/>
    <col min="15617" max="15617" width="6.85546875" style="3" bestFit="1" customWidth="1"/>
    <col min="15618" max="15618" width="17.42578125" style="3" customWidth="1"/>
    <col min="15619" max="15619" width="62.7109375" style="3" customWidth="1"/>
    <col min="15620" max="15620" width="6.85546875" style="3" bestFit="1" customWidth="1"/>
    <col min="15621" max="15621" width="10.85546875" style="3" bestFit="1" customWidth="1"/>
    <col min="15622" max="15622" width="11.7109375" style="3" customWidth="1"/>
    <col min="15623" max="15623" width="15.140625" style="3" bestFit="1" customWidth="1"/>
    <col min="15624" max="15624" width="12.7109375" style="3" bestFit="1" customWidth="1"/>
    <col min="15625" max="15625" width="13.42578125" style="3" customWidth="1"/>
    <col min="15626" max="15626" width="23.28515625" style="3" customWidth="1"/>
    <col min="15627" max="15627" width="27.85546875" style="3" customWidth="1"/>
    <col min="15628" max="15628" width="28.140625" style="3" bestFit="1" customWidth="1"/>
    <col min="15629" max="15629" width="17.7109375" style="3" customWidth="1"/>
    <col min="15630" max="15630" width="10" style="3" bestFit="1" customWidth="1"/>
    <col min="15631" max="15632" width="11.5703125" style="3" bestFit="1" customWidth="1"/>
    <col min="15633" max="15872" width="9.140625" style="3"/>
    <col min="15873" max="15873" width="6.85546875" style="3" bestFit="1" customWidth="1"/>
    <col min="15874" max="15874" width="17.42578125" style="3" customWidth="1"/>
    <col min="15875" max="15875" width="62.7109375" style="3" customWidth="1"/>
    <col min="15876" max="15876" width="6.85546875" style="3" bestFit="1" customWidth="1"/>
    <col min="15877" max="15877" width="10.85546875" style="3" bestFit="1" customWidth="1"/>
    <col min="15878" max="15878" width="11.7109375" style="3" customWidth="1"/>
    <col min="15879" max="15879" width="15.140625" style="3" bestFit="1" customWidth="1"/>
    <col min="15880" max="15880" width="12.7109375" style="3" bestFit="1" customWidth="1"/>
    <col min="15881" max="15881" width="13.42578125" style="3" customWidth="1"/>
    <col min="15882" max="15882" width="23.28515625" style="3" customWidth="1"/>
    <col min="15883" max="15883" width="27.85546875" style="3" customWidth="1"/>
    <col min="15884" max="15884" width="28.140625" style="3" bestFit="1" customWidth="1"/>
    <col min="15885" max="15885" width="17.7109375" style="3" customWidth="1"/>
    <col min="15886" max="15886" width="10" style="3" bestFit="1" customWidth="1"/>
    <col min="15887" max="15888" width="11.5703125" style="3" bestFit="1" customWidth="1"/>
    <col min="15889" max="16128" width="9.140625" style="3"/>
    <col min="16129" max="16129" width="6.85546875" style="3" bestFit="1" customWidth="1"/>
    <col min="16130" max="16130" width="17.42578125" style="3" customWidth="1"/>
    <col min="16131" max="16131" width="62.7109375" style="3" customWidth="1"/>
    <col min="16132" max="16132" width="6.85546875" style="3" bestFit="1" customWidth="1"/>
    <col min="16133" max="16133" width="10.85546875" style="3" bestFit="1" customWidth="1"/>
    <col min="16134" max="16134" width="11.7109375" style="3" customWidth="1"/>
    <col min="16135" max="16135" width="15.140625" style="3" bestFit="1" customWidth="1"/>
    <col min="16136" max="16136" width="12.7109375" style="3" bestFit="1" customWidth="1"/>
    <col min="16137" max="16137" width="13.42578125" style="3" customWidth="1"/>
    <col min="16138" max="16138" width="23.28515625" style="3" customWidth="1"/>
    <col min="16139" max="16139" width="27.85546875" style="3" customWidth="1"/>
    <col min="16140" max="16140" width="28.140625" style="3" bestFit="1" customWidth="1"/>
    <col min="16141" max="16141" width="17.7109375" style="3" customWidth="1"/>
    <col min="16142" max="16142" width="10" style="3" bestFit="1" customWidth="1"/>
    <col min="16143" max="16144" width="11.5703125" style="3" bestFit="1" customWidth="1"/>
    <col min="16145" max="16384" width="9.140625" style="3"/>
  </cols>
  <sheetData>
    <row r="1" spans="1:14" ht="15.75" x14ac:dyDescent="0.25">
      <c r="A1" s="772"/>
      <c r="B1" s="772"/>
      <c r="C1" s="772"/>
      <c r="D1" s="772"/>
      <c r="E1" s="772"/>
      <c r="F1" s="772"/>
      <c r="G1" s="772"/>
      <c r="H1" s="772"/>
      <c r="J1" s="6"/>
      <c r="K1" s="6"/>
      <c r="L1" s="58"/>
      <c r="M1" s="59"/>
    </row>
    <row r="2" spans="1:14" ht="20.25" x14ac:dyDescent="0.25">
      <c r="A2" s="773"/>
      <c r="B2" s="773"/>
      <c r="C2" s="773"/>
      <c r="D2" s="773"/>
      <c r="E2" s="773"/>
      <c r="F2" s="773"/>
      <c r="G2" s="773"/>
      <c r="H2" s="773"/>
      <c r="I2" s="4"/>
      <c r="J2" s="6"/>
      <c r="K2" s="6"/>
      <c r="L2" s="58"/>
      <c r="M2" s="5"/>
    </row>
    <row r="3" spans="1:14" ht="15.75" x14ac:dyDescent="0.25">
      <c r="A3" s="772"/>
      <c r="B3" s="772"/>
      <c r="C3" s="772"/>
      <c r="D3" s="772"/>
      <c r="E3" s="772"/>
      <c r="F3" s="772"/>
      <c r="G3" s="772"/>
      <c r="H3" s="174"/>
      <c r="J3" s="6"/>
      <c r="K3" s="59"/>
      <c r="L3" s="58"/>
      <c r="M3" s="59"/>
    </row>
    <row r="4" spans="1:14" ht="15.75" x14ac:dyDescent="0.25">
      <c r="A4" s="772" t="s">
        <v>130</v>
      </c>
      <c r="B4" s="772"/>
      <c r="C4" s="772"/>
      <c r="D4" s="772"/>
      <c r="E4" s="772"/>
      <c r="F4" s="772"/>
      <c r="G4" s="772"/>
      <c r="H4" s="772"/>
      <c r="J4" s="6"/>
      <c r="K4" s="6"/>
      <c r="L4" s="59"/>
      <c r="M4" s="5"/>
      <c r="N4" s="2"/>
    </row>
    <row r="5" spans="1:14" ht="15.75" x14ac:dyDescent="0.25">
      <c r="A5" s="772"/>
      <c r="B5" s="772"/>
      <c r="C5" s="772"/>
      <c r="D5" s="772"/>
      <c r="E5" s="772"/>
      <c r="F5" s="772"/>
      <c r="G5" s="772"/>
      <c r="H5" s="775"/>
      <c r="J5" s="6"/>
      <c r="K5" s="6"/>
      <c r="L5" s="59"/>
      <c r="M5" s="60"/>
    </row>
    <row r="6" spans="1:14" ht="18.75" x14ac:dyDescent="0.25">
      <c r="A6" s="776" t="s">
        <v>187</v>
      </c>
      <c r="B6" s="776"/>
      <c r="C6" s="776"/>
      <c r="D6" s="776"/>
      <c r="E6" s="776"/>
      <c r="F6" s="776"/>
      <c r="G6" s="776"/>
      <c r="H6" s="776"/>
      <c r="I6" s="7"/>
      <c r="J6" s="6"/>
      <c r="K6" s="59"/>
      <c r="L6" s="59"/>
      <c r="M6" s="59"/>
    </row>
    <row r="7" spans="1:14" ht="19.5" thickBot="1" x14ac:dyDescent="0.3">
      <c r="A7" s="776"/>
      <c r="B7" s="776"/>
      <c r="C7" s="776"/>
      <c r="D7" s="776"/>
      <c r="E7" s="776"/>
      <c r="F7" s="776"/>
      <c r="G7" s="776"/>
      <c r="H7" s="776"/>
      <c r="I7" s="7"/>
      <c r="J7" s="6"/>
      <c r="K7" s="59"/>
      <c r="L7" s="61"/>
      <c r="M7" s="59"/>
    </row>
    <row r="8" spans="1:14" ht="14.25" x14ac:dyDescent="0.25">
      <c r="A8" s="10" t="s">
        <v>1</v>
      </c>
      <c r="B8" s="11" t="s">
        <v>2</v>
      </c>
      <c r="C8" s="12" t="s">
        <v>3</v>
      </c>
      <c r="D8" s="13" t="s">
        <v>4</v>
      </c>
      <c r="E8" s="13" t="s">
        <v>5</v>
      </c>
      <c r="F8" s="13" t="s">
        <v>6</v>
      </c>
      <c r="G8" s="13" t="s">
        <v>7</v>
      </c>
      <c r="H8" s="14" t="s">
        <v>8</v>
      </c>
      <c r="I8" s="15"/>
      <c r="J8" s="65"/>
      <c r="K8" s="62"/>
      <c r="L8" s="63"/>
      <c r="M8" s="64"/>
    </row>
    <row r="9" spans="1:14" ht="14.25" x14ac:dyDescent="0.25">
      <c r="A9" s="19"/>
      <c r="B9" s="20"/>
      <c r="C9" s="21"/>
      <c r="D9" s="22"/>
      <c r="E9" s="22"/>
      <c r="F9" s="22"/>
      <c r="G9" s="22"/>
      <c r="H9" s="23"/>
      <c r="I9" s="24"/>
      <c r="J9" s="66"/>
      <c r="K9" s="62"/>
      <c r="L9" s="63"/>
      <c r="M9" s="64"/>
    </row>
    <row r="10" spans="1:14" ht="15" x14ac:dyDescent="0.25">
      <c r="A10" s="26" t="s">
        <v>81</v>
      </c>
      <c r="B10" s="27"/>
      <c r="C10" s="28" t="str">
        <f>[5]M.deCálc!B7</f>
        <v>SERVIÇOS PRELIMINARES</v>
      </c>
      <c r="D10" s="29"/>
      <c r="E10" s="29"/>
      <c r="F10" s="30"/>
      <c r="G10" s="31"/>
      <c r="H10" s="32"/>
      <c r="I10" s="33"/>
      <c r="J10" s="34"/>
      <c r="K10" s="17"/>
      <c r="L10" s="18"/>
    </row>
    <row r="11" spans="1:14" s="64" customFormat="1" ht="15" x14ac:dyDescent="0.25">
      <c r="A11" s="35" t="s">
        <v>82</v>
      </c>
      <c r="B11" s="36" t="s">
        <v>183</v>
      </c>
      <c r="C11" s="175" t="s">
        <v>175</v>
      </c>
      <c r="D11" s="177" t="str">
        <f>'MEM. CAL'!E6</f>
        <v>UN</v>
      </c>
      <c r="E11" s="177">
        <f>'MEM. CAL'!O28</f>
        <v>4</v>
      </c>
      <c r="F11" s="38">
        <f>'COMP. HIDRANTE'!G18</f>
        <v>812.29</v>
      </c>
      <c r="G11" s="39">
        <f t="shared" ref="G11:G15" si="0">ROUND(E11*F11,2)</f>
        <v>3249.16</v>
      </c>
      <c r="H11" s="40"/>
      <c r="I11" s="41">
        <v>177.06</v>
      </c>
      <c r="J11" s="42"/>
      <c r="K11" s="62"/>
      <c r="L11" s="63"/>
    </row>
    <row r="12" spans="1:14" ht="26.45" customHeight="1" x14ac:dyDescent="0.25">
      <c r="A12" s="35" t="s">
        <v>83</v>
      </c>
      <c r="B12" s="126" t="s">
        <v>182</v>
      </c>
      <c r="C12" s="175" t="s">
        <v>141</v>
      </c>
      <c r="D12" s="177" t="str">
        <f>'MEM. CAL'!E7</f>
        <v>UN</v>
      </c>
      <c r="E12" s="177">
        <f>'MEM. CAL'!O29</f>
        <v>1</v>
      </c>
      <c r="F12" s="38">
        <f>'COMP. HIDRANTE'!G29</f>
        <v>3167.01</v>
      </c>
      <c r="G12" s="39">
        <f t="shared" si="0"/>
        <v>3167.01</v>
      </c>
      <c r="H12" s="40"/>
      <c r="I12" s="41">
        <f>[5]COMPosi.!G142</f>
        <v>458.12</v>
      </c>
      <c r="J12" s="42"/>
      <c r="K12" s="17"/>
      <c r="L12" s="18"/>
    </row>
    <row r="13" spans="1:14" ht="30" x14ac:dyDescent="0.25">
      <c r="A13" s="35" t="s">
        <v>84</v>
      </c>
      <c r="B13" s="126" t="s">
        <v>179</v>
      </c>
      <c r="C13" s="175" t="s">
        <v>152</v>
      </c>
      <c r="D13" s="177" t="str">
        <f>'MEM. CAL'!E8</f>
        <v>UN</v>
      </c>
      <c r="E13" s="177">
        <f>'MEM. CAL'!O30</f>
        <v>4</v>
      </c>
      <c r="F13" s="38">
        <f>'COMP. HIDRANTE'!G68</f>
        <v>2004.1858</v>
      </c>
      <c r="G13" s="39">
        <f t="shared" si="0"/>
        <v>8016.74</v>
      </c>
      <c r="H13" s="40"/>
      <c r="I13" s="41">
        <f>[5]COMPosi.!G166</f>
        <v>52.51</v>
      </c>
      <c r="J13" s="42"/>
      <c r="K13" s="17"/>
      <c r="L13" s="18"/>
    </row>
    <row r="14" spans="1:14" ht="30" x14ac:dyDescent="0.25">
      <c r="A14" s="35" t="s">
        <v>85</v>
      </c>
      <c r="B14" s="126" t="s">
        <v>178</v>
      </c>
      <c r="C14" s="175" t="s">
        <v>163</v>
      </c>
      <c r="D14" s="177" t="str">
        <f>'MEM. CAL'!E9</f>
        <v>UN</v>
      </c>
      <c r="E14" s="177">
        <f>'MEM. CAL'!O31</f>
        <v>180</v>
      </c>
      <c r="F14" s="38">
        <f>'COMP. HIDRANTE'!G80</f>
        <v>148.18219999999999</v>
      </c>
      <c r="G14" s="39">
        <f t="shared" si="0"/>
        <v>26672.799999999999</v>
      </c>
      <c r="H14" s="40"/>
      <c r="I14" s="41">
        <f>[5]COMPosi.!G166</f>
        <v>52.51</v>
      </c>
      <c r="J14" s="42"/>
      <c r="K14" s="17"/>
      <c r="L14" s="18"/>
    </row>
    <row r="15" spans="1:14" ht="30" x14ac:dyDescent="0.25">
      <c r="A15" s="35" t="s">
        <v>86</v>
      </c>
      <c r="B15" s="126" t="s">
        <v>186</v>
      </c>
      <c r="C15" s="175" t="s">
        <v>185</v>
      </c>
      <c r="D15" s="177" t="str">
        <f>'MEM. CAL'!E11</f>
        <v>UN</v>
      </c>
      <c r="E15" s="177">
        <f>'MEM. CAL'!O33</f>
        <v>1</v>
      </c>
      <c r="F15" s="38">
        <f>'COMP. HIDRANTE'!G90</f>
        <v>1086.99</v>
      </c>
      <c r="G15" s="39">
        <f t="shared" si="0"/>
        <v>1086.99</v>
      </c>
      <c r="H15" s="40"/>
      <c r="I15" s="41">
        <f>[5]COMPosi.!G166</f>
        <v>52.51</v>
      </c>
      <c r="J15" s="42"/>
      <c r="K15" s="17"/>
      <c r="L15" s="18"/>
    </row>
    <row r="16" spans="1:14" ht="15" x14ac:dyDescent="0.25">
      <c r="A16" s="43"/>
      <c r="B16" s="44"/>
      <c r="C16" s="45"/>
      <c r="D16" s="46"/>
      <c r="E16" s="46"/>
      <c r="F16" s="47"/>
      <c r="G16" s="48"/>
      <c r="H16" s="49">
        <f>SUM(G11:G15)</f>
        <v>42192.7</v>
      </c>
      <c r="I16" s="41"/>
      <c r="J16" s="42"/>
      <c r="K16" s="17"/>
      <c r="L16" s="18"/>
    </row>
    <row r="17" spans="1:11" ht="15.75" thickBot="1" x14ac:dyDescent="0.3">
      <c r="A17" s="50"/>
      <c r="B17" s="51"/>
      <c r="C17" s="51"/>
      <c r="D17" s="51"/>
      <c r="E17" s="51"/>
      <c r="F17" s="51"/>
      <c r="G17" s="51"/>
      <c r="H17" s="52"/>
      <c r="I17" s="41"/>
      <c r="J17" s="42"/>
      <c r="K17" s="17"/>
    </row>
    <row r="18" spans="1:11" ht="15" thickBot="1" x14ac:dyDescent="0.3">
      <c r="A18" s="777" t="s">
        <v>9</v>
      </c>
      <c r="B18" s="778"/>
      <c r="C18" s="778"/>
      <c r="D18" s="778"/>
      <c r="E18" s="778"/>
      <c r="F18" s="778"/>
      <c r="G18" s="778"/>
      <c r="H18" s="53">
        <f>H16</f>
        <v>42192.7</v>
      </c>
      <c r="I18" s="24"/>
      <c r="J18" s="42"/>
      <c r="K18" s="17"/>
    </row>
    <row r="19" spans="1:11" x14ac:dyDescent="0.25">
      <c r="J19" s="42"/>
    </row>
    <row r="20" spans="1:11" ht="16.5" x14ac:dyDescent="0.25">
      <c r="A20" s="774"/>
      <c r="B20" s="774"/>
      <c r="C20" s="774"/>
      <c r="D20" s="774"/>
      <c r="E20" s="774"/>
      <c r="F20" s="774"/>
      <c r="G20" s="774"/>
      <c r="H20" s="774"/>
    </row>
    <row r="21" spans="1:11" ht="16.5" x14ac:dyDescent="0.25">
      <c r="A21" s="774"/>
      <c r="B21" s="774"/>
      <c r="C21" s="774"/>
      <c r="D21" s="774"/>
      <c r="E21" s="774"/>
      <c r="F21" s="774"/>
      <c r="G21" s="774"/>
      <c r="H21" s="774"/>
    </row>
  </sheetData>
  <mergeCells count="10">
    <mergeCell ref="A7:H7"/>
    <mergeCell ref="A18:G18"/>
    <mergeCell ref="A20:H20"/>
    <mergeCell ref="A21:H21"/>
    <mergeCell ref="A1:H1"/>
    <mergeCell ref="A2:H2"/>
    <mergeCell ref="A3:G3"/>
    <mergeCell ref="A4:H4"/>
    <mergeCell ref="A5:H5"/>
    <mergeCell ref="A6:H6"/>
  </mergeCells>
  <pageMargins left="0.511811024" right="0.511811024" top="0.78740157499999996" bottom="0.78740157499999996" header="0.31496062000000002" footer="0.31496062000000002"/>
  <pageSetup paperSize="9" scale="94" fitToHeight="0" orientation="landscape" r:id="rId1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IT101"/>
  <sheetViews>
    <sheetView showGridLines="0" view="pageBreakPreview" zoomScaleSheetLayoutView="100" workbookViewId="0">
      <pane ySplit="13" topLeftCell="A14" activePane="bottomLeft" state="frozen"/>
      <selection activeCell="E17" sqref="E17"/>
      <selection pane="bottomLeft" activeCell="G20" sqref="G20"/>
    </sheetView>
  </sheetViews>
  <sheetFormatPr defaultColWidth="8.85546875" defaultRowHeight="12.75" x14ac:dyDescent="0.25"/>
  <cols>
    <col min="1" max="1" width="5.7109375" style="257" customWidth="1"/>
    <col min="2" max="2" width="60" style="257" customWidth="1"/>
    <col min="3" max="3" width="8" style="257" customWidth="1"/>
    <col min="4" max="4" width="13" style="257" customWidth="1"/>
    <col min="5" max="5" width="11.85546875" style="257" customWidth="1"/>
    <col min="6" max="6" width="14.5703125" style="257" customWidth="1"/>
    <col min="7" max="7" width="32.85546875" style="257" customWidth="1"/>
    <col min="8" max="8" width="5.5703125" style="258" customWidth="1"/>
    <col min="9" max="9" width="9" style="257" customWidth="1"/>
    <col min="10" max="12" width="0" style="257" hidden="1" customWidth="1"/>
    <col min="13" max="13" width="10" style="257" bestFit="1" customWidth="1"/>
    <col min="14" max="14" width="9" style="257" customWidth="1"/>
    <col min="15" max="254" width="8.85546875" style="257"/>
    <col min="255" max="256" width="8.85546875" style="273"/>
    <col min="257" max="257" width="5.7109375" style="273" customWidth="1"/>
    <col min="258" max="258" width="60" style="273" customWidth="1"/>
    <col min="259" max="259" width="8" style="273" customWidth="1"/>
    <col min="260" max="260" width="13" style="273" customWidth="1"/>
    <col min="261" max="261" width="11.85546875" style="273" customWidth="1"/>
    <col min="262" max="262" width="14.5703125" style="273" customWidth="1"/>
    <col min="263" max="263" width="32.85546875" style="273" customWidth="1"/>
    <col min="264" max="264" width="5.5703125" style="273" customWidth="1"/>
    <col min="265" max="265" width="9" style="273" customWidth="1"/>
    <col min="266" max="268" width="0" style="273" hidden="1" customWidth="1"/>
    <col min="269" max="269" width="10" style="273" bestFit="1" customWidth="1"/>
    <col min="270" max="270" width="9" style="273" customWidth="1"/>
    <col min="271" max="512" width="8.85546875" style="273"/>
    <col min="513" max="513" width="5.7109375" style="273" customWidth="1"/>
    <col min="514" max="514" width="60" style="273" customWidth="1"/>
    <col min="515" max="515" width="8" style="273" customWidth="1"/>
    <col min="516" max="516" width="13" style="273" customWidth="1"/>
    <col min="517" max="517" width="11.85546875" style="273" customWidth="1"/>
    <col min="518" max="518" width="14.5703125" style="273" customWidth="1"/>
    <col min="519" max="519" width="32.85546875" style="273" customWidth="1"/>
    <col min="520" max="520" width="5.5703125" style="273" customWidth="1"/>
    <col min="521" max="521" width="9" style="273" customWidth="1"/>
    <col min="522" max="524" width="0" style="273" hidden="1" customWidth="1"/>
    <col min="525" max="525" width="10" style="273" bestFit="1" customWidth="1"/>
    <col min="526" max="526" width="9" style="273" customWidth="1"/>
    <col min="527" max="768" width="8.85546875" style="273"/>
    <col min="769" max="769" width="5.7109375" style="273" customWidth="1"/>
    <col min="770" max="770" width="60" style="273" customWidth="1"/>
    <col min="771" max="771" width="8" style="273" customWidth="1"/>
    <col min="772" max="772" width="13" style="273" customWidth="1"/>
    <col min="773" max="773" width="11.85546875" style="273" customWidth="1"/>
    <col min="774" max="774" width="14.5703125" style="273" customWidth="1"/>
    <col min="775" max="775" width="32.85546875" style="273" customWidth="1"/>
    <col min="776" max="776" width="5.5703125" style="273" customWidth="1"/>
    <col min="777" max="777" width="9" style="273" customWidth="1"/>
    <col min="778" max="780" width="0" style="273" hidden="1" customWidth="1"/>
    <col min="781" max="781" width="10" style="273" bestFit="1" customWidth="1"/>
    <col min="782" max="782" width="9" style="273" customWidth="1"/>
    <col min="783" max="1024" width="8.85546875" style="273"/>
    <col min="1025" max="1025" width="5.7109375" style="273" customWidth="1"/>
    <col min="1026" max="1026" width="60" style="273" customWidth="1"/>
    <col min="1027" max="1027" width="8" style="273" customWidth="1"/>
    <col min="1028" max="1028" width="13" style="273" customWidth="1"/>
    <col min="1029" max="1029" width="11.85546875" style="273" customWidth="1"/>
    <col min="1030" max="1030" width="14.5703125" style="273" customWidth="1"/>
    <col min="1031" max="1031" width="32.85546875" style="273" customWidth="1"/>
    <col min="1032" max="1032" width="5.5703125" style="273" customWidth="1"/>
    <col min="1033" max="1033" width="9" style="273" customWidth="1"/>
    <col min="1034" max="1036" width="0" style="273" hidden="1" customWidth="1"/>
    <col min="1037" max="1037" width="10" style="273" bestFit="1" customWidth="1"/>
    <col min="1038" max="1038" width="9" style="273" customWidth="1"/>
    <col min="1039" max="1280" width="8.85546875" style="273"/>
    <col min="1281" max="1281" width="5.7109375" style="273" customWidth="1"/>
    <col min="1282" max="1282" width="60" style="273" customWidth="1"/>
    <col min="1283" max="1283" width="8" style="273" customWidth="1"/>
    <col min="1284" max="1284" width="13" style="273" customWidth="1"/>
    <col min="1285" max="1285" width="11.85546875" style="273" customWidth="1"/>
    <col min="1286" max="1286" width="14.5703125" style="273" customWidth="1"/>
    <col min="1287" max="1287" width="32.85546875" style="273" customWidth="1"/>
    <col min="1288" max="1288" width="5.5703125" style="273" customWidth="1"/>
    <col min="1289" max="1289" width="9" style="273" customWidth="1"/>
    <col min="1290" max="1292" width="0" style="273" hidden="1" customWidth="1"/>
    <col min="1293" max="1293" width="10" style="273" bestFit="1" customWidth="1"/>
    <col min="1294" max="1294" width="9" style="273" customWidth="1"/>
    <col min="1295" max="1536" width="8.85546875" style="273"/>
    <col min="1537" max="1537" width="5.7109375" style="273" customWidth="1"/>
    <col min="1538" max="1538" width="60" style="273" customWidth="1"/>
    <col min="1539" max="1539" width="8" style="273" customWidth="1"/>
    <col min="1540" max="1540" width="13" style="273" customWidth="1"/>
    <col min="1541" max="1541" width="11.85546875" style="273" customWidth="1"/>
    <col min="1542" max="1542" width="14.5703125" style="273" customWidth="1"/>
    <col min="1543" max="1543" width="32.85546875" style="273" customWidth="1"/>
    <col min="1544" max="1544" width="5.5703125" style="273" customWidth="1"/>
    <col min="1545" max="1545" width="9" style="273" customWidth="1"/>
    <col min="1546" max="1548" width="0" style="273" hidden="1" customWidth="1"/>
    <col min="1549" max="1549" width="10" style="273" bestFit="1" customWidth="1"/>
    <col min="1550" max="1550" width="9" style="273" customWidth="1"/>
    <col min="1551" max="1792" width="8.85546875" style="273"/>
    <col min="1793" max="1793" width="5.7109375" style="273" customWidth="1"/>
    <col min="1794" max="1794" width="60" style="273" customWidth="1"/>
    <col min="1795" max="1795" width="8" style="273" customWidth="1"/>
    <col min="1796" max="1796" width="13" style="273" customWidth="1"/>
    <col min="1797" max="1797" width="11.85546875" style="273" customWidth="1"/>
    <col min="1798" max="1798" width="14.5703125" style="273" customWidth="1"/>
    <col min="1799" max="1799" width="32.85546875" style="273" customWidth="1"/>
    <col min="1800" max="1800" width="5.5703125" style="273" customWidth="1"/>
    <col min="1801" max="1801" width="9" style="273" customWidth="1"/>
    <col min="1802" max="1804" width="0" style="273" hidden="1" customWidth="1"/>
    <col min="1805" max="1805" width="10" style="273" bestFit="1" customWidth="1"/>
    <col min="1806" max="1806" width="9" style="273" customWidth="1"/>
    <col min="1807" max="2048" width="8.85546875" style="273"/>
    <col min="2049" max="2049" width="5.7109375" style="273" customWidth="1"/>
    <col min="2050" max="2050" width="60" style="273" customWidth="1"/>
    <col min="2051" max="2051" width="8" style="273" customWidth="1"/>
    <col min="2052" max="2052" width="13" style="273" customWidth="1"/>
    <col min="2053" max="2053" width="11.85546875" style="273" customWidth="1"/>
    <col min="2054" max="2054" width="14.5703125" style="273" customWidth="1"/>
    <col min="2055" max="2055" width="32.85546875" style="273" customWidth="1"/>
    <col min="2056" max="2056" width="5.5703125" style="273" customWidth="1"/>
    <col min="2057" max="2057" width="9" style="273" customWidth="1"/>
    <col min="2058" max="2060" width="0" style="273" hidden="1" customWidth="1"/>
    <col min="2061" max="2061" width="10" style="273" bestFit="1" customWidth="1"/>
    <col min="2062" max="2062" width="9" style="273" customWidth="1"/>
    <col min="2063" max="2304" width="8.85546875" style="273"/>
    <col min="2305" max="2305" width="5.7109375" style="273" customWidth="1"/>
    <col min="2306" max="2306" width="60" style="273" customWidth="1"/>
    <col min="2307" max="2307" width="8" style="273" customWidth="1"/>
    <col min="2308" max="2308" width="13" style="273" customWidth="1"/>
    <col min="2309" max="2309" width="11.85546875" style="273" customWidth="1"/>
    <col min="2310" max="2310" width="14.5703125" style="273" customWidth="1"/>
    <col min="2311" max="2311" width="32.85546875" style="273" customWidth="1"/>
    <col min="2312" max="2312" width="5.5703125" style="273" customWidth="1"/>
    <col min="2313" max="2313" width="9" style="273" customWidth="1"/>
    <col min="2314" max="2316" width="0" style="273" hidden="1" customWidth="1"/>
    <col min="2317" max="2317" width="10" style="273" bestFit="1" customWidth="1"/>
    <col min="2318" max="2318" width="9" style="273" customWidth="1"/>
    <col min="2319" max="2560" width="8.85546875" style="273"/>
    <col min="2561" max="2561" width="5.7109375" style="273" customWidth="1"/>
    <col min="2562" max="2562" width="60" style="273" customWidth="1"/>
    <col min="2563" max="2563" width="8" style="273" customWidth="1"/>
    <col min="2564" max="2564" width="13" style="273" customWidth="1"/>
    <col min="2565" max="2565" width="11.85546875" style="273" customWidth="1"/>
    <col min="2566" max="2566" width="14.5703125" style="273" customWidth="1"/>
    <col min="2567" max="2567" width="32.85546875" style="273" customWidth="1"/>
    <col min="2568" max="2568" width="5.5703125" style="273" customWidth="1"/>
    <col min="2569" max="2569" width="9" style="273" customWidth="1"/>
    <col min="2570" max="2572" width="0" style="273" hidden="1" customWidth="1"/>
    <col min="2573" max="2573" width="10" style="273" bestFit="1" customWidth="1"/>
    <col min="2574" max="2574" width="9" style="273" customWidth="1"/>
    <col min="2575" max="2816" width="8.85546875" style="273"/>
    <col min="2817" max="2817" width="5.7109375" style="273" customWidth="1"/>
    <col min="2818" max="2818" width="60" style="273" customWidth="1"/>
    <col min="2819" max="2819" width="8" style="273" customWidth="1"/>
    <col min="2820" max="2820" width="13" style="273" customWidth="1"/>
    <col min="2821" max="2821" width="11.85546875" style="273" customWidth="1"/>
    <col min="2822" max="2822" width="14.5703125" style="273" customWidth="1"/>
    <col min="2823" max="2823" width="32.85546875" style="273" customWidth="1"/>
    <col min="2824" max="2824" width="5.5703125" style="273" customWidth="1"/>
    <col min="2825" max="2825" width="9" style="273" customWidth="1"/>
    <col min="2826" max="2828" width="0" style="273" hidden="1" customWidth="1"/>
    <col min="2829" max="2829" width="10" style="273" bestFit="1" customWidth="1"/>
    <col min="2830" max="2830" width="9" style="273" customWidth="1"/>
    <col min="2831" max="3072" width="8.85546875" style="273"/>
    <col min="3073" max="3073" width="5.7109375" style="273" customWidth="1"/>
    <col min="3074" max="3074" width="60" style="273" customWidth="1"/>
    <col min="3075" max="3075" width="8" style="273" customWidth="1"/>
    <col min="3076" max="3076" width="13" style="273" customWidth="1"/>
    <col min="3077" max="3077" width="11.85546875" style="273" customWidth="1"/>
    <col min="3078" max="3078" width="14.5703125" style="273" customWidth="1"/>
    <col min="3079" max="3079" width="32.85546875" style="273" customWidth="1"/>
    <col min="3080" max="3080" width="5.5703125" style="273" customWidth="1"/>
    <col min="3081" max="3081" width="9" style="273" customWidth="1"/>
    <col min="3082" max="3084" width="0" style="273" hidden="1" customWidth="1"/>
    <col min="3085" max="3085" width="10" style="273" bestFit="1" customWidth="1"/>
    <col min="3086" max="3086" width="9" style="273" customWidth="1"/>
    <col min="3087" max="3328" width="8.85546875" style="273"/>
    <col min="3329" max="3329" width="5.7109375" style="273" customWidth="1"/>
    <col min="3330" max="3330" width="60" style="273" customWidth="1"/>
    <col min="3331" max="3331" width="8" style="273" customWidth="1"/>
    <col min="3332" max="3332" width="13" style="273" customWidth="1"/>
    <col min="3333" max="3333" width="11.85546875" style="273" customWidth="1"/>
    <col min="3334" max="3334" width="14.5703125" style="273" customWidth="1"/>
    <col min="3335" max="3335" width="32.85546875" style="273" customWidth="1"/>
    <col min="3336" max="3336" width="5.5703125" style="273" customWidth="1"/>
    <col min="3337" max="3337" width="9" style="273" customWidth="1"/>
    <col min="3338" max="3340" width="0" style="273" hidden="1" customWidth="1"/>
    <col min="3341" max="3341" width="10" style="273" bestFit="1" customWidth="1"/>
    <col min="3342" max="3342" width="9" style="273" customWidth="1"/>
    <col min="3343" max="3584" width="8.85546875" style="273"/>
    <col min="3585" max="3585" width="5.7109375" style="273" customWidth="1"/>
    <col min="3586" max="3586" width="60" style="273" customWidth="1"/>
    <col min="3587" max="3587" width="8" style="273" customWidth="1"/>
    <col min="3588" max="3588" width="13" style="273" customWidth="1"/>
    <col min="3589" max="3589" width="11.85546875" style="273" customWidth="1"/>
    <col min="3590" max="3590" width="14.5703125" style="273" customWidth="1"/>
    <col min="3591" max="3591" width="32.85546875" style="273" customWidth="1"/>
    <col min="3592" max="3592" width="5.5703125" style="273" customWidth="1"/>
    <col min="3593" max="3593" width="9" style="273" customWidth="1"/>
    <col min="3594" max="3596" width="0" style="273" hidden="1" customWidth="1"/>
    <col min="3597" max="3597" width="10" style="273" bestFit="1" customWidth="1"/>
    <col min="3598" max="3598" width="9" style="273" customWidth="1"/>
    <col min="3599" max="3840" width="8.85546875" style="273"/>
    <col min="3841" max="3841" width="5.7109375" style="273" customWidth="1"/>
    <col min="3842" max="3842" width="60" style="273" customWidth="1"/>
    <col min="3843" max="3843" width="8" style="273" customWidth="1"/>
    <col min="3844" max="3844" width="13" style="273" customWidth="1"/>
    <col min="3845" max="3845" width="11.85546875" style="273" customWidth="1"/>
    <col min="3846" max="3846" width="14.5703125" style="273" customWidth="1"/>
    <col min="3847" max="3847" width="32.85546875" style="273" customWidth="1"/>
    <col min="3848" max="3848" width="5.5703125" style="273" customWidth="1"/>
    <col min="3849" max="3849" width="9" style="273" customWidth="1"/>
    <col min="3850" max="3852" width="0" style="273" hidden="1" customWidth="1"/>
    <col min="3853" max="3853" width="10" style="273" bestFit="1" customWidth="1"/>
    <col min="3854" max="3854" width="9" style="273" customWidth="1"/>
    <col min="3855" max="4096" width="8.85546875" style="273"/>
    <col min="4097" max="4097" width="5.7109375" style="273" customWidth="1"/>
    <col min="4098" max="4098" width="60" style="273" customWidth="1"/>
    <col min="4099" max="4099" width="8" style="273" customWidth="1"/>
    <col min="4100" max="4100" width="13" style="273" customWidth="1"/>
    <col min="4101" max="4101" width="11.85546875" style="273" customWidth="1"/>
    <col min="4102" max="4102" width="14.5703125" style="273" customWidth="1"/>
    <col min="4103" max="4103" width="32.85546875" style="273" customWidth="1"/>
    <col min="4104" max="4104" width="5.5703125" style="273" customWidth="1"/>
    <col min="4105" max="4105" width="9" style="273" customWidth="1"/>
    <col min="4106" max="4108" width="0" style="273" hidden="1" customWidth="1"/>
    <col min="4109" max="4109" width="10" style="273" bestFit="1" customWidth="1"/>
    <col min="4110" max="4110" width="9" style="273" customWidth="1"/>
    <col min="4111" max="4352" width="8.85546875" style="273"/>
    <col min="4353" max="4353" width="5.7109375" style="273" customWidth="1"/>
    <col min="4354" max="4354" width="60" style="273" customWidth="1"/>
    <col min="4355" max="4355" width="8" style="273" customWidth="1"/>
    <col min="4356" max="4356" width="13" style="273" customWidth="1"/>
    <col min="4357" max="4357" width="11.85546875" style="273" customWidth="1"/>
    <col min="4358" max="4358" width="14.5703125" style="273" customWidth="1"/>
    <col min="4359" max="4359" width="32.85546875" style="273" customWidth="1"/>
    <col min="4360" max="4360" width="5.5703125" style="273" customWidth="1"/>
    <col min="4361" max="4361" width="9" style="273" customWidth="1"/>
    <col min="4362" max="4364" width="0" style="273" hidden="1" customWidth="1"/>
    <col min="4365" max="4365" width="10" style="273" bestFit="1" customWidth="1"/>
    <col min="4366" max="4366" width="9" style="273" customWidth="1"/>
    <col min="4367" max="4608" width="8.85546875" style="273"/>
    <col min="4609" max="4609" width="5.7109375" style="273" customWidth="1"/>
    <col min="4610" max="4610" width="60" style="273" customWidth="1"/>
    <col min="4611" max="4611" width="8" style="273" customWidth="1"/>
    <col min="4612" max="4612" width="13" style="273" customWidth="1"/>
    <col min="4613" max="4613" width="11.85546875" style="273" customWidth="1"/>
    <col min="4614" max="4614" width="14.5703125" style="273" customWidth="1"/>
    <col min="4615" max="4615" width="32.85546875" style="273" customWidth="1"/>
    <col min="4616" max="4616" width="5.5703125" style="273" customWidth="1"/>
    <col min="4617" max="4617" width="9" style="273" customWidth="1"/>
    <col min="4618" max="4620" width="0" style="273" hidden="1" customWidth="1"/>
    <col min="4621" max="4621" width="10" style="273" bestFit="1" customWidth="1"/>
    <col min="4622" max="4622" width="9" style="273" customWidth="1"/>
    <col min="4623" max="4864" width="8.85546875" style="273"/>
    <col min="4865" max="4865" width="5.7109375" style="273" customWidth="1"/>
    <col min="4866" max="4866" width="60" style="273" customWidth="1"/>
    <col min="4867" max="4867" width="8" style="273" customWidth="1"/>
    <col min="4868" max="4868" width="13" style="273" customWidth="1"/>
    <col min="4869" max="4869" width="11.85546875" style="273" customWidth="1"/>
    <col min="4870" max="4870" width="14.5703125" style="273" customWidth="1"/>
    <col min="4871" max="4871" width="32.85546875" style="273" customWidth="1"/>
    <col min="4872" max="4872" width="5.5703125" style="273" customWidth="1"/>
    <col min="4873" max="4873" width="9" style="273" customWidth="1"/>
    <col min="4874" max="4876" width="0" style="273" hidden="1" customWidth="1"/>
    <col min="4877" max="4877" width="10" style="273" bestFit="1" customWidth="1"/>
    <col min="4878" max="4878" width="9" style="273" customWidth="1"/>
    <col min="4879" max="5120" width="8.85546875" style="273"/>
    <col min="5121" max="5121" width="5.7109375" style="273" customWidth="1"/>
    <col min="5122" max="5122" width="60" style="273" customWidth="1"/>
    <col min="5123" max="5123" width="8" style="273" customWidth="1"/>
    <col min="5124" max="5124" width="13" style="273" customWidth="1"/>
    <col min="5125" max="5125" width="11.85546875" style="273" customWidth="1"/>
    <col min="5126" max="5126" width="14.5703125" style="273" customWidth="1"/>
    <col min="5127" max="5127" width="32.85546875" style="273" customWidth="1"/>
    <col min="5128" max="5128" width="5.5703125" style="273" customWidth="1"/>
    <col min="5129" max="5129" width="9" style="273" customWidth="1"/>
    <col min="5130" max="5132" width="0" style="273" hidden="1" customWidth="1"/>
    <col min="5133" max="5133" width="10" style="273" bestFit="1" customWidth="1"/>
    <col min="5134" max="5134" width="9" style="273" customWidth="1"/>
    <col min="5135" max="5376" width="8.85546875" style="273"/>
    <col min="5377" max="5377" width="5.7109375" style="273" customWidth="1"/>
    <col min="5378" max="5378" width="60" style="273" customWidth="1"/>
    <col min="5379" max="5379" width="8" style="273" customWidth="1"/>
    <col min="5380" max="5380" width="13" style="273" customWidth="1"/>
    <col min="5381" max="5381" width="11.85546875" style="273" customWidth="1"/>
    <col min="5382" max="5382" width="14.5703125" style="273" customWidth="1"/>
    <col min="5383" max="5383" width="32.85546875" style="273" customWidth="1"/>
    <col min="5384" max="5384" width="5.5703125" style="273" customWidth="1"/>
    <col min="5385" max="5385" width="9" style="273" customWidth="1"/>
    <col min="5386" max="5388" width="0" style="273" hidden="1" customWidth="1"/>
    <col min="5389" max="5389" width="10" style="273" bestFit="1" customWidth="1"/>
    <col min="5390" max="5390" width="9" style="273" customWidth="1"/>
    <col min="5391" max="5632" width="8.85546875" style="273"/>
    <col min="5633" max="5633" width="5.7109375" style="273" customWidth="1"/>
    <col min="5634" max="5634" width="60" style="273" customWidth="1"/>
    <col min="5635" max="5635" width="8" style="273" customWidth="1"/>
    <col min="5636" max="5636" width="13" style="273" customWidth="1"/>
    <col min="5637" max="5637" width="11.85546875" style="273" customWidth="1"/>
    <col min="5638" max="5638" width="14.5703125" style="273" customWidth="1"/>
    <col min="5639" max="5639" width="32.85546875" style="273" customWidth="1"/>
    <col min="5640" max="5640" width="5.5703125" style="273" customWidth="1"/>
    <col min="5641" max="5641" width="9" style="273" customWidth="1"/>
    <col min="5642" max="5644" width="0" style="273" hidden="1" customWidth="1"/>
    <col min="5645" max="5645" width="10" style="273" bestFit="1" customWidth="1"/>
    <col min="5646" max="5646" width="9" style="273" customWidth="1"/>
    <col min="5647" max="5888" width="8.85546875" style="273"/>
    <col min="5889" max="5889" width="5.7109375" style="273" customWidth="1"/>
    <col min="5890" max="5890" width="60" style="273" customWidth="1"/>
    <col min="5891" max="5891" width="8" style="273" customWidth="1"/>
    <col min="5892" max="5892" width="13" style="273" customWidth="1"/>
    <col min="5893" max="5893" width="11.85546875" style="273" customWidth="1"/>
    <col min="5894" max="5894" width="14.5703125" style="273" customWidth="1"/>
    <col min="5895" max="5895" width="32.85546875" style="273" customWidth="1"/>
    <col min="5896" max="5896" width="5.5703125" style="273" customWidth="1"/>
    <col min="5897" max="5897" width="9" style="273" customWidth="1"/>
    <col min="5898" max="5900" width="0" style="273" hidden="1" customWidth="1"/>
    <col min="5901" max="5901" width="10" style="273" bestFit="1" customWidth="1"/>
    <col min="5902" max="5902" width="9" style="273" customWidth="1"/>
    <col min="5903" max="6144" width="8.85546875" style="273"/>
    <col min="6145" max="6145" width="5.7109375" style="273" customWidth="1"/>
    <col min="6146" max="6146" width="60" style="273" customWidth="1"/>
    <col min="6147" max="6147" width="8" style="273" customWidth="1"/>
    <col min="6148" max="6148" width="13" style="273" customWidth="1"/>
    <col min="6149" max="6149" width="11.85546875" style="273" customWidth="1"/>
    <col min="6150" max="6150" width="14.5703125" style="273" customWidth="1"/>
    <col min="6151" max="6151" width="32.85546875" style="273" customWidth="1"/>
    <col min="6152" max="6152" width="5.5703125" style="273" customWidth="1"/>
    <col min="6153" max="6153" width="9" style="273" customWidth="1"/>
    <col min="6154" max="6156" width="0" style="273" hidden="1" customWidth="1"/>
    <col min="6157" max="6157" width="10" style="273" bestFit="1" customWidth="1"/>
    <col min="6158" max="6158" width="9" style="273" customWidth="1"/>
    <col min="6159" max="6400" width="8.85546875" style="273"/>
    <col min="6401" max="6401" width="5.7109375" style="273" customWidth="1"/>
    <col min="6402" max="6402" width="60" style="273" customWidth="1"/>
    <col min="6403" max="6403" width="8" style="273" customWidth="1"/>
    <col min="6404" max="6404" width="13" style="273" customWidth="1"/>
    <col min="6405" max="6405" width="11.85546875" style="273" customWidth="1"/>
    <col min="6406" max="6406" width="14.5703125" style="273" customWidth="1"/>
    <col min="6407" max="6407" width="32.85546875" style="273" customWidth="1"/>
    <col min="6408" max="6408" width="5.5703125" style="273" customWidth="1"/>
    <col min="6409" max="6409" width="9" style="273" customWidth="1"/>
    <col min="6410" max="6412" width="0" style="273" hidden="1" customWidth="1"/>
    <col min="6413" max="6413" width="10" style="273" bestFit="1" customWidth="1"/>
    <col min="6414" max="6414" width="9" style="273" customWidth="1"/>
    <col min="6415" max="6656" width="8.85546875" style="273"/>
    <col min="6657" max="6657" width="5.7109375" style="273" customWidth="1"/>
    <col min="6658" max="6658" width="60" style="273" customWidth="1"/>
    <col min="6659" max="6659" width="8" style="273" customWidth="1"/>
    <col min="6660" max="6660" width="13" style="273" customWidth="1"/>
    <col min="6661" max="6661" width="11.85546875" style="273" customWidth="1"/>
    <col min="6662" max="6662" width="14.5703125" style="273" customWidth="1"/>
    <col min="6663" max="6663" width="32.85546875" style="273" customWidth="1"/>
    <col min="6664" max="6664" width="5.5703125" style="273" customWidth="1"/>
    <col min="6665" max="6665" width="9" style="273" customWidth="1"/>
    <col min="6666" max="6668" width="0" style="273" hidden="1" customWidth="1"/>
    <col min="6669" max="6669" width="10" style="273" bestFit="1" customWidth="1"/>
    <col min="6670" max="6670" width="9" style="273" customWidth="1"/>
    <col min="6671" max="6912" width="8.85546875" style="273"/>
    <col min="6913" max="6913" width="5.7109375" style="273" customWidth="1"/>
    <col min="6914" max="6914" width="60" style="273" customWidth="1"/>
    <col min="6915" max="6915" width="8" style="273" customWidth="1"/>
    <col min="6916" max="6916" width="13" style="273" customWidth="1"/>
    <col min="6917" max="6917" width="11.85546875" style="273" customWidth="1"/>
    <col min="6918" max="6918" width="14.5703125" style="273" customWidth="1"/>
    <col min="6919" max="6919" width="32.85546875" style="273" customWidth="1"/>
    <col min="6920" max="6920" width="5.5703125" style="273" customWidth="1"/>
    <col min="6921" max="6921" width="9" style="273" customWidth="1"/>
    <col min="6922" max="6924" width="0" style="273" hidden="1" customWidth="1"/>
    <col min="6925" max="6925" width="10" style="273" bestFit="1" customWidth="1"/>
    <col min="6926" max="6926" width="9" style="273" customWidth="1"/>
    <col min="6927" max="7168" width="8.85546875" style="273"/>
    <col min="7169" max="7169" width="5.7109375" style="273" customWidth="1"/>
    <col min="7170" max="7170" width="60" style="273" customWidth="1"/>
    <col min="7171" max="7171" width="8" style="273" customWidth="1"/>
    <col min="7172" max="7172" width="13" style="273" customWidth="1"/>
    <col min="7173" max="7173" width="11.85546875" style="273" customWidth="1"/>
    <col min="7174" max="7174" width="14.5703125" style="273" customWidth="1"/>
    <col min="7175" max="7175" width="32.85546875" style="273" customWidth="1"/>
    <col min="7176" max="7176" width="5.5703125" style="273" customWidth="1"/>
    <col min="7177" max="7177" width="9" style="273" customWidth="1"/>
    <col min="7178" max="7180" width="0" style="273" hidden="1" customWidth="1"/>
    <col min="7181" max="7181" width="10" style="273" bestFit="1" customWidth="1"/>
    <col min="7182" max="7182" width="9" style="273" customWidth="1"/>
    <col min="7183" max="7424" width="8.85546875" style="273"/>
    <col min="7425" max="7425" width="5.7109375" style="273" customWidth="1"/>
    <col min="7426" max="7426" width="60" style="273" customWidth="1"/>
    <col min="7427" max="7427" width="8" style="273" customWidth="1"/>
    <col min="7428" max="7428" width="13" style="273" customWidth="1"/>
    <col min="7429" max="7429" width="11.85546875" style="273" customWidth="1"/>
    <col min="7430" max="7430" width="14.5703125" style="273" customWidth="1"/>
    <col min="7431" max="7431" width="32.85546875" style="273" customWidth="1"/>
    <col min="7432" max="7432" width="5.5703125" style="273" customWidth="1"/>
    <col min="7433" max="7433" width="9" style="273" customWidth="1"/>
    <col min="7434" max="7436" width="0" style="273" hidden="1" customWidth="1"/>
    <col min="7437" max="7437" width="10" style="273" bestFit="1" customWidth="1"/>
    <col min="7438" max="7438" width="9" style="273" customWidth="1"/>
    <col min="7439" max="7680" width="8.85546875" style="273"/>
    <col min="7681" max="7681" width="5.7109375" style="273" customWidth="1"/>
    <col min="7682" max="7682" width="60" style="273" customWidth="1"/>
    <col min="7683" max="7683" width="8" style="273" customWidth="1"/>
    <col min="7684" max="7684" width="13" style="273" customWidth="1"/>
    <col min="7685" max="7685" width="11.85546875" style="273" customWidth="1"/>
    <col min="7686" max="7686" width="14.5703125" style="273" customWidth="1"/>
    <col min="7687" max="7687" width="32.85546875" style="273" customWidth="1"/>
    <col min="7688" max="7688" width="5.5703125" style="273" customWidth="1"/>
    <col min="7689" max="7689" width="9" style="273" customWidth="1"/>
    <col min="7690" max="7692" width="0" style="273" hidden="1" customWidth="1"/>
    <col min="7693" max="7693" width="10" style="273" bestFit="1" customWidth="1"/>
    <col min="7694" max="7694" width="9" style="273" customWidth="1"/>
    <col min="7695" max="7936" width="8.85546875" style="273"/>
    <col min="7937" max="7937" width="5.7109375" style="273" customWidth="1"/>
    <col min="7938" max="7938" width="60" style="273" customWidth="1"/>
    <col min="7939" max="7939" width="8" style="273" customWidth="1"/>
    <col min="7940" max="7940" width="13" style="273" customWidth="1"/>
    <col min="7941" max="7941" width="11.85546875" style="273" customWidth="1"/>
    <col min="7942" max="7942" width="14.5703125" style="273" customWidth="1"/>
    <col min="7943" max="7943" width="32.85546875" style="273" customWidth="1"/>
    <col min="7944" max="7944" width="5.5703125" style="273" customWidth="1"/>
    <col min="7945" max="7945" width="9" style="273" customWidth="1"/>
    <col min="7946" max="7948" width="0" style="273" hidden="1" customWidth="1"/>
    <col min="7949" max="7949" width="10" style="273" bestFit="1" customWidth="1"/>
    <col min="7950" max="7950" width="9" style="273" customWidth="1"/>
    <col min="7951" max="8192" width="8.85546875" style="273"/>
    <col min="8193" max="8193" width="5.7109375" style="273" customWidth="1"/>
    <col min="8194" max="8194" width="60" style="273" customWidth="1"/>
    <col min="8195" max="8195" width="8" style="273" customWidth="1"/>
    <col min="8196" max="8196" width="13" style="273" customWidth="1"/>
    <col min="8197" max="8197" width="11.85546875" style="273" customWidth="1"/>
    <col min="8198" max="8198" width="14.5703125" style="273" customWidth="1"/>
    <col min="8199" max="8199" width="32.85546875" style="273" customWidth="1"/>
    <col min="8200" max="8200" width="5.5703125" style="273" customWidth="1"/>
    <col min="8201" max="8201" width="9" style="273" customWidth="1"/>
    <col min="8202" max="8204" width="0" style="273" hidden="1" customWidth="1"/>
    <col min="8205" max="8205" width="10" style="273" bestFit="1" customWidth="1"/>
    <col min="8206" max="8206" width="9" style="273" customWidth="1"/>
    <col min="8207" max="8448" width="8.85546875" style="273"/>
    <col min="8449" max="8449" width="5.7109375" style="273" customWidth="1"/>
    <col min="8450" max="8450" width="60" style="273" customWidth="1"/>
    <col min="8451" max="8451" width="8" style="273" customWidth="1"/>
    <col min="8452" max="8452" width="13" style="273" customWidth="1"/>
    <col min="8453" max="8453" width="11.85546875" style="273" customWidth="1"/>
    <col min="8454" max="8454" width="14.5703125" style="273" customWidth="1"/>
    <col min="8455" max="8455" width="32.85546875" style="273" customWidth="1"/>
    <col min="8456" max="8456" width="5.5703125" style="273" customWidth="1"/>
    <col min="8457" max="8457" width="9" style="273" customWidth="1"/>
    <col min="8458" max="8460" width="0" style="273" hidden="1" customWidth="1"/>
    <col min="8461" max="8461" width="10" style="273" bestFit="1" customWidth="1"/>
    <col min="8462" max="8462" width="9" style="273" customWidth="1"/>
    <col min="8463" max="8704" width="8.85546875" style="273"/>
    <col min="8705" max="8705" width="5.7109375" style="273" customWidth="1"/>
    <col min="8706" max="8706" width="60" style="273" customWidth="1"/>
    <col min="8707" max="8707" width="8" style="273" customWidth="1"/>
    <col min="8708" max="8708" width="13" style="273" customWidth="1"/>
    <col min="8709" max="8709" width="11.85546875" style="273" customWidth="1"/>
    <col min="8710" max="8710" width="14.5703125" style="273" customWidth="1"/>
    <col min="8711" max="8711" width="32.85546875" style="273" customWidth="1"/>
    <col min="8712" max="8712" width="5.5703125" style="273" customWidth="1"/>
    <col min="8713" max="8713" width="9" style="273" customWidth="1"/>
    <col min="8714" max="8716" width="0" style="273" hidden="1" customWidth="1"/>
    <col min="8717" max="8717" width="10" style="273" bestFit="1" customWidth="1"/>
    <col min="8718" max="8718" width="9" style="273" customWidth="1"/>
    <col min="8719" max="8960" width="8.85546875" style="273"/>
    <col min="8961" max="8961" width="5.7109375" style="273" customWidth="1"/>
    <col min="8962" max="8962" width="60" style="273" customWidth="1"/>
    <col min="8963" max="8963" width="8" style="273" customWidth="1"/>
    <col min="8964" max="8964" width="13" style="273" customWidth="1"/>
    <col min="8965" max="8965" width="11.85546875" style="273" customWidth="1"/>
    <col min="8966" max="8966" width="14.5703125" style="273" customWidth="1"/>
    <col min="8967" max="8967" width="32.85546875" style="273" customWidth="1"/>
    <col min="8968" max="8968" width="5.5703125" style="273" customWidth="1"/>
    <col min="8969" max="8969" width="9" style="273" customWidth="1"/>
    <col min="8970" max="8972" width="0" style="273" hidden="1" customWidth="1"/>
    <col min="8973" max="8973" width="10" style="273" bestFit="1" customWidth="1"/>
    <col min="8974" max="8974" width="9" style="273" customWidth="1"/>
    <col min="8975" max="9216" width="8.85546875" style="273"/>
    <col min="9217" max="9217" width="5.7109375" style="273" customWidth="1"/>
    <col min="9218" max="9218" width="60" style="273" customWidth="1"/>
    <col min="9219" max="9219" width="8" style="273" customWidth="1"/>
    <col min="9220" max="9220" width="13" style="273" customWidth="1"/>
    <col min="9221" max="9221" width="11.85546875" style="273" customWidth="1"/>
    <col min="9222" max="9222" width="14.5703125" style="273" customWidth="1"/>
    <col min="9223" max="9223" width="32.85546875" style="273" customWidth="1"/>
    <col min="9224" max="9224" width="5.5703125" style="273" customWidth="1"/>
    <col min="9225" max="9225" width="9" style="273" customWidth="1"/>
    <col min="9226" max="9228" width="0" style="273" hidden="1" customWidth="1"/>
    <col min="9229" max="9229" width="10" style="273" bestFit="1" customWidth="1"/>
    <col min="9230" max="9230" width="9" style="273" customWidth="1"/>
    <col min="9231" max="9472" width="8.85546875" style="273"/>
    <col min="9473" max="9473" width="5.7109375" style="273" customWidth="1"/>
    <col min="9474" max="9474" width="60" style="273" customWidth="1"/>
    <col min="9475" max="9475" width="8" style="273" customWidth="1"/>
    <col min="9476" max="9476" width="13" style="273" customWidth="1"/>
    <col min="9477" max="9477" width="11.85546875" style="273" customWidth="1"/>
    <col min="9478" max="9478" width="14.5703125" style="273" customWidth="1"/>
    <col min="9479" max="9479" width="32.85546875" style="273" customWidth="1"/>
    <col min="9480" max="9480" width="5.5703125" style="273" customWidth="1"/>
    <col min="9481" max="9481" width="9" style="273" customWidth="1"/>
    <col min="9482" max="9484" width="0" style="273" hidden="1" customWidth="1"/>
    <col min="9485" max="9485" width="10" style="273" bestFit="1" customWidth="1"/>
    <col min="9486" max="9486" width="9" style="273" customWidth="1"/>
    <col min="9487" max="9728" width="8.85546875" style="273"/>
    <col min="9729" max="9729" width="5.7109375" style="273" customWidth="1"/>
    <col min="9730" max="9730" width="60" style="273" customWidth="1"/>
    <col min="9731" max="9731" width="8" style="273" customWidth="1"/>
    <col min="9732" max="9732" width="13" style="273" customWidth="1"/>
    <col min="9733" max="9733" width="11.85546875" style="273" customWidth="1"/>
    <col min="9734" max="9734" width="14.5703125" style="273" customWidth="1"/>
    <col min="9735" max="9735" width="32.85546875" style="273" customWidth="1"/>
    <col min="9736" max="9736" width="5.5703125" style="273" customWidth="1"/>
    <col min="9737" max="9737" width="9" style="273" customWidth="1"/>
    <col min="9738" max="9740" width="0" style="273" hidden="1" customWidth="1"/>
    <col min="9741" max="9741" width="10" style="273" bestFit="1" customWidth="1"/>
    <col min="9742" max="9742" width="9" style="273" customWidth="1"/>
    <col min="9743" max="9984" width="8.85546875" style="273"/>
    <col min="9985" max="9985" width="5.7109375" style="273" customWidth="1"/>
    <col min="9986" max="9986" width="60" style="273" customWidth="1"/>
    <col min="9987" max="9987" width="8" style="273" customWidth="1"/>
    <col min="9988" max="9988" width="13" style="273" customWidth="1"/>
    <col min="9989" max="9989" width="11.85546875" style="273" customWidth="1"/>
    <col min="9990" max="9990" width="14.5703125" style="273" customWidth="1"/>
    <col min="9991" max="9991" width="32.85546875" style="273" customWidth="1"/>
    <col min="9992" max="9992" width="5.5703125" style="273" customWidth="1"/>
    <col min="9993" max="9993" width="9" style="273" customWidth="1"/>
    <col min="9994" max="9996" width="0" style="273" hidden="1" customWidth="1"/>
    <col min="9997" max="9997" width="10" style="273" bestFit="1" customWidth="1"/>
    <col min="9998" max="9998" width="9" style="273" customWidth="1"/>
    <col min="9999" max="10240" width="8.85546875" style="273"/>
    <col min="10241" max="10241" width="5.7109375" style="273" customWidth="1"/>
    <col min="10242" max="10242" width="60" style="273" customWidth="1"/>
    <col min="10243" max="10243" width="8" style="273" customWidth="1"/>
    <col min="10244" max="10244" width="13" style="273" customWidth="1"/>
    <col min="10245" max="10245" width="11.85546875" style="273" customWidth="1"/>
    <col min="10246" max="10246" width="14.5703125" style="273" customWidth="1"/>
    <col min="10247" max="10247" width="32.85546875" style="273" customWidth="1"/>
    <col min="10248" max="10248" width="5.5703125" style="273" customWidth="1"/>
    <col min="10249" max="10249" width="9" style="273" customWidth="1"/>
    <col min="10250" max="10252" width="0" style="273" hidden="1" customWidth="1"/>
    <col min="10253" max="10253" width="10" style="273" bestFit="1" customWidth="1"/>
    <col min="10254" max="10254" width="9" style="273" customWidth="1"/>
    <col min="10255" max="10496" width="8.85546875" style="273"/>
    <col min="10497" max="10497" width="5.7109375" style="273" customWidth="1"/>
    <col min="10498" max="10498" width="60" style="273" customWidth="1"/>
    <col min="10499" max="10499" width="8" style="273" customWidth="1"/>
    <col min="10500" max="10500" width="13" style="273" customWidth="1"/>
    <col min="10501" max="10501" width="11.85546875" style="273" customWidth="1"/>
    <col min="10502" max="10502" width="14.5703125" style="273" customWidth="1"/>
    <col min="10503" max="10503" width="32.85546875" style="273" customWidth="1"/>
    <col min="10504" max="10504" width="5.5703125" style="273" customWidth="1"/>
    <col min="10505" max="10505" width="9" style="273" customWidth="1"/>
    <col min="10506" max="10508" width="0" style="273" hidden="1" customWidth="1"/>
    <col min="10509" max="10509" width="10" style="273" bestFit="1" customWidth="1"/>
    <col min="10510" max="10510" width="9" style="273" customWidth="1"/>
    <col min="10511" max="10752" width="8.85546875" style="273"/>
    <col min="10753" max="10753" width="5.7109375" style="273" customWidth="1"/>
    <col min="10754" max="10754" width="60" style="273" customWidth="1"/>
    <col min="10755" max="10755" width="8" style="273" customWidth="1"/>
    <col min="10756" max="10756" width="13" style="273" customWidth="1"/>
    <col min="10757" max="10757" width="11.85546875" style="273" customWidth="1"/>
    <col min="10758" max="10758" width="14.5703125" style="273" customWidth="1"/>
    <col min="10759" max="10759" width="32.85546875" style="273" customWidth="1"/>
    <col min="10760" max="10760" width="5.5703125" style="273" customWidth="1"/>
    <col min="10761" max="10761" width="9" style="273" customWidth="1"/>
    <col min="10762" max="10764" width="0" style="273" hidden="1" customWidth="1"/>
    <col min="10765" max="10765" width="10" style="273" bestFit="1" customWidth="1"/>
    <col min="10766" max="10766" width="9" style="273" customWidth="1"/>
    <col min="10767" max="11008" width="8.85546875" style="273"/>
    <col min="11009" max="11009" width="5.7109375" style="273" customWidth="1"/>
    <col min="11010" max="11010" width="60" style="273" customWidth="1"/>
    <col min="11011" max="11011" width="8" style="273" customWidth="1"/>
    <col min="11012" max="11012" width="13" style="273" customWidth="1"/>
    <col min="11013" max="11013" width="11.85546875" style="273" customWidth="1"/>
    <col min="11014" max="11014" width="14.5703125" style="273" customWidth="1"/>
    <col min="11015" max="11015" width="32.85546875" style="273" customWidth="1"/>
    <col min="11016" max="11016" width="5.5703125" style="273" customWidth="1"/>
    <col min="11017" max="11017" width="9" style="273" customWidth="1"/>
    <col min="11018" max="11020" width="0" style="273" hidden="1" customWidth="1"/>
    <col min="11021" max="11021" width="10" style="273" bestFit="1" customWidth="1"/>
    <col min="11022" max="11022" width="9" style="273" customWidth="1"/>
    <col min="11023" max="11264" width="8.85546875" style="273"/>
    <col min="11265" max="11265" width="5.7109375" style="273" customWidth="1"/>
    <col min="11266" max="11266" width="60" style="273" customWidth="1"/>
    <col min="11267" max="11267" width="8" style="273" customWidth="1"/>
    <col min="11268" max="11268" width="13" style="273" customWidth="1"/>
    <col min="11269" max="11269" width="11.85546875" style="273" customWidth="1"/>
    <col min="11270" max="11270" width="14.5703125" style="273" customWidth="1"/>
    <col min="11271" max="11271" width="32.85546875" style="273" customWidth="1"/>
    <col min="11272" max="11272" width="5.5703125" style="273" customWidth="1"/>
    <col min="11273" max="11273" width="9" style="273" customWidth="1"/>
    <col min="11274" max="11276" width="0" style="273" hidden="1" customWidth="1"/>
    <col min="11277" max="11277" width="10" style="273" bestFit="1" customWidth="1"/>
    <col min="11278" max="11278" width="9" style="273" customWidth="1"/>
    <col min="11279" max="11520" width="8.85546875" style="273"/>
    <col min="11521" max="11521" width="5.7109375" style="273" customWidth="1"/>
    <col min="11522" max="11522" width="60" style="273" customWidth="1"/>
    <col min="11523" max="11523" width="8" style="273" customWidth="1"/>
    <col min="11524" max="11524" width="13" style="273" customWidth="1"/>
    <col min="11525" max="11525" width="11.85546875" style="273" customWidth="1"/>
    <col min="11526" max="11526" width="14.5703125" style="273" customWidth="1"/>
    <col min="11527" max="11527" width="32.85546875" style="273" customWidth="1"/>
    <col min="11528" max="11528" width="5.5703125" style="273" customWidth="1"/>
    <col min="11529" max="11529" width="9" style="273" customWidth="1"/>
    <col min="11530" max="11532" width="0" style="273" hidden="1" customWidth="1"/>
    <col min="11533" max="11533" width="10" style="273" bestFit="1" customWidth="1"/>
    <col min="11534" max="11534" width="9" style="273" customWidth="1"/>
    <col min="11535" max="11776" width="8.85546875" style="273"/>
    <col min="11777" max="11777" width="5.7109375" style="273" customWidth="1"/>
    <col min="11778" max="11778" width="60" style="273" customWidth="1"/>
    <col min="11779" max="11779" width="8" style="273" customWidth="1"/>
    <col min="11780" max="11780" width="13" style="273" customWidth="1"/>
    <col min="11781" max="11781" width="11.85546875" style="273" customWidth="1"/>
    <col min="11782" max="11782" width="14.5703125" style="273" customWidth="1"/>
    <col min="11783" max="11783" width="32.85546875" style="273" customWidth="1"/>
    <col min="11784" max="11784" width="5.5703125" style="273" customWidth="1"/>
    <col min="11785" max="11785" width="9" style="273" customWidth="1"/>
    <col min="11786" max="11788" width="0" style="273" hidden="1" customWidth="1"/>
    <col min="11789" max="11789" width="10" style="273" bestFit="1" customWidth="1"/>
    <col min="11790" max="11790" width="9" style="273" customWidth="1"/>
    <col min="11791" max="12032" width="8.85546875" style="273"/>
    <col min="12033" max="12033" width="5.7109375" style="273" customWidth="1"/>
    <col min="12034" max="12034" width="60" style="273" customWidth="1"/>
    <col min="12035" max="12035" width="8" style="273" customWidth="1"/>
    <col min="12036" max="12036" width="13" style="273" customWidth="1"/>
    <col min="12037" max="12037" width="11.85546875" style="273" customWidth="1"/>
    <col min="12038" max="12038" width="14.5703125" style="273" customWidth="1"/>
    <col min="12039" max="12039" width="32.85546875" style="273" customWidth="1"/>
    <col min="12040" max="12040" width="5.5703125" style="273" customWidth="1"/>
    <col min="12041" max="12041" width="9" style="273" customWidth="1"/>
    <col min="12042" max="12044" width="0" style="273" hidden="1" customWidth="1"/>
    <col min="12045" max="12045" width="10" style="273" bestFit="1" customWidth="1"/>
    <col min="12046" max="12046" width="9" style="273" customWidth="1"/>
    <col min="12047" max="12288" width="8.85546875" style="273"/>
    <col min="12289" max="12289" width="5.7109375" style="273" customWidth="1"/>
    <col min="12290" max="12290" width="60" style="273" customWidth="1"/>
    <col min="12291" max="12291" width="8" style="273" customWidth="1"/>
    <col min="12292" max="12292" width="13" style="273" customWidth="1"/>
    <col min="12293" max="12293" width="11.85546875" style="273" customWidth="1"/>
    <col min="12294" max="12294" width="14.5703125" style="273" customWidth="1"/>
    <col min="12295" max="12295" width="32.85546875" style="273" customWidth="1"/>
    <col min="12296" max="12296" width="5.5703125" style="273" customWidth="1"/>
    <col min="12297" max="12297" width="9" style="273" customWidth="1"/>
    <col min="12298" max="12300" width="0" style="273" hidden="1" customWidth="1"/>
    <col min="12301" max="12301" width="10" style="273" bestFit="1" customWidth="1"/>
    <col min="12302" max="12302" width="9" style="273" customWidth="1"/>
    <col min="12303" max="12544" width="8.85546875" style="273"/>
    <col min="12545" max="12545" width="5.7109375" style="273" customWidth="1"/>
    <col min="12546" max="12546" width="60" style="273" customWidth="1"/>
    <col min="12547" max="12547" width="8" style="273" customWidth="1"/>
    <col min="12548" max="12548" width="13" style="273" customWidth="1"/>
    <col min="12549" max="12549" width="11.85546875" style="273" customWidth="1"/>
    <col min="12550" max="12550" width="14.5703125" style="273" customWidth="1"/>
    <col min="12551" max="12551" width="32.85546875" style="273" customWidth="1"/>
    <col min="12552" max="12552" width="5.5703125" style="273" customWidth="1"/>
    <col min="12553" max="12553" width="9" style="273" customWidth="1"/>
    <col min="12554" max="12556" width="0" style="273" hidden="1" customWidth="1"/>
    <col min="12557" max="12557" width="10" style="273" bestFit="1" customWidth="1"/>
    <col min="12558" max="12558" width="9" style="273" customWidth="1"/>
    <col min="12559" max="12800" width="8.85546875" style="273"/>
    <col min="12801" max="12801" width="5.7109375" style="273" customWidth="1"/>
    <col min="12802" max="12802" width="60" style="273" customWidth="1"/>
    <col min="12803" max="12803" width="8" style="273" customWidth="1"/>
    <col min="12804" max="12804" width="13" style="273" customWidth="1"/>
    <col min="12805" max="12805" width="11.85546875" style="273" customWidth="1"/>
    <col min="12806" max="12806" width="14.5703125" style="273" customWidth="1"/>
    <col min="12807" max="12807" width="32.85546875" style="273" customWidth="1"/>
    <col min="12808" max="12808" width="5.5703125" style="273" customWidth="1"/>
    <col min="12809" max="12809" width="9" style="273" customWidth="1"/>
    <col min="12810" max="12812" width="0" style="273" hidden="1" customWidth="1"/>
    <col min="12813" max="12813" width="10" style="273" bestFit="1" customWidth="1"/>
    <col min="12814" max="12814" width="9" style="273" customWidth="1"/>
    <col min="12815" max="13056" width="8.85546875" style="273"/>
    <col min="13057" max="13057" width="5.7109375" style="273" customWidth="1"/>
    <col min="13058" max="13058" width="60" style="273" customWidth="1"/>
    <col min="13059" max="13059" width="8" style="273" customWidth="1"/>
    <col min="13060" max="13060" width="13" style="273" customWidth="1"/>
    <col min="13061" max="13061" width="11.85546875" style="273" customWidth="1"/>
    <col min="13062" max="13062" width="14.5703125" style="273" customWidth="1"/>
    <col min="13063" max="13063" width="32.85546875" style="273" customWidth="1"/>
    <col min="13064" max="13064" width="5.5703125" style="273" customWidth="1"/>
    <col min="13065" max="13065" width="9" style="273" customWidth="1"/>
    <col min="13066" max="13068" width="0" style="273" hidden="1" customWidth="1"/>
    <col min="13069" max="13069" width="10" style="273" bestFit="1" customWidth="1"/>
    <col min="13070" max="13070" width="9" style="273" customWidth="1"/>
    <col min="13071" max="13312" width="8.85546875" style="273"/>
    <col min="13313" max="13313" width="5.7109375" style="273" customWidth="1"/>
    <col min="13314" max="13314" width="60" style="273" customWidth="1"/>
    <col min="13315" max="13315" width="8" style="273" customWidth="1"/>
    <col min="13316" max="13316" width="13" style="273" customWidth="1"/>
    <col min="13317" max="13317" width="11.85546875" style="273" customWidth="1"/>
    <col min="13318" max="13318" width="14.5703125" style="273" customWidth="1"/>
    <col min="13319" max="13319" width="32.85546875" style="273" customWidth="1"/>
    <col min="13320" max="13320" width="5.5703125" style="273" customWidth="1"/>
    <col min="13321" max="13321" width="9" style="273" customWidth="1"/>
    <col min="13322" max="13324" width="0" style="273" hidden="1" customWidth="1"/>
    <col min="13325" max="13325" width="10" style="273" bestFit="1" customWidth="1"/>
    <col min="13326" max="13326" width="9" style="273" customWidth="1"/>
    <col min="13327" max="13568" width="8.85546875" style="273"/>
    <col min="13569" max="13569" width="5.7109375" style="273" customWidth="1"/>
    <col min="13570" max="13570" width="60" style="273" customWidth="1"/>
    <col min="13571" max="13571" width="8" style="273" customWidth="1"/>
    <col min="13572" max="13572" width="13" style="273" customWidth="1"/>
    <col min="13573" max="13573" width="11.85546875" style="273" customWidth="1"/>
    <col min="13574" max="13574" width="14.5703125" style="273" customWidth="1"/>
    <col min="13575" max="13575" width="32.85546875" style="273" customWidth="1"/>
    <col min="13576" max="13576" width="5.5703125" style="273" customWidth="1"/>
    <col min="13577" max="13577" width="9" style="273" customWidth="1"/>
    <col min="13578" max="13580" width="0" style="273" hidden="1" customWidth="1"/>
    <col min="13581" max="13581" width="10" style="273" bestFit="1" customWidth="1"/>
    <col min="13582" max="13582" width="9" style="273" customWidth="1"/>
    <col min="13583" max="13824" width="8.85546875" style="273"/>
    <col min="13825" max="13825" width="5.7109375" style="273" customWidth="1"/>
    <col min="13826" max="13826" width="60" style="273" customWidth="1"/>
    <col min="13827" max="13827" width="8" style="273" customWidth="1"/>
    <col min="13828" max="13828" width="13" style="273" customWidth="1"/>
    <col min="13829" max="13829" width="11.85546875" style="273" customWidth="1"/>
    <col min="13830" max="13830" width="14.5703125" style="273" customWidth="1"/>
    <col min="13831" max="13831" width="32.85546875" style="273" customWidth="1"/>
    <col min="13832" max="13832" width="5.5703125" style="273" customWidth="1"/>
    <col min="13833" max="13833" width="9" style="273" customWidth="1"/>
    <col min="13834" max="13836" width="0" style="273" hidden="1" customWidth="1"/>
    <col min="13837" max="13837" width="10" style="273" bestFit="1" customWidth="1"/>
    <col min="13838" max="13838" width="9" style="273" customWidth="1"/>
    <col min="13839" max="14080" width="8.85546875" style="273"/>
    <col min="14081" max="14081" width="5.7109375" style="273" customWidth="1"/>
    <col min="14082" max="14082" width="60" style="273" customWidth="1"/>
    <col min="14083" max="14083" width="8" style="273" customWidth="1"/>
    <col min="14084" max="14084" width="13" style="273" customWidth="1"/>
    <col min="14085" max="14085" width="11.85546875" style="273" customWidth="1"/>
    <col min="14086" max="14086" width="14.5703125" style="273" customWidth="1"/>
    <col min="14087" max="14087" width="32.85546875" style="273" customWidth="1"/>
    <col min="14088" max="14088" width="5.5703125" style="273" customWidth="1"/>
    <col min="14089" max="14089" width="9" style="273" customWidth="1"/>
    <col min="14090" max="14092" width="0" style="273" hidden="1" customWidth="1"/>
    <col min="14093" max="14093" width="10" style="273" bestFit="1" customWidth="1"/>
    <col min="14094" max="14094" width="9" style="273" customWidth="1"/>
    <col min="14095" max="14336" width="8.85546875" style="273"/>
    <col min="14337" max="14337" width="5.7109375" style="273" customWidth="1"/>
    <col min="14338" max="14338" width="60" style="273" customWidth="1"/>
    <col min="14339" max="14339" width="8" style="273" customWidth="1"/>
    <col min="14340" max="14340" width="13" style="273" customWidth="1"/>
    <col min="14341" max="14341" width="11.85546875" style="273" customWidth="1"/>
    <col min="14342" max="14342" width="14.5703125" style="273" customWidth="1"/>
    <col min="14343" max="14343" width="32.85546875" style="273" customWidth="1"/>
    <col min="14344" max="14344" width="5.5703125" style="273" customWidth="1"/>
    <col min="14345" max="14345" width="9" style="273" customWidth="1"/>
    <col min="14346" max="14348" width="0" style="273" hidden="1" customWidth="1"/>
    <col min="14349" max="14349" width="10" style="273" bestFit="1" customWidth="1"/>
    <col min="14350" max="14350" width="9" style="273" customWidth="1"/>
    <col min="14351" max="14592" width="8.85546875" style="273"/>
    <col min="14593" max="14593" width="5.7109375" style="273" customWidth="1"/>
    <col min="14594" max="14594" width="60" style="273" customWidth="1"/>
    <col min="14595" max="14595" width="8" style="273" customWidth="1"/>
    <col min="14596" max="14596" width="13" style="273" customWidth="1"/>
    <col min="14597" max="14597" width="11.85546875" style="273" customWidth="1"/>
    <col min="14598" max="14598" width="14.5703125" style="273" customWidth="1"/>
    <col min="14599" max="14599" width="32.85546875" style="273" customWidth="1"/>
    <col min="14600" max="14600" width="5.5703125" style="273" customWidth="1"/>
    <col min="14601" max="14601" width="9" style="273" customWidth="1"/>
    <col min="14602" max="14604" width="0" style="273" hidden="1" customWidth="1"/>
    <col min="14605" max="14605" width="10" style="273" bestFit="1" customWidth="1"/>
    <col min="14606" max="14606" width="9" style="273" customWidth="1"/>
    <col min="14607" max="14848" width="8.85546875" style="273"/>
    <col min="14849" max="14849" width="5.7109375" style="273" customWidth="1"/>
    <col min="14850" max="14850" width="60" style="273" customWidth="1"/>
    <col min="14851" max="14851" width="8" style="273" customWidth="1"/>
    <col min="14852" max="14852" width="13" style="273" customWidth="1"/>
    <col min="14853" max="14853" width="11.85546875" style="273" customWidth="1"/>
    <col min="14854" max="14854" width="14.5703125" style="273" customWidth="1"/>
    <col min="14855" max="14855" width="32.85546875" style="273" customWidth="1"/>
    <col min="14856" max="14856" width="5.5703125" style="273" customWidth="1"/>
    <col min="14857" max="14857" width="9" style="273" customWidth="1"/>
    <col min="14858" max="14860" width="0" style="273" hidden="1" customWidth="1"/>
    <col min="14861" max="14861" width="10" style="273" bestFit="1" customWidth="1"/>
    <col min="14862" max="14862" width="9" style="273" customWidth="1"/>
    <col min="14863" max="15104" width="8.85546875" style="273"/>
    <col min="15105" max="15105" width="5.7109375" style="273" customWidth="1"/>
    <col min="15106" max="15106" width="60" style="273" customWidth="1"/>
    <col min="15107" max="15107" width="8" style="273" customWidth="1"/>
    <col min="15108" max="15108" width="13" style="273" customWidth="1"/>
    <col min="15109" max="15109" width="11.85546875" style="273" customWidth="1"/>
    <col min="15110" max="15110" width="14.5703125" style="273" customWidth="1"/>
    <col min="15111" max="15111" width="32.85546875" style="273" customWidth="1"/>
    <col min="15112" max="15112" width="5.5703125" style="273" customWidth="1"/>
    <col min="15113" max="15113" width="9" style="273" customWidth="1"/>
    <col min="15114" max="15116" width="0" style="273" hidden="1" customWidth="1"/>
    <col min="15117" max="15117" width="10" style="273" bestFit="1" customWidth="1"/>
    <col min="15118" max="15118" width="9" style="273" customWidth="1"/>
    <col min="15119" max="15360" width="8.85546875" style="273"/>
    <col min="15361" max="15361" width="5.7109375" style="273" customWidth="1"/>
    <col min="15362" max="15362" width="60" style="273" customWidth="1"/>
    <col min="15363" max="15363" width="8" style="273" customWidth="1"/>
    <col min="15364" max="15364" width="13" style="273" customWidth="1"/>
    <col min="15365" max="15365" width="11.85546875" style="273" customWidth="1"/>
    <col min="15366" max="15366" width="14.5703125" style="273" customWidth="1"/>
    <col min="15367" max="15367" width="32.85546875" style="273" customWidth="1"/>
    <col min="15368" max="15368" width="5.5703125" style="273" customWidth="1"/>
    <col min="15369" max="15369" width="9" style="273" customWidth="1"/>
    <col min="15370" max="15372" width="0" style="273" hidden="1" customWidth="1"/>
    <col min="15373" max="15373" width="10" style="273" bestFit="1" customWidth="1"/>
    <col min="15374" max="15374" width="9" style="273" customWidth="1"/>
    <col min="15375" max="15616" width="8.85546875" style="273"/>
    <col min="15617" max="15617" width="5.7109375" style="273" customWidth="1"/>
    <col min="15618" max="15618" width="60" style="273" customWidth="1"/>
    <col min="15619" max="15619" width="8" style="273" customWidth="1"/>
    <col min="15620" max="15620" width="13" style="273" customWidth="1"/>
    <col min="15621" max="15621" width="11.85546875" style="273" customWidth="1"/>
    <col min="15622" max="15622" width="14.5703125" style="273" customWidth="1"/>
    <col min="15623" max="15623" width="32.85546875" style="273" customWidth="1"/>
    <col min="15624" max="15624" width="5.5703125" style="273" customWidth="1"/>
    <col min="15625" max="15625" width="9" style="273" customWidth="1"/>
    <col min="15626" max="15628" width="0" style="273" hidden="1" customWidth="1"/>
    <col min="15629" max="15629" width="10" style="273" bestFit="1" customWidth="1"/>
    <col min="15630" max="15630" width="9" style="273" customWidth="1"/>
    <col min="15631" max="15872" width="8.85546875" style="273"/>
    <col min="15873" max="15873" width="5.7109375" style="273" customWidth="1"/>
    <col min="15874" max="15874" width="60" style="273" customWidth="1"/>
    <col min="15875" max="15875" width="8" style="273" customWidth="1"/>
    <col min="15876" max="15876" width="13" style="273" customWidth="1"/>
    <col min="15877" max="15877" width="11.85546875" style="273" customWidth="1"/>
    <col min="15878" max="15878" width="14.5703125" style="273" customWidth="1"/>
    <col min="15879" max="15879" width="32.85546875" style="273" customWidth="1"/>
    <col min="15880" max="15880" width="5.5703125" style="273" customWidth="1"/>
    <col min="15881" max="15881" width="9" style="273" customWidth="1"/>
    <col min="15882" max="15884" width="0" style="273" hidden="1" customWidth="1"/>
    <col min="15885" max="15885" width="10" style="273" bestFit="1" customWidth="1"/>
    <col min="15886" max="15886" width="9" style="273" customWidth="1"/>
    <col min="15887" max="16128" width="8.85546875" style="273"/>
    <col min="16129" max="16129" width="5.7109375" style="273" customWidth="1"/>
    <col min="16130" max="16130" width="60" style="273" customWidth="1"/>
    <col min="16131" max="16131" width="8" style="273" customWidth="1"/>
    <col min="16132" max="16132" width="13" style="273" customWidth="1"/>
    <col min="16133" max="16133" width="11.85546875" style="273" customWidth="1"/>
    <col min="16134" max="16134" width="14.5703125" style="273" customWidth="1"/>
    <col min="16135" max="16135" width="32.85546875" style="273" customWidth="1"/>
    <col min="16136" max="16136" width="5.5703125" style="273" customWidth="1"/>
    <col min="16137" max="16137" width="9" style="273" customWidth="1"/>
    <col min="16138" max="16140" width="0" style="273" hidden="1" customWidth="1"/>
    <col min="16141" max="16141" width="10" style="273" bestFit="1" customWidth="1"/>
    <col min="16142" max="16142" width="9" style="273" customWidth="1"/>
    <col min="16143" max="16384" width="8.85546875" style="273"/>
  </cols>
  <sheetData>
    <row r="1" spans="1:12" x14ac:dyDescent="0.25">
      <c r="C1" s="759" t="s">
        <v>199</v>
      </c>
      <c r="D1" s="759"/>
      <c r="E1" s="759"/>
      <c r="F1" s="759"/>
      <c r="G1" s="759"/>
    </row>
    <row r="2" spans="1:12" x14ac:dyDescent="0.25">
      <c r="B2" s="181"/>
      <c r="C2" s="759" t="s">
        <v>356</v>
      </c>
      <c r="D2" s="759"/>
      <c r="E2" s="759"/>
      <c r="F2" s="759"/>
      <c r="G2" s="759"/>
    </row>
    <row r="3" spans="1:12" x14ac:dyDescent="0.25">
      <c r="B3" s="181"/>
      <c r="C3" s="759" t="s">
        <v>201</v>
      </c>
      <c r="D3" s="759"/>
      <c r="E3" s="759"/>
      <c r="F3" s="759"/>
      <c r="G3" s="759"/>
    </row>
    <row r="4" spans="1:12" x14ac:dyDescent="0.25">
      <c r="B4" s="181"/>
      <c r="C4" s="759"/>
      <c r="D4" s="759"/>
      <c r="E4" s="759"/>
      <c r="F4" s="759"/>
      <c r="G4" s="759"/>
    </row>
    <row r="5" spans="1:12" x14ac:dyDescent="0.25">
      <c r="B5" s="181"/>
      <c r="C5" s="759"/>
      <c r="D5" s="759"/>
      <c r="E5" s="759"/>
      <c r="F5" s="759"/>
      <c r="G5" s="759"/>
    </row>
    <row r="6" spans="1:12" ht="15" x14ac:dyDescent="0.25">
      <c r="A6" s="259" t="s">
        <v>357</v>
      </c>
      <c r="B6" s="183"/>
      <c r="C6" s="183"/>
      <c r="D6" s="183"/>
      <c r="E6" s="183"/>
      <c r="F6" s="183"/>
      <c r="G6" s="183"/>
    </row>
    <row r="7" spans="1:12" x14ac:dyDescent="0.25">
      <c r="A7" s="260" t="s">
        <v>203</v>
      </c>
      <c r="B7" s="260"/>
      <c r="C7" s="261"/>
      <c r="D7" s="261"/>
      <c r="E7" s="261"/>
      <c r="F7" s="262" t="s">
        <v>204</v>
      </c>
      <c r="G7" s="263" t="s">
        <v>664</v>
      </c>
    </row>
    <row r="8" spans="1:12" x14ac:dyDescent="0.25">
      <c r="A8" s="260" t="s">
        <v>665</v>
      </c>
      <c r="B8" s="260"/>
      <c r="C8" s="261"/>
      <c r="D8" s="261"/>
      <c r="E8" s="261"/>
      <c r="F8" s="262" t="s">
        <v>206</v>
      </c>
      <c r="G8" s="264">
        <v>0.26240000000000002</v>
      </c>
    </row>
    <row r="9" spans="1:12" x14ac:dyDescent="0.25">
      <c r="A9" s="265"/>
      <c r="B9" s="265"/>
      <c r="C9" s="266"/>
      <c r="D9" s="266"/>
      <c r="E9" s="266"/>
      <c r="F9" s="266"/>
      <c r="G9" s="267"/>
    </row>
    <row r="10" spans="1:12" x14ac:dyDescent="0.25">
      <c r="A10" s="260"/>
      <c r="B10" s="260"/>
      <c r="C10" s="268"/>
      <c r="D10" s="268"/>
      <c r="E10" s="268"/>
      <c r="F10" s="268"/>
      <c r="G10" s="179"/>
    </row>
    <row r="11" spans="1:12" s="270" customFormat="1" x14ac:dyDescent="0.25">
      <c r="A11" s="771" t="s">
        <v>359</v>
      </c>
      <c r="B11" s="771"/>
      <c r="C11" s="771"/>
      <c r="D11" s="771"/>
      <c r="E11" s="771"/>
      <c r="F11" s="771"/>
      <c r="G11" s="771"/>
      <c r="H11" s="269"/>
      <c r="J11" s="271" t="s">
        <v>360</v>
      </c>
      <c r="K11" s="272">
        <v>2</v>
      </c>
      <c r="L11" s="271" t="s">
        <v>361</v>
      </c>
    </row>
    <row r="12" spans="1:12" x14ac:dyDescent="0.25">
      <c r="A12" s="260"/>
      <c r="B12" s="260"/>
      <c r="C12" s="268"/>
      <c r="D12" s="268"/>
      <c r="E12" s="268"/>
      <c r="F12" s="268"/>
      <c r="G12" s="268"/>
      <c r="I12" s="273"/>
    </row>
    <row r="13" spans="1:12" ht="24" x14ac:dyDescent="0.25">
      <c r="A13" s="288" t="s">
        <v>208</v>
      </c>
      <c r="B13" s="288" t="s">
        <v>16</v>
      </c>
      <c r="C13" s="288" t="s">
        <v>320</v>
      </c>
      <c r="D13" s="288" t="s">
        <v>326</v>
      </c>
      <c r="E13" s="275" t="s">
        <v>362</v>
      </c>
      <c r="F13" s="275" t="s">
        <v>363</v>
      </c>
      <c r="G13" s="275" t="s">
        <v>2</v>
      </c>
    </row>
    <row r="14" spans="1:12" x14ac:dyDescent="0.25">
      <c r="A14" s="288" t="s">
        <v>81</v>
      </c>
      <c r="B14" s="276" t="s">
        <v>393</v>
      </c>
      <c r="C14" s="277"/>
      <c r="D14" s="277"/>
      <c r="E14" s="277"/>
      <c r="F14" s="278">
        <f>SUM(F15:F21)</f>
        <v>6117.48</v>
      </c>
      <c r="G14" s="279"/>
    </row>
    <row r="15" spans="1:12" x14ac:dyDescent="0.25">
      <c r="A15" s="280" t="s">
        <v>82</v>
      </c>
      <c r="B15" s="485" t="s">
        <v>666</v>
      </c>
      <c r="C15" s="280" t="s">
        <v>396</v>
      </c>
      <c r="D15" s="282">
        <f>'Mem_Cálc (Acessib.)'!G17</f>
        <v>5.12</v>
      </c>
      <c r="E15" s="282">
        <f>'Comp ACESSIBIL'!J32</f>
        <v>24.84</v>
      </c>
      <c r="F15" s="282">
        <f t="shared" ref="F15:F21" si="0">ROUND(D15*E15,2)</f>
        <v>127.18</v>
      </c>
      <c r="G15" s="486" t="str">
        <f>'Comp ACESSIBIL'!A27</f>
        <v>73801/001</v>
      </c>
      <c r="I15" s="257">
        <v>17.75</v>
      </c>
    </row>
    <row r="16" spans="1:12" x14ac:dyDescent="0.25">
      <c r="A16" s="280" t="s">
        <v>83</v>
      </c>
      <c r="B16" s="485" t="s">
        <v>667</v>
      </c>
      <c r="C16" s="280" t="s">
        <v>396</v>
      </c>
      <c r="D16" s="282">
        <f>'Mem_Cálc (Acessib.)'!G18</f>
        <v>10.752000000000001</v>
      </c>
      <c r="E16" s="282">
        <f>'Comp ACESSIBIL'!J41</f>
        <v>93.25</v>
      </c>
      <c r="F16" s="282">
        <f t="shared" si="0"/>
        <v>1002.62</v>
      </c>
      <c r="G16" s="486" t="str">
        <f>'Comp ACESSIBIL'!A35</f>
        <v>73899/002</v>
      </c>
      <c r="I16" s="257">
        <v>66.66</v>
      </c>
    </row>
    <row r="17" spans="1:9" x14ac:dyDescent="0.25">
      <c r="A17" s="280" t="s">
        <v>84</v>
      </c>
      <c r="B17" s="485" t="s">
        <v>398</v>
      </c>
      <c r="C17" s="280" t="s">
        <v>396</v>
      </c>
      <c r="D17" s="282">
        <f>'Mem_Cálc (Acessib.)'!G19</f>
        <v>16.600000000000001</v>
      </c>
      <c r="E17" s="282">
        <f>'Comp ACESSIBIL'!J50</f>
        <v>13.05</v>
      </c>
      <c r="F17" s="282">
        <f t="shared" si="0"/>
        <v>216.63</v>
      </c>
      <c r="G17" s="486" t="s">
        <v>497</v>
      </c>
    </row>
    <row r="18" spans="1:9" x14ac:dyDescent="0.25">
      <c r="A18" s="280" t="s">
        <v>85</v>
      </c>
      <c r="B18" s="485" t="s">
        <v>668</v>
      </c>
      <c r="C18" s="280" t="s">
        <v>396</v>
      </c>
      <c r="D18" s="282">
        <f>'Mem_Cálc (Acessib.)'!G20</f>
        <v>9.4500000000000011</v>
      </c>
      <c r="E18" s="282">
        <f>'Comp ACESSIBIL'!J64</f>
        <v>10.06</v>
      </c>
      <c r="F18" s="282">
        <f t="shared" si="0"/>
        <v>95.07</v>
      </c>
      <c r="G18" s="486" t="str">
        <f>'Comp ACESSIBIL'!A53</f>
        <v>74077/001</v>
      </c>
    </row>
    <row r="19" spans="1:9" x14ac:dyDescent="0.25">
      <c r="A19" s="280" t="s">
        <v>86</v>
      </c>
      <c r="B19" s="485" t="s">
        <v>669</v>
      </c>
      <c r="C19" s="280" t="s">
        <v>396</v>
      </c>
      <c r="D19" s="282">
        <f>'Mem_Cálc (Acessib.)'!G21</f>
        <v>111.37</v>
      </c>
      <c r="E19" s="282">
        <f>'Comp ACESSIBIL'!J73</f>
        <v>31.08</v>
      </c>
      <c r="F19" s="282">
        <f t="shared" si="0"/>
        <v>3461.38</v>
      </c>
      <c r="G19" s="486" t="str">
        <f>'Comp ACESSIBIL'!A67</f>
        <v>89263</v>
      </c>
      <c r="I19" s="257">
        <v>22.33</v>
      </c>
    </row>
    <row r="20" spans="1:9" x14ac:dyDescent="0.25">
      <c r="A20" s="280" t="s">
        <v>87</v>
      </c>
      <c r="B20" s="485" t="s">
        <v>1253</v>
      </c>
      <c r="C20" s="280" t="s">
        <v>1254</v>
      </c>
      <c r="D20" s="282">
        <v>1</v>
      </c>
      <c r="E20" s="282">
        <f>'Comp ACESSIBIL'!J819</f>
        <v>1116.24</v>
      </c>
      <c r="F20" s="282">
        <f t="shared" ref="F20" si="1">ROUND(D20*E20,2)</f>
        <v>1116.24</v>
      </c>
      <c r="G20" s="486" t="str">
        <f>'Comp ACESSIBIL'!A800</f>
        <v>COMP DESENV</v>
      </c>
    </row>
    <row r="21" spans="1:9" x14ac:dyDescent="0.25">
      <c r="A21" s="280" t="s">
        <v>90</v>
      </c>
      <c r="B21" s="485" t="s">
        <v>670</v>
      </c>
      <c r="C21" s="280" t="s">
        <v>396</v>
      </c>
      <c r="D21" s="282">
        <f>'Mem_Cálc (Acessib.)'!G22</f>
        <v>5.9219999999999997</v>
      </c>
      <c r="E21" s="282">
        <f>'Comp ACESSIBIL'!J81</f>
        <v>16.61</v>
      </c>
      <c r="F21" s="282">
        <f t="shared" si="0"/>
        <v>98.36</v>
      </c>
      <c r="G21" s="486" t="str">
        <f>'Comp ACESSIBIL'!A76</f>
        <v>72223</v>
      </c>
    </row>
    <row r="22" spans="1:9" x14ac:dyDescent="0.25">
      <c r="A22" s="288" t="s">
        <v>106</v>
      </c>
      <c r="B22" s="276" t="s">
        <v>671</v>
      </c>
      <c r="C22" s="277"/>
      <c r="D22" s="277"/>
      <c r="E22" s="277"/>
      <c r="F22" s="278">
        <f>SUM(F23:F24)</f>
        <v>1004.99</v>
      </c>
      <c r="G22" s="279"/>
    </row>
    <row r="23" spans="1:9" x14ac:dyDescent="0.25">
      <c r="A23" s="280" t="s">
        <v>107</v>
      </c>
      <c r="B23" s="485" t="s">
        <v>672</v>
      </c>
      <c r="C23" s="280" t="s">
        <v>673</v>
      </c>
      <c r="D23" s="282">
        <f>'Mem_Cálc (Acessib.)'!G24</f>
        <v>15.39</v>
      </c>
      <c r="E23" s="282">
        <f>'Comp ACESSIBIL'!J90</f>
        <v>48.53</v>
      </c>
      <c r="F23" s="282">
        <f>ROUND(D23*E23,2)</f>
        <v>746.88</v>
      </c>
      <c r="G23" s="486" t="str">
        <f>'Comp ACESSIBIL'!A85</f>
        <v>79478</v>
      </c>
    </row>
    <row r="24" spans="1:9" x14ac:dyDescent="0.25">
      <c r="A24" s="280" t="s">
        <v>112</v>
      </c>
      <c r="B24" s="485" t="s">
        <v>674</v>
      </c>
      <c r="C24" s="280" t="s">
        <v>673</v>
      </c>
      <c r="D24" s="282">
        <f>'Mem_Cálc (Acessib.)'!G25</f>
        <v>4.1100000000000012</v>
      </c>
      <c r="E24" s="282">
        <f>'Comp ACESSIBIL'!J100</f>
        <v>62.8</v>
      </c>
      <c r="F24" s="282">
        <f>ROUND(D24*E24,2)</f>
        <v>258.11</v>
      </c>
      <c r="G24" s="486" t="str">
        <f>'Comp ACESSIBIL'!A93</f>
        <v>5719</v>
      </c>
    </row>
    <row r="25" spans="1:9" x14ac:dyDescent="0.25">
      <c r="A25" s="288" t="s">
        <v>167</v>
      </c>
      <c r="B25" s="276" t="s">
        <v>675</v>
      </c>
      <c r="C25" s="277"/>
      <c r="D25" s="277"/>
      <c r="E25" s="277"/>
      <c r="F25" s="278">
        <f>SUM(F26:F28)</f>
        <v>5869.35</v>
      </c>
      <c r="G25" s="279"/>
    </row>
    <row r="26" spans="1:9" x14ac:dyDescent="0.25">
      <c r="A26" s="280" t="s">
        <v>169</v>
      </c>
      <c r="B26" s="485" t="s">
        <v>676</v>
      </c>
      <c r="C26" s="280" t="s">
        <v>673</v>
      </c>
      <c r="D26" s="282">
        <f>'Mem_Cálc (Acessib.)'!G27</f>
        <v>3.84</v>
      </c>
      <c r="E26" s="282">
        <f>'Comp ACESSIBIL'!J112</f>
        <v>488.26</v>
      </c>
      <c r="F26" s="282">
        <f>ROUND(D26*E26,2)</f>
        <v>1874.92</v>
      </c>
      <c r="G26" s="486" t="str">
        <f>'Comp ACESSIBIL'!A103</f>
        <v>6122</v>
      </c>
      <c r="I26" s="257">
        <v>369.71</v>
      </c>
    </row>
    <row r="27" spans="1:9" x14ac:dyDescent="0.25">
      <c r="A27" s="280" t="s">
        <v>170</v>
      </c>
      <c r="B27" s="485" t="s">
        <v>677</v>
      </c>
      <c r="C27" s="280" t="s">
        <v>673</v>
      </c>
      <c r="D27" s="282">
        <f>'Mem_Cálc (Acessib.)'!G28</f>
        <v>1.44</v>
      </c>
      <c r="E27" s="282">
        <f>'Comp ACESSIBIL'!J124</f>
        <v>656.66</v>
      </c>
      <c r="F27" s="282">
        <f>ROUND(D27*E27,2)</f>
        <v>945.59</v>
      </c>
      <c r="G27" s="486" t="str">
        <f>'Comp ACESSIBIL'!A115</f>
        <v>6110</v>
      </c>
      <c r="I27" s="257">
        <v>500.22</v>
      </c>
    </row>
    <row r="28" spans="1:9" x14ac:dyDescent="0.25">
      <c r="A28" s="280" t="s">
        <v>171</v>
      </c>
      <c r="B28" s="485" t="s">
        <v>678</v>
      </c>
      <c r="C28" s="280" t="s">
        <v>673</v>
      </c>
      <c r="D28" s="282">
        <f>'Mem_Cálc (Acessib.)'!G29</f>
        <v>6</v>
      </c>
      <c r="E28" s="282">
        <f>'Comp ACESSIBIL'!J139</f>
        <v>508.14</v>
      </c>
      <c r="F28" s="282">
        <f>ROUND(D28*E28,2)</f>
        <v>3048.84</v>
      </c>
      <c r="G28" s="486" t="str">
        <f>'Comp ACESSIBIL'!A127</f>
        <v>73361</v>
      </c>
      <c r="I28" s="257">
        <v>339.26</v>
      </c>
    </row>
    <row r="29" spans="1:9" x14ac:dyDescent="0.25">
      <c r="A29" s="288" t="s">
        <v>196</v>
      </c>
      <c r="B29" s="276" t="s">
        <v>679</v>
      </c>
      <c r="C29" s="277"/>
      <c r="D29" s="277"/>
      <c r="E29" s="277"/>
      <c r="F29" s="278">
        <f>SUM(F30:F32)</f>
        <v>11134.95</v>
      </c>
      <c r="G29" s="279"/>
    </row>
    <row r="30" spans="1:9" x14ac:dyDescent="0.25">
      <c r="A30" s="280" t="s">
        <v>410</v>
      </c>
      <c r="B30" s="485" t="s">
        <v>680</v>
      </c>
      <c r="C30" s="280" t="s">
        <v>673</v>
      </c>
      <c r="D30" s="282">
        <f>'Mem_Cálc (Acessib.)'!G31</f>
        <v>2.29</v>
      </c>
      <c r="E30" s="282">
        <f>'Comp ACESSIBIL'!J155</f>
        <v>2179.0500000000002</v>
      </c>
      <c r="F30" s="282">
        <f>ROUND(D30*E30,2)</f>
        <v>4990.0200000000004</v>
      </c>
      <c r="G30" s="486" t="str">
        <f>'Comp ACESSIBIL'!A142</f>
        <v>COMP. DESENV. 01</v>
      </c>
    </row>
    <row r="31" spans="1:9" x14ac:dyDescent="0.25">
      <c r="A31" s="280" t="s">
        <v>681</v>
      </c>
      <c r="B31" s="485" t="s">
        <v>682</v>
      </c>
      <c r="C31" s="280" t="s">
        <v>673</v>
      </c>
      <c r="D31" s="282">
        <f>'Mem_Cálc (Acessib.)'!G32</f>
        <v>1.52</v>
      </c>
      <c r="E31" s="282">
        <f>E30</f>
        <v>2179.0500000000002</v>
      </c>
      <c r="F31" s="282">
        <f>ROUND(D31*E31,2)</f>
        <v>3312.16</v>
      </c>
      <c r="G31" s="486" t="str">
        <f>'Comp ACESSIBIL'!A142</f>
        <v>COMP. DESENV. 01</v>
      </c>
    </row>
    <row r="32" spans="1:9" x14ac:dyDescent="0.25">
      <c r="A32" s="280" t="s">
        <v>683</v>
      </c>
      <c r="B32" s="485" t="s">
        <v>684</v>
      </c>
      <c r="C32" s="280" t="s">
        <v>673</v>
      </c>
      <c r="D32" s="282">
        <f>'Mem_Cálc (Acessib.)'!G33</f>
        <v>1.3</v>
      </c>
      <c r="E32" s="282">
        <f>E31</f>
        <v>2179.0500000000002</v>
      </c>
      <c r="F32" s="282">
        <f>ROUND(D32*E32,2)</f>
        <v>2832.77</v>
      </c>
      <c r="G32" s="486" t="str">
        <f>'Comp ACESSIBIL'!A142</f>
        <v>COMP. DESENV. 01</v>
      </c>
    </row>
    <row r="33" spans="1:9" x14ac:dyDescent="0.25">
      <c r="A33" s="288" t="s">
        <v>197</v>
      </c>
      <c r="B33" s="276" t="s">
        <v>685</v>
      </c>
      <c r="C33" s="277"/>
      <c r="D33" s="277"/>
      <c r="E33" s="277"/>
      <c r="F33" s="278">
        <f>SUM(F34)</f>
        <v>3686.64</v>
      </c>
      <c r="G33" s="279"/>
    </row>
    <row r="34" spans="1:9" x14ac:dyDescent="0.25">
      <c r="A34" s="280" t="s">
        <v>414</v>
      </c>
      <c r="B34" s="485" t="s">
        <v>686</v>
      </c>
      <c r="C34" s="280" t="s">
        <v>396</v>
      </c>
      <c r="D34" s="282">
        <f>'Mem_Cálc (Acessib.)'!G35</f>
        <v>95.09</v>
      </c>
      <c r="E34" s="282">
        <f>'Comp ACESSIBIL'!J169</f>
        <v>38.770000000000003</v>
      </c>
      <c r="F34" s="282">
        <f>ROUND(D34*E34,2)</f>
        <v>3686.64</v>
      </c>
      <c r="G34" s="486" t="str">
        <f>'Comp ACESSIBIL'!A158</f>
        <v>87478</v>
      </c>
      <c r="I34" s="257">
        <v>29.65</v>
      </c>
    </row>
    <row r="35" spans="1:9" x14ac:dyDescent="0.25">
      <c r="A35" s="288" t="s">
        <v>377</v>
      </c>
      <c r="B35" s="276" t="s">
        <v>404</v>
      </c>
      <c r="C35" s="277"/>
      <c r="D35" s="277"/>
      <c r="E35" s="277"/>
      <c r="F35" s="278">
        <f>SUM(F36:F40)</f>
        <v>8844.06</v>
      </c>
      <c r="G35" s="279"/>
    </row>
    <row r="36" spans="1:9" x14ac:dyDescent="0.25">
      <c r="A36" s="280" t="s">
        <v>443</v>
      </c>
      <c r="B36" s="485" t="s">
        <v>687</v>
      </c>
      <c r="C36" s="280" t="s">
        <v>396</v>
      </c>
      <c r="D36" s="282">
        <f>'Mem_Cálc (Acessib.)'!G37</f>
        <v>18.05</v>
      </c>
      <c r="E36" s="282">
        <f>'Comp ACESSIBIL'!J181</f>
        <v>26.83</v>
      </c>
      <c r="F36" s="282">
        <f>ROUND(D36*E36,2)</f>
        <v>484.28</v>
      </c>
      <c r="G36" s="486" t="str">
        <f>'Comp ACESSIBIL'!A172</f>
        <v>74048/007</v>
      </c>
    </row>
    <row r="37" spans="1:9" ht="12" customHeight="1" x14ac:dyDescent="0.25">
      <c r="A37" s="280" t="s">
        <v>446</v>
      </c>
      <c r="B37" s="485" t="s">
        <v>688</v>
      </c>
      <c r="C37" s="280" t="s">
        <v>396</v>
      </c>
      <c r="D37" s="282">
        <f>'Mem_Cálc (Acessib.)'!G38</f>
        <v>52.34</v>
      </c>
      <c r="E37" s="282">
        <f>'Comp ACESSIBIL'!J194</f>
        <v>56.47</v>
      </c>
      <c r="F37" s="282">
        <f>ROUND(D37*E37,2)</f>
        <v>2955.64</v>
      </c>
      <c r="G37" s="283" t="str">
        <f>'Comp ACESSIBIL'!A184</f>
        <v>87250</v>
      </c>
      <c r="I37" s="257">
        <v>43.72</v>
      </c>
    </row>
    <row r="38" spans="1:9" x14ac:dyDescent="0.25">
      <c r="A38" s="280" t="s">
        <v>449</v>
      </c>
      <c r="B38" s="485" t="s">
        <v>689</v>
      </c>
      <c r="C38" s="280" t="s">
        <v>396</v>
      </c>
      <c r="D38" s="282">
        <f>'Mem_Cálc (Acessib.)'!G39</f>
        <v>7.5</v>
      </c>
      <c r="E38" s="282">
        <f>'Comp ACESSIBIL'!J206</f>
        <v>145.71</v>
      </c>
      <c r="F38" s="282">
        <f>ROUND(D38*E38,2)</f>
        <v>1092.83</v>
      </c>
      <c r="G38" s="283" t="str">
        <f>'Comp ACESSIBIL'!A197</f>
        <v>C4623</v>
      </c>
    </row>
    <row r="39" spans="1:9" x14ac:dyDescent="0.25">
      <c r="A39" s="280" t="s">
        <v>451</v>
      </c>
      <c r="B39" s="485" t="s">
        <v>690</v>
      </c>
      <c r="C39" s="280" t="s">
        <v>396</v>
      </c>
      <c r="D39" s="282">
        <f>'Mem_Cálc (Acessib.)'!G40</f>
        <v>5.6</v>
      </c>
      <c r="E39" s="282">
        <f>'Comp ACESSIBIL'!J219</f>
        <v>385.46</v>
      </c>
      <c r="F39" s="282">
        <f>ROUND(D39*E39,2)</f>
        <v>2158.58</v>
      </c>
      <c r="G39" s="283" t="str">
        <f>'Comp ACESSIBIL'!A209</f>
        <v>84190</v>
      </c>
      <c r="I39" s="257">
        <v>303.19</v>
      </c>
    </row>
    <row r="40" spans="1:9" x14ac:dyDescent="0.25">
      <c r="A40" s="280" t="s">
        <v>454</v>
      </c>
      <c r="B40" s="485" t="s">
        <v>691</v>
      </c>
      <c r="C40" s="280" t="s">
        <v>396</v>
      </c>
      <c r="D40" s="282">
        <f>'Mem_Cálc (Acessib.)'!G41</f>
        <v>52.27600000000001</v>
      </c>
      <c r="E40" s="282">
        <f>'Comp ACESSIBIL'!J230</f>
        <v>41.18</v>
      </c>
      <c r="F40" s="282">
        <f>ROUND(D40*E40,2)</f>
        <v>2152.73</v>
      </c>
      <c r="G40" s="283" t="str">
        <f>'Comp ACESSIBIL'!A222</f>
        <v>87692</v>
      </c>
      <c r="I40" s="257">
        <v>31.84</v>
      </c>
    </row>
    <row r="41" spans="1:9" x14ac:dyDescent="0.25">
      <c r="A41" s="288" t="s">
        <v>469</v>
      </c>
      <c r="B41" s="276" t="s">
        <v>406</v>
      </c>
      <c r="C41" s="277"/>
      <c r="D41" s="277"/>
      <c r="E41" s="277"/>
      <c r="F41" s="278">
        <f>SUM(F42:F46)</f>
        <v>10333.789999999999</v>
      </c>
      <c r="G41" s="279"/>
    </row>
    <row r="42" spans="1:9" x14ac:dyDescent="0.25">
      <c r="A42" s="280" t="s">
        <v>692</v>
      </c>
      <c r="B42" s="485" t="s">
        <v>693</v>
      </c>
      <c r="C42" s="280" t="s">
        <v>396</v>
      </c>
      <c r="D42" s="282">
        <f>'Mem_Cálc (Acessib.)'!G43</f>
        <v>258.90000000000003</v>
      </c>
      <c r="E42" s="282">
        <f>'Comp ACESSIBIL'!J253</f>
        <v>3.42</v>
      </c>
      <c r="F42" s="282">
        <f>ROUND(D42*E42,2)</f>
        <v>885.44</v>
      </c>
      <c r="G42" s="283" t="str">
        <f>'Comp ACESSIBIL'!A245</f>
        <v>87879</v>
      </c>
      <c r="I42" s="257">
        <v>2.59</v>
      </c>
    </row>
    <row r="43" spans="1:9" x14ac:dyDescent="0.25">
      <c r="A43" s="280" t="s">
        <v>694</v>
      </c>
      <c r="B43" s="485" t="s">
        <v>407</v>
      </c>
      <c r="C43" s="280" t="s">
        <v>396</v>
      </c>
      <c r="D43" s="282">
        <f>'Mem_Cálc (Acessib.)'!G44</f>
        <v>26.67</v>
      </c>
      <c r="E43" s="282">
        <f>'Comp ACESSIBIL'!J264</f>
        <v>27.43</v>
      </c>
      <c r="F43" s="282">
        <f>ROUND(D43*E43,2)</f>
        <v>731.56</v>
      </c>
      <c r="G43" s="283" t="str">
        <f>'Comp ACESSIBIL'!A256</f>
        <v>87532</v>
      </c>
      <c r="I43" s="257">
        <v>20.86</v>
      </c>
    </row>
    <row r="44" spans="1:9" x14ac:dyDescent="0.25">
      <c r="A44" s="280" t="s">
        <v>695</v>
      </c>
      <c r="B44" s="485" t="s">
        <v>696</v>
      </c>
      <c r="C44" s="280" t="s">
        <v>396</v>
      </c>
      <c r="D44" s="282">
        <f>'Mem_Cálc (Acessib.)'!G45</f>
        <v>218.31</v>
      </c>
      <c r="E44" s="282">
        <f>'Comp ACESSIBIL'!J276</f>
        <v>27.77</v>
      </c>
      <c r="F44" s="282">
        <f>ROUND(D44*E44,2)</f>
        <v>6062.47</v>
      </c>
      <c r="G44" s="283" t="str">
        <f>'Comp ACESSIBIL'!A267</f>
        <v>84076</v>
      </c>
    </row>
    <row r="45" spans="1:9" x14ac:dyDescent="0.25">
      <c r="A45" s="280" t="s">
        <v>697</v>
      </c>
      <c r="B45" s="485" t="s">
        <v>698</v>
      </c>
      <c r="C45" s="280" t="s">
        <v>396</v>
      </c>
      <c r="D45" s="282">
        <f>'Mem_Cálc (Acessib.)'!G46</f>
        <v>13.920000000000002</v>
      </c>
      <c r="E45" s="282">
        <f>'Comp ACESSIBIL'!J242</f>
        <v>75.39</v>
      </c>
      <c r="F45" s="282">
        <f>ROUND(D45*E45,2)</f>
        <v>1049.43</v>
      </c>
      <c r="G45" s="283" t="str">
        <f>'Comp ACESSIBIL'!A233</f>
        <v>C4442 - Adaptada</v>
      </c>
    </row>
    <row r="46" spans="1:9" x14ac:dyDescent="0.25">
      <c r="A46" s="280" t="s">
        <v>699</v>
      </c>
      <c r="B46" s="485" t="s">
        <v>700</v>
      </c>
      <c r="C46" s="280" t="s">
        <v>396</v>
      </c>
      <c r="D46" s="282">
        <f>'Mem_Cálc (Acessib.)'!G47</f>
        <v>33.07</v>
      </c>
      <c r="E46" s="282">
        <f>'Comp ACESSIBIL'!J289</f>
        <v>48.53</v>
      </c>
      <c r="F46" s="282">
        <f>ROUND(D46*E46,2)</f>
        <v>1604.89</v>
      </c>
      <c r="G46" s="283" t="str">
        <f>'Comp ACESSIBIL'!A279</f>
        <v>87273</v>
      </c>
      <c r="I46" s="257">
        <v>36.26</v>
      </c>
    </row>
    <row r="47" spans="1:9" x14ac:dyDescent="0.25">
      <c r="A47" s="288" t="s">
        <v>701</v>
      </c>
      <c r="B47" s="276" t="s">
        <v>702</v>
      </c>
      <c r="C47" s="277"/>
      <c r="D47" s="277"/>
      <c r="E47" s="277"/>
      <c r="F47" s="278">
        <f>SUM(F48)</f>
        <v>308.91000000000003</v>
      </c>
      <c r="G47" s="279"/>
    </row>
    <row r="48" spans="1:9" x14ac:dyDescent="0.25">
      <c r="A48" s="280" t="s">
        <v>703</v>
      </c>
      <c r="B48" s="485" t="s">
        <v>704</v>
      </c>
      <c r="C48" s="280" t="s">
        <v>396</v>
      </c>
      <c r="D48" s="282">
        <f>'Mem_Cálc (Acessib.)'!G49</f>
        <v>8.6</v>
      </c>
      <c r="E48" s="282">
        <f>'Comp ACESSIBIL'!J302</f>
        <v>35.92</v>
      </c>
      <c r="F48" s="282">
        <f>ROUND(D48*E48,2)</f>
        <v>308.91000000000003</v>
      </c>
      <c r="G48" s="283" t="str">
        <f>'Comp ACESSIBIL'!A292</f>
        <v>73986/001</v>
      </c>
      <c r="I48" s="257">
        <v>27.08</v>
      </c>
    </row>
    <row r="49" spans="1:9" x14ac:dyDescent="0.25">
      <c r="A49" s="288" t="s">
        <v>705</v>
      </c>
      <c r="B49" s="276" t="s">
        <v>409</v>
      </c>
      <c r="C49" s="277"/>
      <c r="D49" s="277"/>
      <c r="E49" s="277"/>
      <c r="F49" s="278">
        <f>SUM(F50:F53)</f>
        <v>2464.0299999999997</v>
      </c>
      <c r="G49" s="279"/>
    </row>
    <row r="50" spans="1:9" x14ac:dyDescent="0.25">
      <c r="A50" s="280" t="s">
        <v>706</v>
      </c>
      <c r="B50" s="485" t="s">
        <v>707</v>
      </c>
      <c r="C50" s="280" t="s">
        <v>80</v>
      </c>
      <c r="D50" s="282">
        <f>'Mem_Cálc (Acessib.)'!G51</f>
        <v>2</v>
      </c>
      <c r="E50" s="282">
        <f>'Comp ACESSIBIL'!J315</f>
        <v>215.86</v>
      </c>
      <c r="F50" s="282">
        <f>ROUND(D50*E50,2)</f>
        <v>431.72</v>
      </c>
      <c r="G50" s="283" t="str">
        <f>'Comp ACESSIBIL'!A305</f>
        <v>90822</v>
      </c>
      <c r="I50" s="257">
        <v>167.58</v>
      </c>
    </row>
    <row r="51" spans="1:9" x14ac:dyDescent="0.25">
      <c r="A51" s="280" t="s">
        <v>708</v>
      </c>
      <c r="B51" s="485" t="s">
        <v>709</v>
      </c>
      <c r="C51" s="280" t="s">
        <v>80</v>
      </c>
      <c r="D51" s="282">
        <f>D50</f>
        <v>2</v>
      </c>
      <c r="E51" s="282">
        <f>'Comp ACESSIBIL'!J327</f>
        <v>33.159999999999997</v>
      </c>
      <c r="F51" s="282">
        <f>ROUND(D51*E51,2)</f>
        <v>66.319999999999993</v>
      </c>
      <c r="G51" s="283" t="str">
        <f>'Comp ACESSIBIL'!A318</f>
        <v>90828</v>
      </c>
      <c r="I51" s="257">
        <v>25.46</v>
      </c>
    </row>
    <row r="52" spans="1:9" x14ac:dyDescent="0.25">
      <c r="A52" s="280" t="s">
        <v>710</v>
      </c>
      <c r="B52" s="485" t="s">
        <v>711</v>
      </c>
      <c r="C52" s="280" t="s">
        <v>80</v>
      </c>
      <c r="D52" s="282">
        <f>D51</f>
        <v>2</v>
      </c>
      <c r="E52" s="282">
        <f>'Comp ACESSIBIL'!J338</f>
        <v>68.61</v>
      </c>
      <c r="F52" s="282">
        <f>ROUND(D52*E52,2)</f>
        <v>137.22</v>
      </c>
      <c r="G52" s="283" t="str">
        <f>'Comp ACESSIBIL'!A330</f>
        <v>90831</v>
      </c>
      <c r="I52" s="257">
        <v>52.66</v>
      </c>
    </row>
    <row r="53" spans="1:9" x14ac:dyDescent="0.25">
      <c r="A53" s="280" t="s">
        <v>712</v>
      </c>
      <c r="B53" s="485" t="s">
        <v>713</v>
      </c>
      <c r="C53" s="280" t="s">
        <v>396</v>
      </c>
      <c r="D53" s="282">
        <f>'Mem_Cálc (Acessib.)'!G52</f>
        <v>3.35</v>
      </c>
      <c r="E53" s="282">
        <f>'Comp ACESSIBIL'!J351</f>
        <v>545.9</v>
      </c>
      <c r="F53" s="282">
        <f>ROUND(D53*E53,2)</f>
        <v>1828.77</v>
      </c>
      <c r="G53" s="283" t="str">
        <f>'Comp ACESSIBIL'!A341</f>
        <v>74067/001</v>
      </c>
    </row>
    <row r="54" spans="1:9" x14ac:dyDescent="0.25">
      <c r="A54" s="288" t="s">
        <v>714</v>
      </c>
      <c r="B54" s="276" t="s">
        <v>715</v>
      </c>
      <c r="C54" s="277"/>
      <c r="D54" s="277"/>
      <c r="E54" s="277"/>
      <c r="F54" s="278">
        <f>SUM(F55:F58)</f>
        <v>1182.4899999999998</v>
      </c>
      <c r="G54" s="279"/>
    </row>
    <row r="55" spans="1:9" x14ac:dyDescent="0.25">
      <c r="A55" s="280" t="s">
        <v>716</v>
      </c>
      <c r="B55" s="485" t="s">
        <v>717</v>
      </c>
      <c r="C55" s="280" t="s">
        <v>80</v>
      </c>
      <c r="D55" s="282">
        <f>'Mem_Cálc (Acessib.)'!G54</f>
        <v>4</v>
      </c>
      <c r="E55" s="282">
        <f>'Comp ACESSIBIL'!J363</f>
        <v>73.599999999999994</v>
      </c>
      <c r="F55" s="282">
        <f>ROUND(D55*E55,2)</f>
        <v>294.39999999999998</v>
      </c>
      <c r="G55" s="283" t="str">
        <f>'Comp ACESSIBIL'!A354</f>
        <v>74041/002</v>
      </c>
      <c r="I55" s="257">
        <v>56.13</v>
      </c>
    </row>
    <row r="56" spans="1:9" x14ac:dyDescent="0.25">
      <c r="A56" s="280" t="s">
        <v>718</v>
      </c>
      <c r="B56" s="485" t="s">
        <v>719</v>
      </c>
      <c r="C56" s="280" t="s">
        <v>80</v>
      </c>
      <c r="D56" s="282">
        <f>'Mem_Cálc (Acessib.)'!G55</f>
        <v>2</v>
      </c>
      <c r="E56" s="282">
        <f>'Comp ACESSIBIL'!J379</f>
        <v>109.96</v>
      </c>
      <c r="F56" s="282">
        <f>ROUND(D56*E56,2)</f>
        <v>219.92</v>
      </c>
      <c r="G56" s="283" t="str">
        <f>'Comp ACESSIBIL'!A366</f>
        <v>93128</v>
      </c>
      <c r="I56" s="487">
        <v>87.1</v>
      </c>
    </row>
    <row r="57" spans="1:9" x14ac:dyDescent="0.25">
      <c r="A57" s="280" t="s">
        <v>720</v>
      </c>
      <c r="B57" s="485" t="s">
        <v>721</v>
      </c>
      <c r="C57" s="280" t="s">
        <v>80</v>
      </c>
      <c r="D57" s="282">
        <f>'Mem_Cálc (Acessib.)'!G56</f>
        <v>1</v>
      </c>
      <c r="E57" s="282">
        <f>'Comp ACESSIBIL'!J395</f>
        <v>132.49</v>
      </c>
      <c r="F57" s="282">
        <f>ROUND(D57*E57,2)</f>
        <v>132.49</v>
      </c>
      <c r="G57" s="283" t="str">
        <f>'Comp ACESSIBIL'!A382</f>
        <v>93137</v>
      </c>
      <c r="I57" s="257">
        <v>104.95</v>
      </c>
    </row>
    <row r="58" spans="1:9" x14ac:dyDescent="0.25">
      <c r="A58" s="280" t="s">
        <v>722</v>
      </c>
      <c r="B58" s="485" t="s">
        <v>723</v>
      </c>
      <c r="C58" s="280" t="s">
        <v>80</v>
      </c>
      <c r="D58" s="282">
        <f>'Mem_Cálc (Acessib.)'!G57</f>
        <v>4</v>
      </c>
      <c r="E58" s="282">
        <f>'Comp ACESSIBIL'!J411</f>
        <v>133.91999999999999</v>
      </c>
      <c r="F58" s="282">
        <f>ROUND(D58*E58,2)</f>
        <v>535.67999999999995</v>
      </c>
      <c r="G58" s="283" t="str">
        <f>'Comp ACESSIBIL'!A398</f>
        <v>93143</v>
      </c>
      <c r="I58" s="257">
        <v>106.08</v>
      </c>
    </row>
    <row r="59" spans="1:9" x14ac:dyDescent="0.25">
      <c r="A59" s="288" t="s">
        <v>724</v>
      </c>
      <c r="B59" s="276" t="s">
        <v>413</v>
      </c>
      <c r="C59" s="277"/>
      <c r="D59" s="277"/>
      <c r="E59" s="277"/>
      <c r="F59" s="278">
        <f>SUM(F60:F71)</f>
        <v>7904.66</v>
      </c>
      <c r="G59" s="279"/>
    </row>
    <row r="60" spans="1:9" x14ac:dyDescent="0.25">
      <c r="A60" s="280" t="s">
        <v>725</v>
      </c>
      <c r="B60" s="485" t="s">
        <v>726</v>
      </c>
      <c r="C60" s="280" t="s">
        <v>80</v>
      </c>
      <c r="D60" s="282">
        <f>'Mem_Cálc (Acessib.)'!G59</f>
        <v>1</v>
      </c>
      <c r="E60" s="282">
        <f>'Comp ACESSIBIL'!J421</f>
        <v>274.89999999999998</v>
      </c>
      <c r="F60" s="282">
        <f t="shared" ref="F60:F71" si="2">ROUND(D60*E60,2)</f>
        <v>274.89999999999998</v>
      </c>
      <c r="G60" s="283" t="str">
        <f>'Comp ACESSIBIL'!A414</f>
        <v>C3441</v>
      </c>
    </row>
    <row r="61" spans="1:9" x14ac:dyDescent="0.25">
      <c r="A61" s="280" t="s">
        <v>727</v>
      </c>
      <c r="B61" s="485" t="s">
        <v>728</v>
      </c>
      <c r="C61" s="280" t="s">
        <v>80</v>
      </c>
      <c r="D61" s="282">
        <f>'Mem_Cálc (Acessib.)'!G60</f>
        <v>1</v>
      </c>
      <c r="E61" s="282">
        <f>'Comp ACESSIBIL'!J433</f>
        <v>1457.11</v>
      </c>
      <c r="F61" s="282">
        <f t="shared" si="2"/>
        <v>1457.11</v>
      </c>
      <c r="G61" s="283" t="str">
        <f>'Comp ACESSIBIL'!A424</f>
        <v>74197/001</v>
      </c>
    </row>
    <row r="62" spans="1:9" x14ac:dyDescent="0.25">
      <c r="A62" s="280" t="s">
        <v>729</v>
      </c>
      <c r="B62" s="485" t="s">
        <v>730</v>
      </c>
      <c r="C62" s="280" t="s">
        <v>80</v>
      </c>
      <c r="D62" s="282">
        <f>'Mem_Cálc (Acessib.)'!G61</f>
        <v>1</v>
      </c>
      <c r="E62" s="282">
        <f>'Comp ACESSIBIL'!J454</f>
        <v>1480.5</v>
      </c>
      <c r="F62" s="282">
        <f t="shared" si="2"/>
        <v>1480.5</v>
      </c>
      <c r="G62" s="283" t="str">
        <f>'Comp ACESSIBIL'!A436</f>
        <v>74198/001</v>
      </c>
      <c r="I62" s="488">
        <v>1117.1400000000001</v>
      </c>
    </row>
    <row r="63" spans="1:9" x14ac:dyDescent="0.25">
      <c r="A63" s="280" t="s">
        <v>731</v>
      </c>
      <c r="B63" s="485" t="s">
        <v>732</v>
      </c>
      <c r="C63" s="280" t="s">
        <v>80</v>
      </c>
      <c r="D63" s="282">
        <f>'Mem_Cálc (Acessib.)'!G62</f>
        <v>2</v>
      </c>
      <c r="E63" s="282">
        <f>'Comp ACESSIBIL'!J473</f>
        <v>943.69</v>
      </c>
      <c r="F63" s="282">
        <f t="shared" si="2"/>
        <v>1887.38</v>
      </c>
      <c r="G63" s="283" t="str">
        <f>'Comp ACESSIBIL'!A457</f>
        <v>C4635</v>
      </c>
    </row>
    <row r="64" spans="1:9" x14ac:dyDescent="0.25">
      <c r="A64" s="280" t="s">
        <v>733</v>
      </c>
      <c r="B64" s="485" t="s">
        <v>734</v>
      </c>
      <c r="C64" s="280" t="s">
        <v>80</v>
      </c>
      <c r="D64" s="282">
        <f>'Mem_Cálc (Acessib.)'!G63</f>
        <v>2</v>
      </c>
      <c r="E64" s="282">
        <f>'Comp ACESSIBIL'!J488</f>
        <v>283.88</v>
      </c>
      <c r="F64" s="282">
        <f t="shared" si="2"/>
        <v>567.76</v>
      </c>
      <c r="G64" s="283" t="str">
        <f>'Comp ACESSIBIL'!A476</f>
        <v>86895</v>
      </c>
      <c r="I64" s="487">
        <v>220.7</v>
      </c>
    </row>
    <row r="65" spans="1:13" x14ac:dyDescent="0.25">
      <c r="A65" s="280" t="s">
        <v>735</v>
      </c>
      <c r="B65" s="485" t="s">
        <v>736</v>
      </c>
      <c r="C65" s="280" t="s">
        <v>80</v>
      </c>
      <c r="D65" s="282">
        <f>'Mem_Cálc (Acessib.)'!G64</f>
        <v>2</v>
      </c>
      <c r="E65" s="282">
        <f>'Comp ACESSIBIL'!J500</f>
        <v>116.85</v>
      </c>
      <c r="F65" s="282">
        <f t="shared" si="2"/>
        <v>233.7</v>
      </c>
      <c r="G65" s="283" t="str">
        <f>'Comp ACESSIBIL'!A491</f>
        <v>86901</v>
      </c>
      <c r="I65" s="257">
        <v>90.93</v>
      </c>
    </row>
    <row r="66" spans="1:13" x14ac:dyDescent="0.25">
      <c r="A66" s="280" t="s">
        <v>737</v>
      </c>
      <c r="B66" s="485" t="s">
        <v>738</v>
      </c>
      <c r="C66" s="280" t="s">
        <v>80</v>
      </c>
      <c r="D66" s="282">
        <f>'Mem_Cálc (Acessib.)'!G65</f>
        <v>2</v>
      </c>
      <c r="E66" s="282">
        <v>57.86</v>
      </c>
      <c r="F66" s="282">
        <f t="shared" si="2"/>
        <v>115.72</v>
      </c>
      <c r="G66" s="283" t="str">
        <f>'Comp ACESSIBIL'!A503</f>
        <v>86915</v>
      </c>
      <c r="I66" s="257">
        <v>60.95</v>
      </c>
    </row>
    <row r="67" spans="1:13" x14ac:dyDescent="0.25">
      <c r="A67" s="280" t="s">
        <v>739</v>
      </c>
      <c r="B67" s="485" t="s">
        <v>740</v>
      </c>
      <c r="C67" s="280" t="s">
        <v>80</v>
      </c>
      <c r="D67" s="282">
        <f>'Mem_Cálc (Acessib.)'!G66</f>
        <v>4</v>
      </c>
      <c r="E67" s="282">
        <f>'Comp ACESSIBIL'!J525</f>
        <v>102.51</v>
      </c>
      <c r="F67" s="282">
        <f t="shared" si="2"/>
        <v>410.04</v>
      </c>
      <c r="G67" s="283" t="str">
        <f>'Comp ACESSIBIL'!A515</f>
        <v>89957</v>
      </c>
      <c r="I67" s="487">
        <v>81.2</v>
      </c>
    </row>
    <row r="68" spans="1:13" x14ac:dyDescent="0.25">
      <c r="A68" s="280" t="s">
        <v>741</v>
      </c>
      <c r="B68" s="485" t="s">
        <v>742</v>
      </c>
      <c r="C68" s="280" t="s">
        <v>80</v>
      </c>
      <c r="D68" s="282">
        <f>'Mem_Cálc (Acessib.)'!G67</f>
        <v>2</v>
      </c>
      <c r="E68" s="282">
        <f>'Comp ACESSIBIL'!J537</f>
        <v>91.22</v>
      </c>
      <c r="F68" s="282">
        <f t="shared" si="2"/>
        <v>182.44</v>
      </c>
      <c r="G68" s="283" t="str">
        <f>'Comp ACESSIBIL'!A528</f>
        <v>74175/001</v>
      </c>
    </row>
    <row r="69" spans="1:13" x14ac:dyDescent="0.25">
      <c r="A69" s="280" t="s">
        <v>743</v>
      </c>
      <c r="B69" s="485" t="s">
        <v>744</v>
      </c>
      <c r="C69" s="280" t="s">
        <v>80</v>
      </c>
      <c r="D69" s="282">
        <f>'Mem_Cálc (Acessib.)'!G68</f>
        <v>2</v>
      </c>
      <c r="E69" s="282">
        <f>'Comp ACESSIBIL'!J555</f>
        <v>212.27</v>
      </c>
      <c r="F69" s="282">
        <f t="shared" si="2"/>
        <v>424.54</v>
      </c>
      <c r="G69" s="283" t="str">
        <f>'Comp ACESSIBIL'!A540</f>
        <v>C4602</v>
      </c>
    </row>
    <row r="70" spans="1:13" x14ac:dyDescent="0.25">
      <c r="A70" s="280" t="s">
        <v>745</v>
      </c>
      <c r="B70" s="485" t="s">
        <v>746</v>
      </c>
      <c r="C70" s="280" t="s">
        <v>80</v>
      </c>
      <c r="D70" s="282">
        <f>'Mem_Cálc (Acessib.)'!G68</f>
        <v>2</v>
      </c>
      <c r="E70" s="282">
        <f>'Comp ACESSIBIL'!J572</f>
        <v>175.28</v>
      </c>
      <c r="F70" s="282">
        <f t="shared" si="2"/>
        <v>350.56</v>
      </c>
      <c r="G70" s="283" t="str">
        <f>'Comp ACESSIBIL'!A558</f>
        <v>C4603</v>
      </c>
    </row>
    <row r="71" spans="1:13" x14ac:dyDescent="0.25">
      <c r="A71" s="280" t="s">
        <v>747</v>
      </c>
      <c r="B71" s="485" t="s">
        <v>748</v>
      </c>
      <c r="C71" s="280" t="s">
        <v>80</v>
      </c>
      <c r="D71" s="282">
        <f>'Mem_Cálc (Acessib.)'!G70</f>
        <v>1</v>
      </c>
      <c r="E71" s="282">
        <f>'Comp ACESSIBIL'!J600</f>
        <v>520.01</v>
      </c>
      <c r="F71" s="282">
        <f t="shared" si="2"/>
        <v>520.01</v>
      </c>
      <c r="G71" s="283" t="str">
        <f>'Comp ACESSIBIL'!A576</f>
        <v>COMP. DESENV. 02</v>
      </c>
    </row>
    <row r="72" spans="1:13" x14ac:dyDescent="0.25">
      <c r="A72" s="288" t="s">
        <v>749</v>
      </c>
      <c r="B72" s="276" t="s">
        <v>750</v>
      </c>
      <c r="C72" s="277"/>
      <c r="D72" s="277"/>
      <c r="E72" s="277"/>
      <c r="F72" s="278">
        <f>SUM(F73:F75)</f>
        <v>15174.32</v>
      </c>
      <c r="G72" s="279"/>
    </row>
    <row r="73" spans="1:13" x14ac:dyDescent="0.25">
      <c r="A73" s="280" t="s">
        <v>751</v>
      </c>
      <c r="B73" s="485" t="s">
        <v>752</v>
      </c>
      <c r="C73" s="280" t="s">
        <v>396</v>
      </c>
      <c r="D73" s="282">
        <f>'Mem_Cálc (Acessib.)'!G72</f>
        <v>123.92</v>
      </c>
      <c r="E73" s="282">
        <f>'Comp ACESSIBIL'!J612</f>
        <v>10.88</v>
      </c>
      <c r="F73" s="282">
        <f>ROUND(D73*E73,2)</f>
        <v>1348.25</v>
      </c>
      <c r="G73" s="283" t="str">
        <f>'Comp ACESSIBIL'!A603</f>
        <v>88497</v>
      </c>
      <c r="I73" s="257">
        <v>7.98</v>
      </c>
    </row>
    <row r="74" spans="1:13" x14ac:dyDescent="0.25">
      <c r="A74" s="280" t="s">
        <v>753</v>
      </c>
      <c r="B74" s="485" t="s">
        <v>754</v>
      </c>
      <c r="C74" s="280" t="s">
        <v>396</v>
      </c>
      <c r="D74" s="282">
        <f>'Mem_Cálc (Acessib.)'!G73</f>
        <v>1480</v>
      </c>
      <c r="E74" s="282">
        <f>'Comp ACESSIBIL'!J623</f>
        <v>9.1999999999999993</v>
      </c>
      <c r="F74" s="282">
        <f>ROUND(D74*E74,2)</f>
        <v>13616</v>
      </c>
      <c r="G74" s="283" t="str">
        <f>'Comp ACESSIBIL'!A615</f>
        <v>88487</v>
      </c>
      <c r="I74" s="257">
        <v>7.03</v>
      </c>
    </row>
    <row r="75" spans="1:13" x14ac:dyDescent="0.25">
      <c r="A75" s="280" t="s">
        <v>755</v>
      </c>
      <c r="B75" s="485" t="s">
        <v>756</v>
      </c>
      <c r="C75" s="280" t="s">
        <v>396</v>
      </c>
      <c r="D75" s="282">
        <f>'Mem_Cálc (Acessib.)'!G74</f>
        <v>10.08</v>
      </c>
      <c r="E75" s="282">
        <f>'Comp ACESSIBIL'!J637</f>
        <v>20.84</v>
      </c>
      <c r="F75" s="282">
        <f>ROUND(D75*E75,2)</f>
        <v>210.07</v>
      </c>
      <c r="G75" s="283" t="str">
        <f>'Comp ACESSIBIL'!A626</f>
        <v>74065/002</v>
      </c>
      <c r="I75" s="257">
        <v>15.44</v>
      </c>
    </row>
    <row r="76" spans="1:13" x14ac:dyDescent="0.25">
      <c r="A76" s="288" t="s">
        <v>757</v>
      </c>
      <c r="B76" s="276" t="s">
        <v>442</v>
      </c>
      <c r="C76" s="277"/>
      <c r="D76" s="277"/>
      <c r="E76" s="277"/>
      <c r="F76" s="278">
        <f>SUM(F77:F91)</f>
        <v>250067.21</v>
      </c>
      <c r="G76" s="279"/>
    </row>
    <row r="77" spans="1:13" x14ac:dyDescent="0.25">
      <c r="A77" s="280" t="s">
        <v>758</v>
      </c>
      <c r="B77" s="485" t="s">
        <v>759</v>
      </c>
      <c r="C77" s="280" t="s">
        <v>396</v>
      </c>
      <c r="D77" s="282">
        <f>'Mem_Cálc (Acessib.)'!G76</f>
        <v>1.44</v>
      </c>
      <c r="E77" s="282">
        <f>'Comp ACESSIBIL'!J649</f>
        <v>395</v>
      </c>
      <c r="F77" s="282">
        <f t="shared" ref="F77:F86" si="3">ROUND(D77*E77,2)</f>
        <v>568.79999999999995</v>
      </c>
      <c r="G77" s="283" t="str">
        <f>'Comp ACESSIBIL'!A640</f>
        <v>85005</v>
      </c>
      <c r="I77" s="257">
        <v>309.52999999999997</v>
      </c>
    </row>
    <row r="78" spans="1:13" x14ac:dyDescent="0.25">
      <c r="A78" s="280" t="s">
        <v>760</v>
      </c>
      <c r="B78" s="485" t="s">
        <v>761</v>
      </c>
      <c r="C78" s="280" t="s">
        <v>123</v>
      </c>
      <c r="D78" s="282">
        <f>'Mem_Cálc (Acessib.)'!G77</f>
        <v>3.2</v>
      </c>
      <c r="E78" s="282">
        <f>'Comp ACESSIBIL'!J663</f>
        <v>255.56</v>
      </c>
      <c r="F78" s="282">
        <f t="shared" si="3"/>
        <v>817.79</v>
      </c>
      <c r="G78" s="283" t="str">
        <f>'Comp ACESSIBIL'!A652</f>
        <v>C1898</v>
      </c>
    </row>
    <row r="79" spans="1:13" x14ac:dyDescent="0.25">
      <c r="A79" s="280" t="s">
        <v>762</v>
      </c>
      <c r="B79" s="485" t="s">
        <v>763</v>
      </c>
      <c r="C79" s="280" t="s">
        <v>396</v>
      </c>
      <c r="D79" s="282">
        <f>'Mem_Cálc (Acessib.)'!G78</f>
        <v>113.57</v>
      </c>
      <c r="E79" s="282">
        <f>'Comp ACESSIBIL'!J674</f>
        <v>19.62</v>
      </c>
      <c r="F79" s="282">
        <f t="shared" si="3"/>
        <v>2228.2399999999998</v>
      </c>
      <c r="G79" s="283" t="str">
        <f>'Comp ACESSIBIL'!A666</f>
        <v>84665</v>
      </c>
      <c r="I79" s="257">
        <v>14.36</v>
      </c>
      <c r="M79" s="489"/>
    </row>
    <row r="80" spans="1:13" x14ac:dyDescent="0.25">
      <c r="A80" s="280" t="s">
        <v>764</v>
      </c>
      <c r="B80" s="485" t="s">
        <v>765</v>
      </c>
      <c r="C80" s="280" t="s">
        <v>123</v>
      </c>
      <c r="D80" s="282">
        <f>'Mem_Cálc (Acessib.)'!G79</f>
        <v>2</v>
      </c>
      <c r="E80" s="282">
        <f>'Comp ACESSIBIL'!J684</f>
        <v>265.72000000000003</v>
      </c>
      <c r="F80" s="282">
        <f t="shared" si="3"/>
        <v>531.44000000000005</v>
      </c>
      <c r="G80" s="283" t="str">
        <f>'Comp ACESSIBIL'!A677</f>
        <v>83623</v>
      </c>
      <c r="I80" s="257">
        <v>210.28</v>
      </c>
    </row>
    <row r="81" spans="1:9" ht="12.75" customHeight="1" x14ac:dyDescent="0.25">
      <c r="A81" s="280" t="s">
        <v>766</v>
      </c>
      <c r="B81" s="485" t="s">
        <v>767</v>
      </c>
      <c r="C81" s="280" t="s">
        <v>396</v>
      </c>
      <c r="D81" s="282">
        <f>'Mem_Cálc (Acessib.)'!G80</f>
        <v>191.01500000000001</v>
      </c>
      <c r="E81" s="282">
        <f>'Comp ACESSIBIL'!J697</f>
        <v>284.38</v>
      </c>
      <c r="F81" s="282">
        <f t="shared" si="3"/>
        <v>54320.85</v>
      </c>
      <c r="G81" s="283" t="str">
        <f>'Comp ACESSIBIL'!A687</f>
        <v>72193 - Adaptado</v>
      </c>
    </row>
    <row r="82" spans="1:9" ht="12.75" customHeight="1" x14ac:dyDescent="0.25">
      <c r="A82" s="280" t="s">
        <v>768</v>
      </c>
      <c r="B82" s="485" t="s">
        <v>769</v>
      </c>
      <c r="C82" s="280" t="s">
        <v>396</v>
      </c>
      <c r="D82" s="282">
        <f>'Mem_Cálc (Acessib.)'!G81</f>
        <v>426.9</v>
      </c>
      <c r="E82" s="282">
        <f>'Comp ACESSIBIL'!J709</f>
        <v>105.83</v>
      </c>
      <c r="F82" s="282">
        <f t="shared" si="3"/>
        <v>45178.83</v>
      </c>
      <c r="G82" s="283" t="str">
        <f>'Comp ACESSIBIL'!A700</f>
        <v>72185</v>
      </c>
      <c r="I82" s="257">
        <v>83.31</v>
      </c>
    </row>
    <row r="83" spans="1:9" ht="12.75" customHeight="1" x14ac:dyDescent="0.25">
      <c r="A83" s="280" t="s">
        <v>770</v>
      </c>
      <c r="B83" s="485" t="s">
        <v>771</v>
      </c>
      <c r="C83" s="280" t="s">
        <v>396</v>
      </c>
      <c r="D83" s="282">
        <f>'Mem_Cálc (Acessib.)'!G82</f>
        <v>3.6</v>
      </c>
      <c r="E83" s="282">
        <f>'Comp ACESSIBIL'!J716</f>
        <v>19.45</v>
      </c>
      <c r="F83" s="282">
        <f t="shared" si="3"/>
        <v>70.02</v>
      </c>
      <c r="G83" s="283" t="str">
        <f>'Comp ACESSIBIL'!A712</f>
        <v>C4502</v>
      </c>
    </row>
    <row r="84" spans="1:9" ht="12.75" customHeight="1" x14ac:dyDescent="0.25">
      <c r="A84" s="280" t="s">
        <v>772</v>
      </c>
      <c r="B84" s="485" t="s">
        <v>773</v>
      </c>
      <c r="C84" s="280" t="s">
        <v>396</v>
      </c>
      <c r="D84" s="282">
        <f>'Mem_Cálc (Acessib.)'!G83</f>
        <v>74.2</v>
      </c>
      <c r="E84" s="282">
        <f>'Comp ACESSIBIL'!J729</f>
        <v>89.76</v>
      </c>
      <c r="F84" s="282">
        <f t="shared" si="3"/>
        <v>6660.19</v>
      </c>
      <c r="G84" s="283">
        <v>84039</v>
      </c>
    </row>
    <row r="85" spans="1:9" ht="12.75" customHeight="1" x14ac:dyDescent="0.25">
      <c r="A85" s="280" t="s">
        <v>774</v>
      </c>
      <c r="B85" s="485" t="s">
        <v>775</v>
      </c>
      <c r="C85" s="280" t="s">
        <v>80</v>
      </c>
      <c r="D85" s="282">
        <v>1</v>
      </c>
      <c r="E85" s="282">
        <f>'Comp ACESSIBIL'!J751</f>
        <v>133814.39999999999</v>
      </c>
      <c r="F85" s="282">
        <f t="shared" si="3"/>
        <v>133814.39999999999</v>
      </c>
      <c r="G85" s="283" t="s">
        <v>776</v>
      </c>
    </row>
    <row r="86" spans="1:9" ht="12.75" customHeight="1" x14ac:dyDescent="0.25">
      <c r="A86" s="280" t="s">
        <v>777</v>
      </c>
      <c r="B86" s="485" t="s">
        <v>778</v>
      </c>
      <c r="C86" s="280" t="s">
        <v>396</v>
      </c>
      <c r="D86" s="282">
        <f>'Mem_Cálc (Acessib.)'!G85</f>
        <v>11</v>
      </c>
      <c r="E86" s="282">
        <f>'Comp ACESSIBIL'!J743</f>
        <v>48.3</v>
      </c>
      <c r="F86" s="282">
        <f t="shared" si="3"/>
        <v>531.29999999999995</v>
      </c>
      <c r="G86" s="283">
        <v>84041</v>
      </c>
    </row>
    <row r="87" spans="1:9" ht="12.75" customHeight="1" x14ac:dyDescent="0.25">
      <c r="A87" s="280" t="s">
        <v>1200</v>
      </c>
      <c r="B87" s="485" t="s">
        <v>1201</v>
      </c>
      <c r="C87" s="280" t="s">
        <v>673</v>
      </c>
      <c r="D87" s="282">
        <f>'Mem_Cálc (Acessib.)'!G86</f>
        <v>0.82</v>
      </c>
      <c r="E87" s="282">
        <f>'Comp ACESSIBIL'!J139</f>
        <v>508.14</v>
      </c>
      <c r="F87" s="282">
        <f t="shared" ref="F87" si="4">ROUND(D87*E87,2)</f>
        <v>416.67</v>
      </c>
      <c r="G87" s="283" t="str">
        <f>'Comp ACESSIBIL'!A127</f>
        <v>73361</v>
      </c>
    </row>
    <row r="88" spans="1:9" ht="12.75" customHeight="1" x14ac:dyDescent="0.25">
      <c r="A88" s="280" t="s">
        <v>1203</v>
      </c>
      <c r="B88" s="485" t="s">
        <v>1204</v>
      </c>
      <c r="C88" s="280" t="s">
        <v>673</v>
      </c>
      <c r="D88" s="282">
        <f>'Mem_Cálc (Acessib.)'!G87</f>
        <v>18</v>
      </c>
      <c r="E88" s="282">
        <f>'Comp ACESSIBIL'!J762</f>
        <v>94.3</v>
      </c>
      <c r="F88" s="282">
        <f t="shared" ref="F88" si="5">ROUND(D88*E88,2)</f>
        <v>1697.4</v>
      </c>
      <c r="G88" s="283">
        <f>'Comp ACESSIBIL'!A754</f>
        <v>92343</v>
      </c>
    </row>
    <row r="89" spans="1:9" ht="12.75" customHeight="1" x14ac:dyDescent="0.25">
      <c r="A89" s="280" t="s">
        <v>1248</v>
      </c>
      <c r="B89" s="485" t="s">
        <v>1250</v>
      </c>
      <c r="C89" s="280" t="s">
        <v>673</v>
      </c>
      <c r="D89" s="282">
        <v>111.0024046719343</v>
      </c>
      <c r="E89" s="282">
        <f>'Comp ACESSIBIL'!J786</f>
        <v>22.87</v>
      </c>
      <c r="F89" s="282">
        <f t="shared" ref="F89:F90" si="6">ROUND(D89*E89,2)</f>
        <v>2538.62</v>
      </c>
      <c r="G89" s="283">
        <f>'Comp ACESSIBIL'!A779</f>
        <v>72897</v>
      </c>
    </row>
    <row r="90" spans="1:9" ht="12.75" customHeight="1" x14ac:dyDescent="0.25">
      <c r="A90" s="280" t="s">
        <v>1249</v>
      </c>
      <c r="B90" s="485" t="s">
        <v>1251</v>
      </c>
      <c r="C90" s="280" t="s">
        <v>673</v>
      </c>
      <c r="D90" s="282">
        <v>111.0024046719343</v>
      </c>
      <c r="E90" s="282">
        <f>'Comp ACESSIBIL'!J796</f>
        <v>6.24</v>
      </c>
      <c r="F90" s="282">
        <f t="shared" si="6"/>
        <v>692.66</v>
      </c>
      <c r="G90" s="283">
        <f>'Comp ACESSIBIL'!A790</f>
        <v>72900</v>
      </c>
    </row>
    <row r="91" spans="1:9" x14ac:dyDescent="0.25">
      <c r="A91" s="280"/>
      <c r="B91" s="485"/>
      <c r="C91" s="280"/>
      <c r="D91" s="282"/>
      <c r="E91" s="282"/>
      <c r="F91" s="282"/>
      <c r="G91" s="486"/>
    </row>
    <row r="92" spans="1:9" x14ac:dyDescent="0.25">
      <c r="A92" s="769" t="s">
        <v>779</v>
      </c>
      <c r="B92" s="769"/>
      <c r="C92" s="769"/>
      <c r="D92" s="769"/>
      <c r="E92" s="769"/>
      <c r="F92" s="284">
        <f>SUM(F14,F22,F25,F29,F33,F35,F41,F47,F49,F54,F59,F72,F76)</f>
        <v>324092.88</v>
      </c>
      <c r="G92" s="285"/>
    </row>
    <row r="95" spans="1:9" ht="12.95" customHeight="1" x14ac:dyDescent="0.25">
      <c r="A95" s="286"/>
      <c r="B95" s="770"/>
      <c r="C95" s="770"/>
      <c r="D95" s="770"/>
      <c r="E95" s="770"/>
      <c r="F95" s="770"/>
      <c r="G95" s="770"/>
    </row>
    <row r="96" spans="1:9" ht="12.95" customHeight="1" x14ac:dyDescent="0.25">
      <c r="A96" s="198"/>
      <c r="B96" s="770"/>
      <c r="C96" s="770"/>
      <c r="D96" s="770"/>
      <c r="E96" s="770"/>
      <c r="F96" s="770"/>
      <c r="G96" s="770"/>
    </row>
    <row r="101" spans="5:5" x14ac:dyDescent="0.25">
      <c r="E101" s="287"/>
    </row>
  </sheetData>
  <sheetProtection selectLockedCells="1" selectUnlockedCells="1"/>
  <mergeCells count="9">
    <mergeCell ref="A92:E92"/>
    <mergeCell ref="B95:G95"/>
    <mergeCell ref="B96:G96"/>
    <mergeCell ref="C1:G1"/>
    <mergeCell ref="C2:G2"/>
    <mergeCell ref="C3:G3"/>
    <mergeCell ref="C4:G4"/>
    <mergeCell ref="C5:G5"/>
    <mergeCell ref="A11:G11"/>
  </mergeCells>
  <printOptions horizontalCentered="1"/>
  <pageMargins left="0.39370078740157483" right="0.39370078740157483" top="0.59055118110236227" bottom="0.86614173228346458" header="0.51181102362204722" footer="0.39370078740157483"/>
  <pageSetup paperSize="9" scale="95" firstPageNumber="0" fitToHeight="0" orientation="landscape" r:id="rId1"/>
  <headerFooter alignWithMargins="0">
    <oddFooter xml:space="preserve">&amp;C&amp;"Times New Roman,Normal"&amp;9	                                           </oddFooter>
  </headerFooter>
  <rowBreaks count="1" manualBreakCount="1">
    <brk id="93" max="16383" man="1"/>
  </rowBreaks>
  <drawing r:id="rId2"/>
  <legacyDrawing r:id="rId3"/>
  <oleObjects>
    <mc:AlternateContent xmlns:mc="http://schemas.openxmlformats.org/markup-compatibility/2006">
      <mc:Choice Requires="x14">
        <oleObject progId="Figura do Microsoft Photo Editor 3.0" shapeId="23553" r:id="rId4">
          <objectPr defaultSize="0" autoPict="0" r:id="rId5">
            <anchor moveWithCells="1" sizeWithCells="1">
              <from>
                <xdr:col>0</xdr:col>
                <xdr:colOff>0</xdr:colOff>
                <xdr:row>1</xdr:row>
                <xdr:rowOff>123825</xdr:rowOff>
              </from>
              <to>
                <xdr:col>1</xdr:col>
                <xdr:colOff>3619500</xdr:colOff>
                <xdr:row>4</xdr:row>
                <xdr:rowOff>28575</xdr:rowOff>
              </to>
            </anchor>
          </objectPr>
        </oleObject>
      </mc:Choice>
      <mc:Fallback>
        <oleObject progId="Figura do Microsoft Photo Editor 3.0" shapeId="23553" r:id="rId4"/>
      </mc:Fallback>
    </mc:AlternateContent>
  </oleObject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T33"/>
  <sheetViews>
    <sheetView showGridLines="0" view="pageBreakPreview" zoomScale="85" zoomScaleNormal="70" zoomScaleSheetLayoutView="85" workbookViewId="0">
      <pane ySplit="3" topLeftCell="A4" activePane="bottomLeft" state="frozen"/>
      <selection activeCell="B124" sqref="B124"/>
      <selection pane="bottomLeft" activeCell="B124" sqref="B124"/>
    </sheetView>
  </sheetViews>
  <sheetFormatPr defaultRowHeight="15" x14ac:dyDescent="0.25"/>
  <cols>
    <col min="1" max="1" width="9" customWidth="1"/>
    <col min="2" max="2" width="50.140625" bestFit="1" customWidth="1"/>
    <col min="3" max="3" width="3" bestFit="1" customWidth="1"/>
    <col min="4" max="4" width="22" customWidth="1"/>
    <col min="5" max="5" width="8.5703125" bestFit="1" customWidth="1"/>
    <col min="6" max="6" width="7.140625" bestFit="1" customWidth="1"/>
    <col min="7" max="7" width="10.85546875" bestFit="1" customWidth="1"/>
    <col min="8" max="8" width="10.28515625" bestFit="1" customWidth="1"/>
    <col min="9" max="9" width="12" bestFit="1" customWidth="1"/>
    <col min="10" max="10" width="10.42578125" bestFit="1" customWidth="1"/>
    <col min="11" max="11" width="7.42578125" bestFit="1" customWidth="1"/>
    <col min="12" max="12" width="10.85546875" bestFit="1" customWidth="1"/>
    <col min="13" max="13" width="13.7109375" bestFit="1" customWidth="1"/>
    <col min="14" max="14" width="10.140625" bestFit="1" customWidth="1"/>
    <col min="15" max="15" width="9.140625" bestFit="1" customWidth="1"/>
  </cols>
  <sheetData>
    <row r="1" spans="1:20" s="130" customFormat="1" ht="24.95" customHeight="1" x14ac:dyDescent="0.25">
      <c r="A1" s="779" t="s">
        <v>128</v>
      </c>
      <c r="B1" s="779"/>
      <c r="C1" s="779"/>
      <c r="D1" s="779"/>
      <c r="E1" s="779"/>
      <c r="F1" s="779"/>
      <c r="G1" s="779"/>
      <c r="H1" s="779"/>
      <c r="I1" s="779"/>
      <c r="J1" s="779"/>
      <c r="K1" s="779"/>
      <c r="L1" s="779"/>
      <c r="M1" s="779"/>
      <c r="N1" s="779"/>
      <c r="O1" s="779"/>
      <c r="P1" s="128"/>
      <c r="Q1" s="128"/>
      <c r="R1" s="128"/>
      <c r="S1" s="128"/>
      <c r="T1" s="129"/>
    </row>
    <row r="2" spans="1:20" s="130" customFormat="1" ht="15.75" thickBot="1" x14ac:dyDescent="0.3">
      <c r="A2" s="131"/>
      <c r="B2" s="132"/>
      <c r="C2" s="132"/>
      <c r="D2" s="132"/>
      <c r="E2" s="132"/>
      <c r="F2" s="133"/>
      <c r="G2" s="132"/>
      <c r="H2" s="132"/>
      <c r="I2" s="132"/>
      <c r="J2" s="132"/>
      <c r="K2" s="132"/>
      <c r="L2" s="132"/>
      <c r="M2" s="132"/>
      <c r="N2" s="132"/>
      <c r="O2" s="134"/>
      <c r="P2" s="134"/>
      <c r="Q2" s="134"/>
      <c r="R2" s="134"/>
      <c r="S2" s="128"/>
      <c r="T2" s="135"/>
    </row>
    <row r="3" spans="1:20" s="130" customFormat="1" ht="42.75" x14ac:dyDescent="0.25">
      <c r="A3" s="136" t="s">
        <v>1</v>
      </c>
      <c r="B3" s="137" t="s">
        <v>94</v>
      </c>
      <c r="C3" s="137"/>
      <c r="D3" s="137" t="s">
        <v>95</v>
      </c>
      <c r="E3" s="13" t="s">
        <v>96</v>
      </c>
      <c r="F3" s="13" t="s">
        <v>97</v>
      </c>
      <c r="G3" s="13" t="s">
        <v>5</v>
      </c>
      <c r="H3" s="138" t="s">
        <v>98</v>
      </c>
      <c r="I3" s="138" t="s">
        <v>99</v>
      </c>
      <c r="J3" s="139" t="s">
        <v>100</v>
      </c>
      <c r="K3" s="139" t="s">
        <v>101</v>
      </c>
      <c r="L3" s="139" t="s">
        <v>102</v>
      </c>
      <c r="M3" s="140" t="s">
        <v>103</v>
      </c>
      <c r="N3" s="140" t="s">
        <v>8</v>
      </c>
      <c r="O3" s="141" t="s">
        <v>104</v>
      </c>
      <c r="P3" s="780" t="s">
        <v>105</v>
      </c>
      <c r="Q3" s="780"/>
      <c r="R3" s="780"/>
      <c r="S3" s="781"/>
      <c r="T3" s="135"/>
    </row>
    <row r="4" spans="1:20" s="130" customFormat="1" ht="18" customHeight="1" x14ac:dyDescent="0.25">
      <c r="A4" s="150"/>
      <c r="B4" s="151"/>
      <c r="C4" s="152"/>
      <c r="D4" s="152"/>
      <c r="E4" s="153"/>
      <c r="F4" s="154"/>
      <c r="G4" s="155"/>
      <c r="H4" s="155"/>
      <c r="I4" s="155"/>
      <c r="J4" s="156"/>
      <c r="K4" s="156"/>
      <c r="L4" s="156"/>
      <c r="M4" s="156"/>
      <c r="N4" s="156"/>
      <c r="O4" s="157"/>
      <c r="P4" s="158"/>
      <c r="Q4" s="148"/>
      <c r="R4" s="158"/>
      <c r="S4" s="159"/>
    </row>
    <row r="5" spans="1:20" s="130" customFormat="1" x14ac:dyDescent="0.25">
      <c r="A5" s="26" t="s">
        <v>81</v>
      </c>
      <c r="B5" s="142" t="s">
        <v>108</v>
      </c>
      <c r="C5" s="143"/>
      <c r="D5" s="144"/>
      <c r="E5" s="145"/>
      <c r="F5" s="29"/>
      <c r="G5" s="30"/>
      <c r="H5" s="30"/>
      <c r="I5" s="30"/>
      <c r="J5" s="146"/>
      <c r="K5" s="146"/>
      <c r="L5" s="146"/>
      <c r="M5" s="146"/>
      <c r="N5" s="146"/>
      <c r="O5" s="147"/>
      <c r="P5" s="148"/>
      <c r="Q5" s="148"/>
      <c r="R5" s="148"/>
      <c r="S5" s="149"/>
      <c r="T5" s="135"/>
    </row>
    <row r="6" spans="1:20" s="169" customFormat="1" x14ac:dyDescent="0.2">
      <c r="A6" s="35" t="s">
        <v>82</v>
      </c>
      <c r="B6" s="173" t="s">
        <v>60</v>
      </c>
      <c r="C6" s="152">
        <v>1</v>
      </c>
      <c r="D6" s="161" t="s">
        <v>109</v>
      </c>
      <c r="E6" s="38" t="s">
        <v>75</v>
      </c>
      <c r="F6" s="162" t="s">
        <v>110</v>
      </c>
      <c r="G6" s="37">
        <v>6</v>
      </c>
      <c r="H6" s="163">
        <v>0</v>
      </c>
      <c r="I6" s="163">
        <v>0</v>
      </c>
      <c r="J6" s="164">
        <v>0</v>
      </c>
      <c r="K6" s="164">
        <f>IF(J6=0,ROUND((H6*I6),2),IF(I6=0,ROUND((H6*J6),2),IF(H6=0,ROUND((I6*J6),2),ROUND((H6*I6),2))))</f>
        <v>0</v>
      </c>
      <c r="L6" s="164">
        <f>ROUND(H6*I6*J6,2)</f>
        <v>0</v>
      </c>
      <c r="M6" s="164">
        <v>0</v>
      </c>
      <c r="N6" s="164">
        <f>IF(E6="m²",ROUND((G6*K6-M6),2),IF(E6="m³",ROUND((G6*L6-M6),2),IF(E6="m",ROUND(G6*H6-M6,2),G6)))</f>
        <v>6</v>
      </c>
      <c r="O6" s="165">
        <f>SUM(N6)</f>
        <v>6</v>
      </c>
      <c r="P6" s="166"/>
      <c r="Q6" s="166"/>
      <c r="R6" s="166"/>
      <c r="S6" s="167"/>
      <c r="T6" s="168"/>
    </row>
    <row r="7" spans="1:20" s="169" customFormat="1" ht="45" x14ac:dyDescent="0.2">
      <c r="A7" s="35" t="s">
        <v>83</v>
      </c>
      <c r="B7" s="160" t="s">
        <v>65</v>
      </c>
      <c r="C7" s="152">
        <v>2</v>
      </c>
      <c r="D7" s="161" t="s">
        <v>109</v>
      </c>
      <c r="E7" s="38" t="s">
        <v>75</v>
      </c>
      <c r="F7" s="162" t="s">
        <v>110</v>
      </c>
      <c r="G7" s="37">
        <v>2</v>
      </c>
      <c r="H7" s="163">
        <v>0</v>
      </c>
      <c r="I7" s="163">
        <v>0</v>
      </c>
      <c r="J7" s="164">
        <v>0</v>
      </c>
      <c r="K7" s="164">
        <f t="shared" ref="K7:K15" si="0">IF(J7=0,ROUND((H7*I7),2),IF(I7=0,ROUND((H7*J7),2),IF(H7=0,ROUND((I7*J7),2),ROUND((H7*I7),2))))</f>
        <v>0</v>
      </c>
      <c r="L7" s="164">
        <f t="shared" ref="L7:L15" si="1">ROUND(H7*I7*J7,2)</f>
        <v>0</v>
      </c>
      <c r="M7" s="164">
        <v>0</v>
      </c>
      <c r="N7" s="164">
        <f t="shared" ref="N7:N15" si="2">IF(E7="m²",ROUND((G7*K7-M7),2),IF(E7="m³",ROUND((G7*L7-M7),2),IF(E7="m",ROUND(G7*H7-M7,2),G7)))</f>
        <v>2</v>
      </c>
      <c r="O7" s="165">
        <f t="shared" ref="O7:O15" si="3">SUM(N7)</f>
        <v>2</v>
      </c>
      <c r="P7" s="166"/>
      <c r="Q7" s="166"/>
      <c r="R7" s="166"/>
      <c r="S7" s="167"/>
      <c r="T7" s="168"/>
    </row>
    <row r="8" spans="1:20" s="169" customFormat="1" x14ac:dyDescent="0.25">
      <c r="A8" s="35" t="s">
        <v>84</v>
      </c>
      <c r="B8" s="160" t="s">
        <v>189</v>
      </c>
      <c r="C8" s="152">
        <v>3</v>
      </c>
      <c r="D8" s="161" t="s">
        <v>109</v>
      </c>
      <c r="E8" s="38" t="s">
        <v>75</v>
      </c>
      <c r="F8" s="162" t="s">
        <v>110</v>
      </c>
      <c r="G8" s="127">
        <v>8</v>
      </c>
      <c r="H8" s="163">
        <v>0</v>
      </c>
      <c r="I8" s="163">
        <v>0</v>
      </c>
      <c r="J8" s="164">
        <v>0</v>
      </c>
      <c r="K8" s="164">
        <f t="shared" si="0"/>
        <v>0</v>
      </c>
      <c r="L8" s="164">
        <f t="shared" si="1"/>
        <v>0</v>
      </c>
      <c r="M8" s="164">
        <v>0</v>
      </c>
      <c r="N8" s="164">
        <f t="shared" si="2"/>
        <v>8</v>
      </c>
      <c r="O8" s="165">
        <f t="shared" si="3"/>
        <v>8</v>
      </c>
      <c r="P8" s="166"/>
      <c r="Q8" s="166"/>
      <c r="R8" s="166"/>
      <c r="S8" s="167"/>
      <c r="T8" s="168"/>
    </row>
    <row r="9" spans="1:20" s="169" customFormat="1" x14ac:dyDescent="0.25">
      <c r="A9" s="35" t="s">
        <v>85</v>
      </c>
      <c r="B9" s="160" t="s">
        <v>190</v>
      </c>
      <c r="C9" s="152">
        <v>4</v>
      </c>
      <c r="D9" s="161" t="s">
        <v>109</v>
      </c>
      <c r="E9" s="38" t="s">
        <v>75</v>
      </c>
      <c r="F9" s="162" t="s">
        <v>110</v>
      </c>
      <c r="G9" s="127">
        <v>3</v>
      </c>
      <c r="H9" s="163">
        <v>0</v>
      </c>
      <c r="I9" s="163">
        <v>0</v>
      </c>
      <c r="J9" s="164">
        <v>0</v>
      </c>
      <c r="K9" s="164">
        <f t="shared" si="0"/>
        <v>0</v>
      </c>
      <c r="L9" s="164">
        <f t="shared" si="1"/>
        <v>0</v>
      </c>
      <c r="M9" s="164">
        <v>0</v>
      </c>
      <c r="N9" s="164">
        <f t="shared" si="2"/>
        <v>3</v>
      </c>
      <c r="O9" s="165">
        <f t="shared" si="3"/>
        <v>3</v>
      </c>
      <c r="P9" s="166"/>
      <c r="Q9" s="166"/>
      <c r="R9" s="166"/>
      <c r="S9" s="167"/>
      <c r="T9" s="168"/>
    </row>
    <row r="10" spans="1:20" s="169" customFormat="1" ht="30" x14ac:dyDescent="0.25">
      <c r="A10" s="35" t="s">
        <v>86</v>
      </c>
      <c r="B10" s="160" t="s">
        <v>191</v>
      </c>
      <c r="C10" s="152">
        <v>5</v>
      </c>
      <c r="D10" s="161" t="s">
        <v>109</v>
      </c>
      <c r="E10" s="38" t="s">
        <v>75</v>
      </c>
      <c r="F10" s="162" t="s">
        <v>110</v>
      </c>
      <c r="G10" s="127">
        <v>10</v>
      </c>
      <c r="H10" s="163">
        <v>0</v>
      </c>
      <c r="I10" s="163">
        <v>0</v>
      </c>
      <c r="J10" s="164">
        <v>0</v>
      </c>
      <c r="K10" s="164">
        <f t="shared" si="0"/>
        <v>0</v>
      </c>
      <c r="L10" s="164">
        <f t="shared" si="1"/>
        <v>0</v>
      </c>
      <c r="M10" s="164">
        <v>0</v>
      </c>
      <c r="N10" s="164">
        <f t="shared" si="2"/>
        <v>10</v>
      </c>
      <c r="O10" s="165">
        <f t="shared" si="3"/>
        <v>10</v>
      </c>
      <c r="P10" s="166"/>
      <c r="Q10" s="166"/>
      <c r="R10" s="166"/>
      <c r="S10" s="167"/>
      <c r="T10" s="168"/>
    </row>
    <row r="11" spans="1:20" s="169" customFormat="1" ht="30" x14ac:dyDescent="0.2">
      <c r="A11" s="35" t="s">
        <v>87</v>
      </c>
      <c r="B11" s="160" t="s">
        <v>192</v>
      </c>
      <c r="C11" s="152">
        <v>6</v>
      </c>
      <c r="D11" s="161" t="s">
        <v>109</v>
      </c>
      <c r="E11" s="38" t="s">
        <v>75</v>
      </c>
      <c r="F11" s="162" t="s">
        <v>110</v>
      </c>
      <c r="G11" s="37">
        <v>22</v>
      </c>
      <c r="H11" s="163">
        <v>0</v>
      </c>
      <c r="I11" s="163">
        <v>0</v>
      </c>
      <c r="J11" s="164">
        <v>0</v>
      </c>
      <c r="K11" s="164">
        <f t="shared" si="0"/>
        <v>0</v>
      </c>
      <c r="L11" s="164">
        <f t="shared" si="1"/>
        <v>0</v>
      </c>
      <c r="M11" s="164">
        <v>0</v>
      </c>
      <c r="N11" s="164">
        <f t="shared" si="2"/>
        <v>22</v>
      </c>
      <c r="O11" s="165">
        <f t="shared" si="3"/>
        <v>22</v>
      </c>
      <c r="P11" s="166"/>
      <c r="Q11" s="166"/>
      <c r="R11" s="166"/>
      <c r="S11" s="167"/>
      <c r="T11" s="168"/>
    </row>
    <row r="12" spans="1:20" s="169" customFormat="1" ht="18" customHeight="1" x14ac:dyDescent="0.25">
      <c r="A12" s="35"/>
      <c r="B12" s="782"/>
      <c r="C12" s="783"/>
      <c r="D12" s="783"/>
      <c r="E12" s="783"/>
      <c r="F12" s="783"/>
      <c r="G12" s="783"/>
      <c r="H12" s="783"/>
      <c r="I12" s="783"/>
      <c r="J12" s="783"/>
      <c r="K12" s="783"/>
      <c r="L12" s="783"/>
      <c r="M12" s="783"/>
      <c r="N12" s="784"/>
      <c r="O12" s="170"/>
      <c r="P12" s="166"/>
      <c r="Q12" s="166"/>
      <c r="R12" s="166"/>
      <c r="S12" s="167"/>
      <c r="T12" s="168"/>
    </row>
    <row r="13" spans="1:20" s="130" customFormat="1" ht="28.5" x14ac:dyDescent="0.25">
      <c r="A13" s="26" t="s">
        <v>106</v>
      </c>
      <c r="B13" s="142" t="s">
        <v>166</v>
      </c>
      <c r="C13" s="143"/>
      <c r="D13" s="144"/>
      <c r="E13" s="145"/>
      <c r="F13" s="29"/>
      <c r="G13" s="30"/>
      <c r="H13" s="30"/>
      <c r="I13" s="30"/>
      <c r="J13" s="146"/>
      <c r="K13" s="146"/>
      <c r="L13" s="146"/>
      <c r="M13" s="146"/>
      <c r="N13" s="146"/>
      <c r="O13" s="147"/>
      <c r="P13" s="148"/>
      <c r="Q13" s="148"/>
      <c r="R13" s="148"/>
      <c r="S13" s="149"/>
      <c r="T13" s="135"/>
    </row>
    <row r="14" spans="1:20" s="169" customFormat="1" ht="30" x14ac:dyDescent="0.2">
      <c r="A14" s="35" t="s">
        <v>107</v>
      </c>
      <c r="B14" s="172" t="s">
        <v>36</v>
      </c>
      <c r="C14" s="152">
        <v>1</v>
      </c>
      <c r="D14" s="161" t="s">
        <v>125</v>
      </c>
      <c r="E14" s="37" t="s">
        <v>80</v>
      </c>
      <c r="F14" s="162" t="s">
        <v>111</v>
      </c>
      <c r="G14" s="163">
        <v>20</v>
      </c>
      <c r="H14" s="163">
        <v>0</v>
      </c>
      <c r="I14" s="163">
        <v>0</v>
      </c>
      <c r="J14" s="164">
        <v>0</v>
      </c>
      <c r="K14" s="164">
        <f t="shared" si="0"/>
        <v>0</v>
      </c>
      <c r="L14" s="164">
        <f t="shared" si="1"/>
        <v>0</v>
      </c>
      <c r="M14" s="164">
        <v>0</v>
      </c>
      <c r="N14" s="164">
        <f t="shared" si="2"/>
        <v>20</v>
      </c>
      <c r="O14" s="165">
        <f t="shared" si="3"/>
        <v>20</v>
      </c>
      <c r="P14" s="166"/>
      <c r="Q14" s="166"/>
      <c r="R14" s="166"/>
      <c r="S14" s="167"/>
      <c r="T14" s="168"/>
    </row>
    <row r="15" spans="1:20" s="169" customFormat="1" ht="30" x14ac:dyDescent="0.2">
      <c r="A15" s="35" t="s">
        <v>112</v>
      </c>
      <c r="B15" s="172" t="s">
        <v>38</v>
      </c>
      <c r="C15" s="152">
        <v>2</v>
      </c>
      <c r="D15" s="161" t="s">
        <v>125</v>
      </c>
      <c r="E15" s="37" t="s">
        <v>80</v>
      </c>
      <c r="F15" s="162" t="s">
        <v>111</v>
      </c>
      <c r="G15" s="163">
        <v>35</v>
      </c>
      <c r="H15" s="163">
        <v>0</v>
      </c>
      <c r="I15" s="163">
        <v>0</v>
      </c>
      <c r="J15" s="164">
        <v>0</v>
      </c>
      <c r="K15" s="164">
        <f t="shared" si="0"/>
        <v>0</v>
      </c>
      <c r="L15" s="164">
        <f t="shared" si="1"/>
        <v>0</v>
      </c>
      <c r="M15" s="164">
        <v>0</v>
      </c>
      <c r="N15" s="164">
        <f t="shared" si="2"/>
        <v>35</v>
      </c>
      <c r="O15" s="165">
        <f t="shared" si="3"/>
        <v>35</v>
      </c>
      <c r="P15" s="166"/>
      <c r="Q15" s="166"/>
      <c r="R15" s="166"/>
      <c r="S15" s="167"/>
      <c r="T15" s="168"/>
    </row>
    <row r="16" spans="1:20" s="169" customFormat="1" x14ac:dyDescent="0.2">
      <c r="A16" s="35" t="s">
        <v>113</v>
      </c>
      <c r="B16" s="172" t="s">
        <v>195</v>
      </c>
      <c r="C16" s="152">
        <v>3</v>
      </c>
      <c r="D16" s="161" t="s">
        <v>125</v>
      </c>
      <c r="E16" s="37" t="s">
        <v>123</v>
      </c>
      <c r="F16" s="162" t="s">
        <v>111</v>
      </c>
      <c r="G16" s="163">
        <v>200</v>
      </c>
      <c r="H16" s="163">
        <v>1</v>
      </c>
      <c r="I16" s="163">
        <v>0</v>
      </c>
      <c r="J16" s="164">
        <v>0</v>
      </c>
      <c r="K16" s="164">
        <f>IF(J16=0,ROUND((H16*I16),2),IF(I16=0,ROUND((H16*J16),2),IF(H16=0,ROUND((I16*J16),2),ROUND((H16*I16),2))))</f>
        <v>0</v>
      </c>
      <c r="L16" s="164">
        <f>ROUND(H16*I16*J16,2)</f>
        <v>0</v>
      </c>
      <c r="M16" s="164">
        <v>0</v>
      </c>
      <c r="N16" s="164">
        <f>IF(E16="m²",ROUND((G16*K16-M16),2),IF(E16="m³",ROUND((G16*L16-M16),2),IF(E16="m",ROUND(G16*H16-M16,2),G16)))</f>
        <v>200</v>
      </c>
      <c r="O16" s="165">
        <f>SUM(N16)</f>
        <v>200</v>
      </c>
      <c r="P16" s="166"/>
      <c r="Q16" s="166"/>
      <c r="R16" s="166"/>
      <c r="S16" s="167"/>
      <c r="T16" s="168"/>
    </row>
    <row r="17" spans="1:20" s="169" customFormat="1" ht="30" x14ac:dyDescent="0.2">
      <c r="A17" s="35" t="s">
        <v>114</v>
      </c>
      <c r="B17" s="172" t="s">
        <v>42</v>
      </c>
      <c r="C17" s="152">
        <v>4</v>
      </c>
      <c r="D17" s="161" t="s">
        <v>125</v>
      </c>
      <c r="E17" s="37" t="s">
        <v>123</v>
      </c>
      <c r="F17" s="162" t="s">
        <v>111</v>
      </c>
      <c r="G17" s="163">
        <v>1</v>
      </c>
      <c r="H17" s="163">
        <v>950</v>
      </c>
      <c r="I17" s="163">
        <v>0</v>
      </c>
      <c r="J17" s="164">
        <v>0</v>
      </c>
      <c r="K17" s="164">
        <f t="shared" ref="K17:K25" si="4">IF(J17=0,ROUND((H17*I17),2),IF(I17=0,ROUND((H17*J17),2),IF(H17=0,ROUND((I17*J17),2),ROUND((H17*I17),2))))</f>
        <v>0</v>
      </c>
      <c r="L17" s="164">
        <f t="shared" ref="L17:L25" si="5">ROUND(H17*I17*J17,2)</f>
        <v>0</v>
      </c>
      <c r="M17" s="164">
        <v>0</v>
      </c>
      <c r="N17" s="164">
        <f t="shared" ref="N17:N25" si="6">IF(E17="m²",ROUND((G17*K17-M17),2),IF(E17="m³",ROUND((G17*L17-M17),2),IF(E17="m",ROUND(G17*H17-M17,2),G17)))</f>
        <v>950</v>
      </c>
      <c r="O17" s="165">
        <f t="shared" ref="O17:O25" si="7">SUM(N17)</f>
        <v>950</v>
      </c>
      <c r="P17" s="166"/>
      <c r="Q17" s="166"/>
      <c r="R17" s="166"/>
      <c r="S17" s="167"/>
      <c r="T17" s="168"/>
    </row>
    <row r="18" spans="1:20" s="169" customFormat="1" ht="45" x14ac:dyDescent="0.2">
      <c r="A18" s="35" t="s">
        <v>115</v>
      </c>
      <c r="B18" s="172" t="s">
        <v>45</v>
      </c>
      <c r="C18" s="152">
        <v>6</v>
      </c>
      <c r="D18" s="161" t="s">
        <v>125</v>
      </c>
      <c r="E18" s="37" t="s">
        <v>80</v>
      </c>
      <c r="F18" s="162" t="s">
        <v>111</v>
      </c>
      <c r="G18" s="163">
        <v>35</v>
      </c>
      <c r="H18" s="163">
        <v>0</v>
      </c>
      <c r="I18" s="163">
        <v>0</v>
      </c>
      <c r="J18" s="164">
        <v>0</v>
      </c>
      <c r="K18" s="164">
        <f t="shared" ref="K18:K20" si="8">IF(J18=0,ROUND((H18*I18),2),IF(I18=0,ROUND((H18*J18),2),IF(H18=0,ROUND((I18*J18),2),ROUND((H18*I18),2))))</f>
        <v>0</v>
      </c>
      <c r="L18" s="164">
        <f t="shared" ref="L18:L20" si="9">ROUND(H18*I18*J18,2)</f>
        <v>0</v>
      </c>
      <c r="M18" s="164">
        <v>0</v>
      </c>
      <c r="N18" s="164">
        <f t="shared" ref="N18:N20" si="10">IF(E18="m²",ROUND((G18*K18-M18),2),IF(E18="m³",ROUND((G18*L18-M18),2),IF(E18="m",ROUND(G18*H18-M18,2),G18)))</f>
        <v>35</v>
      </c>
      <c r="O18" s="165">
        <f t="shared" ref="O18:O20" si="11">SUM(N18)</f>
        <v>35</v>
      </c>
      <c r="P18" s="166"/>
      <c r="Q18" s="166"/>
      <c r="R18" s="166"/>
      <c r="S18" s="167"/>
      <c r="T18" s="168"/>
    </row>
    <row r="19" spans="1:20" s="169" customFormat="1" ht="30" x14ac:dyDescent="0.2">
      <c r="A19" s="35" t="s">
        <v>116</v>
      </c>
      <c r="B19" s="172" t="s">
        <v>47</v>
      </c>
      <c r="C19" s="152">
        <v>7</v>
      </c>
      <c r="D19" s="161" t="s">
        <v>125</v>
      </c>
      <c r="E19" s="37" t="s">
        <v>80</v>
      </c>
      <c r="F19" s="162" t="s">
        <v>111</v>
      </c>
      <c r="G19" s="163">
        <v>35</v>
      </c>
      <c r="H19" s="163">
        <v>0</v>
      </c>
      <c r="I19" s="163">
        <v>0</v>
      </c>
      <c r="J19" s="164">
        <v>0</v>
      </c>
      <c r="K19" s="164">
        <f t="shared" si="8"/>
        <v>0</v>
      </c>
      <c r="L19" s="164">
        <f t="shared" si="9"/>
        <v>0</v>
      </c>
      <c r="M19" s="164">
        <v>0</v>
      </c>
      <c r="N19" s="164">
        <f t="shared" si="10"/>
        <v>35</v>
      </c>
      <c r="O19" s="165">
        <f t="shared" si="11"/>
        <v>35</v>
      </c>
      <c r="P19" s="166"/>
      <c r="Q19" s="166"/>
      <c r="R19" s="166"/>
      <c r="S19" s="167"/>
      <c r="T19" s="168"/>
    </row>
    <row r="20" spans="1:20" s="169" customFormat="1" ht="45" x14ac:dyDescent="0.2">
      <c r="A20" s="35" t="s">
        <v>117</v>
      </c>
      <c r="B20" s="172" t="s">
        <v>49</v>
      </c>
      <c r="C20" s="152">
        <v>8</v>
      </c>
      <c r="D20" s="161" t="s">
        <v>125</v>
      </c>
      <c r="E20" s="37" t="s">
        <v>80</v>
      </c>
      <c r="F20" s="162" t="s">
        <v>111</v>
      </c>
      <c r="G20" s="163">
        <v>70</v>
      </c>
      <c r="H20" s="163">
        <v>0</v>
      </c>
      <c r="I20" s="163">
        <v>0</v>
      </c>
      <c r="J20" s="164">
        <v>0</v>
      </c>
      <c r="K20" s="164">
        <f t="shared" si="8"/>
        <v>0</v>
      </c>
      <c r="L20" s="164">
        <f t="shared" si="9"/>
        <v>0</v>
      </c>
      <c r="M20" s="164">
        <v>0</v>
      </c>
      <c r="N20" s="164">
        <f t="shared" si="10"/>
        <v>70</v>
      </c>
      <c r="O20" s="165">
        <f t="shared" si="11"/>
        <v>70</v>
      </c>
      <c r="P20" s="166"/>
      <c r="Q20" s="166"/>
      <c r="R20" s="166"/>
      <c r="S20" s="167"/>
      <c r="T20" s="168"/>
    </row>
    <row r="21" spans="1:20" s="169" customFormat="1" ht="45" x14ac:dyDescent="0.2">
      <c r="A21" s="35" t="s">
        <v>118</v>
      </c>
      <c r="B21" s="172" t="s">
        <v>88</v>
      </c>
      <c r="C21" s="152">
        <v>9</v>
      </c>
      <c r="D21" s="161" t="s">
        <v>125</v>
      </c>
      <c r="E21" s="37" t="s">
        <v>80</v>
      </c>
      <c r="F21" s="162" t="s">
        <v>111</v>
      </c>
      <c r="G21" s="163">
        <v>35</v>
      </c>
      <c r="H21" s="163">
        <v>0</v>
      </c>
      <c r="I21" s="163">
        <v>0</v>
      </c>
      <c r="J21" s="164">
        <v>0</v>
      </c>
      <c r="K21" s="164">
        <f t="shared" si="4"/>
        <v>0</v>
      </c>
      <c r="L21" s="164">
        <f t="shared" si="5"/>
        <v>0</v>
      </c>
      <c r="M21" s="164">
        <v>0</v>
      </c>
      <c r="N21" s="164">
        <f t="shared" si="6"/>
        <v>35</v>
      </c>
      <c r="O21" s="165">
        <f t="shared" si="7"/>
        <v>35</v>
      </c>
      <c r="P21" s="166"/>
      <c r="Q21" s="166"/>
      <c r="R21" s="166"/>
      <c r="S21" s="167"/>
      <c r="T21" s="168"/>
    </row>
    <row r="22" spans="1:20" s="169" customFormat="1" x14ac:dyDescent="0.2">
      <c r="A22" s="35" t="s">
        <v>119</v>
      </c>
      <c r="B22" s="172" t="s">
        <v>50</v>
      </c>
      <c r="C22" s="152">
        <v>10</v>
      </c>
      <c r="D22" s="161" t="s">
        <v>125</v>
      </c>
      <c r="E22" s="37" t="s">
        <v>80</v>
      </c>
      <c r="F22" s="162" t="s">
        <v>111</v>
      </c>
      <c r="G22" s="163">
        <v>70</v>
      </c>
      <c r="H22" s="163">
        <v>0</v>
      </c>
      <c r="I22" s="163">
        <v>0</v>
      </c>
      <c r="J22" s="164">
        <v>0</v>
      </c>
      <c r="K22" s="164">
        <f t="shared" si="4"/>
        <v>0</v>
      </c>
      <c r="L22" s="164">
        <f t="shared" si="5"/>
        <v>0</v>
      </c>
      <c r="M22" s="164">
        <v>0</v>
      </c>
      <c r="N22" s="164">
        <f t="shared" si="6"/>
        <v>70</v>
      </c>
      <c r="O22" s="165">
        <f t="shared" si="7"/>
        <v>70</v>
      </c>
      <c r="P22" s="166"/>
      <c r="Q22" s="166"/>
      <c r="R22" s="166"/>
      <c r="S22" s="167"/>
      <c r="T22" s="168"/>
    </row>
    <row r="23" spans="1:20" s="169" customFormat="1" ht="30" x14ac:dyDescent="0.2">
      <c r="A23" s="35" t="s">
        <v>120</v>
      </c>
      <c r="B23" s="172" t="s">
        <v>52</v>
      </c>
      <c r="C23" s="152">
        <v>11</v>
      </c>
      <c r="D23" s="161" t="s">
        <v>125</v>
      </c>
      <c r="E23" s="37" t="s">
        <v>80</v>
      </c>
      <c r="F23" s="162" t="s">
        <v>111</v>
      </c>
      <c r="G23" s="163">
        <v>100</v>
      </c>
      <c r="H23" s="163">
        <v>0</v>
      </c>
      <c r="I23" s="163">
        <v>0</v>
      </c>
      <c r="J23" s="164">
        <v>0</v>
      </c>
      <c r="K23" s="164">
        <f t="shared" si="4"/>
        <v>0</v>
      </c>
      <c r="L23" s="164">
        <f t="shared" si="5"/>
        <v>0</v>
      </c>
      <c r="M23" s="164">
        <v>0</v>
      </c>
      <c r="N23" s="164">
        <f t="shared" si="6"/>
        <v>100</v>
      </c>
      <c r="O23" s="165">
        <f t="shared" si="7"/>
        <v>100</v>
      </c>
      <c r="P23" s="166"/>
      <c r="Q23" s="166"/>
      <c r="R23" s="166"/>
      <c r="S23" s="167"/>
      <c r="T23" s="168"/>
    </row>
    <row r="24" spans="1:20" s="169" customFormat="1" ht="30" x14ac:dyDescent="0.2">
      <c r="A24" s="35" t="s">
        <v>121</v>
      </c>
      <c r="B24" s="172" t="s">
        <v>89</v>
      </c>
      <c r="C24" s="152">
        <v>12</v>
      </c>
      <c r="D24" s="161" t="s">
        <v>125</v>
      </c>
      <c r="E24" s="37" t="s">
        <v>80</v>
      </c>
      <c r="F24" s="162" t="s">
        <v>111</v>
      </c>
      <c r="G24" s="163">
        <v>20</v>
      </c>
      <c r="H24" s="163">
        <v>0</v>
      </c>
      <c r="I24" s="163">
        <v>0</v>
      </c>
      <c r="J24" s="164">
        <v>0</v>
      </c>
      <c r="K24" s="164">
        <f t="shared" si="4"/>
        <v>0</v>
      </c>
      <c r="L24" s="164">
        <f t="shared" si="5"/>
        <v>0</v>
      </c>
      <c r="M24" s="164">
        <v>0</v>
      </c>
      <c r="N24" s="164">
        <f t="shared" si="6"/>
        <v>20</v>
      </c>
      <c r="O24" s="165">
        <f t="shared" si="7"/>
        <v>20</v>
      </c>
      <c r="P24" s="166"/>
      <c r="Q24" s="166"/>
      <c r="R24" s="166"/>
      <c r="S24" s="167"/>
      <c r="T24" s="168"/>
    </row>
    <row r="25" spans="1:20" s="169" customFormat="1" x14ac:dyDescent="0.2">
      <c r="A25" s="35" t="s">
        <v>122</v>
      </c>
      <c r="B25" s="172" t="s">
        <v>59</v>
      </c>
      <c r="C25" s="152">
        <v>13</v>
      </c>
      <c r="D25" s="161" t="s">
        <v>125</v>
      </c>
      <c r="E25" s="37" t="s">
        <v>124</v>
      </c>
      <c r="F25" s="162" t="s">
        <v>111</v>
      </c>
      <c r="G25" s="163">
        <v>60</v>
      </c>
      <c r="H25" s="163">
        <v>0</v>
      </c>
      <c r="I25" s="163">
        <v>0</v>
      </c>
      <c r="J25" s="164">
        <v>0</v>
      </c>
      <c r="K25" s="164">
        <f t="shared" si="4"/>
        <v>0</v>
      </c>
      <c r="L25" s="164">
        <f t="shared" si="5"/>
        <v>0</v>
      </c>
      <c r="M25" s="164">
        <v>0</v>
      </c>
      <c r="N25" s="164">
        <f t="shared" si="6"/>
        <v>60</v>
      </c>
      <c r="O25" s="165">
        <f t="shared" si="7"/>
        <v>60</v>
      </c>
      <c r="P25" s="166"/>
      <c r="Q25" s="166"/>
      <c r="R25" s="166"/>
      <c r="S25" s="167"/>
      <c r="T25" s="168"/>
    </row>
    <row r="26" spans="1:20" s="169" customFormat="1" x14ac:dyDescent="0.2">
      <c r="A26" s="35"/>
      <c r="B26" s="160"/>
      <c r="C26" s="152"/>
      <c r="D26" s="161"/>
      <c r="E26" s="37"/>
      <c r="F26" s="162"/>
      <c r="G26" s="163"/>
      <c r="H26" s="163"/>
      <c r="I26" s="163"/>
      <c r="J26" s="164"/>
      <c r="K26" s="164"/>
      <c r="L26" s="164"/>
      <c r="M26" s="164"/>
      <c r="N26" s="164"/>
      <c r="O26" s="165"/>
      <c r="P26" s="166"/>
      <c r="Q26" s="166"/>
      <c r="R26" s="166"/>
      <c r="S26" s="167"/>
      <c r="T26" s="168"/>
    </row>
    <row r="27" spans="1:20" x14ac:dyDescent="0.25">
      <c r="A27" s="26" t="s">
        <v>167</v>
      </c>
      <c r="B27" s="142" t="s">
        <v>168</v>
      </c>
      <c r="C27" s="143"/>
      <c r="D27" s="144"/>
      <c r="E27" s="145"/>
      <c r="F27" s="29"/>
      <c r="G27" s="30"/>
      <c r="H27" s="30"/>
      <c r="I27" s="30"/>
      <c r="J27" s="146"/>
      <c r="K27" s="146"/>
      <c r="L27" s="146"/>
      <c r="M27" s="146"/>
      <c r="N27" s="146"/>
      <c r="O27" s="147"/>
    </row>
    <row r="28" spans="1:20" ht="30" x14ac:dyDescent="0.25">
      <c r="A28" s="35" t="s">
        <v>169</v>
      </c>
      <c r="B28" s="160" t="s">
        <v>175</v>
      </c>
      <c r="C28" s="152">
        <v>1</v>
      </c>
      <c r="D28" s="161" t="s">
        <v>176</v>
      </c>
      <c r="E28" s="38" t="s">
        <v>75</v>
      </c>
      <c r="F28" s="162" t="s">
        <v>177</v>
      </c>
      <c r="G28" s="37">
        <v>4</v>
      </c>
      <c r="H28" s="163">
        <v>0</v>
      </c>
      <c r="I28" s="163">
        <v>0</v>
      </c>
      <c r="J28" s="164">
        <v>0</v>
      </c>
      <c r="K28" s="164">
        <f>IF(J28=0,ROUND((H28*I28),2),IF(I28=0,ROUND((H28*J28),2),IF(H28=0,ROUND((I28*J28),2),ROUND((H28*I28),2))))</f>
        <v>0</v>
      </c>
      <c r="L28" s="164">
        <f>ROUND(H28*I28*J28,2)</f>
        <v>0</v>
      </c>
      <c r="M28" s="164">
        <v>0</v>
      </c>
      <c r="N28" s="164">
        <f>IF(E28="m²",ROUND((G28*K28-M28),2),IF(E28="m³",ROUND((G28*L28-M28),2),IF(E28="m",ROUND(G28*H28-M28,2),G28)))</f>
        <v>4</v>
      </c>
      <c r="O28" s="165">
        <f>SUM(N28)</f>
        <v>4</v>
      </c>
    </row>
    <row r="29" spans="1:20" ht="30" x14ac:dyDescent="0.25">
      <c r="A29" s="35" t="s">
        <v>170</v>
      </c>
      <c r="B29" s="172" t="s">
        <v>141</v>
      </c>
      <c r="C29" s="152">
        <v>2</v>
      </c>
      <c r="D29" s="161" t="s">
        <v>176</v>
      </c>
      <c r="E29" s="38" t="s">
        <v>75</v>
      </c>
      <c r="F29" s="162" t="s">
        <v>177</v>
      </c>
      <c r="G29" s="37">
        <v>1</v>
      </c>
      <c r="H29" s="163">
        <v>0</v>
      </c>
      <c r="I29" s="163">
        <v>0</v>
      </c>
      <c r="J29" s="164">
        <v>0</v>
      </c>
      <c r="K29" s="164">
        <f t="shared" ref="K29:K33" si="12">IF(J29=0,ROUND((H29*I29),2),IF(I29=0,ROUND((H29*J29),2),IF(H29=0,ROUND((I29*J29),2),ROUND((H29*I29),2))))</f>
        <v>0</v>
      </c>
      <c r="L29" s="164">
        <f t="shared" ref="L29:L33" si="13">ROUND(H29*I29*J29,2)</f>
        <v>0</v>
      </c>
      <c r="M29" s="164">
        <v>0</v>
      </c>
      <c r="N29" s="164">
        <f t="shared" ref="N29:N33" si="14">IF(E29="m²",ROUND((G29*K29-M29),2),IF(E29="m³",ROUND((G29*L29-M29),2),IF(E29="m",ROUND(G29*H29-M29,2),G29)))</f>
        <v>1</v>
      </c>
      <c r="O29" s="165">
        <f t="shared" ref="O29:O33" si="15">SUM(N29)</f>
        <v>1</v>
      </c>
    </row>
    <row r="30" spans="1:20" ht="30" x14ac:dyDescent="0.25">
      <c r="A30" s="35" t="s">
        <v>171</v>
      </c>
      <c r="B30" s="160" t="s">
        <v>152</v>
      </c>
      <c r="C30" s="152">
        <v>3</v>
      </c>
      <c r="D30" s="161" t="s">
        <v>176</v>
      </c>
      <c r="E30" s="38" t="s">
        <v>75</v>
      </c>
      <c r="F30" s="162" t="s">
        <v>177</v>
      </c>
      <c r="G30" s="127">
        <v>4</v>
      </c>
      <c r="H30" s="163">
        <v>0</v>
      </c>
      <c r="I30" s="163">
        <v>0</v>
      </c>
      <c r="J30" s="164">
        <v>0</v>
      </c>
      <c r="K30" s="164">
        <f t="shared" si="12"/>
        <v>0</v>
      </c>
      <c r="L30" s="164">
        <f t="shared" si="13"/>
        <v>0</v>
      </c>
      <c r="M30" s="164">
        <v>0</v>
      </c>
      <c r="N30" s="164">
        <f t="shared" si="14"/>
        <v>4</v>
      </c>
      <c r="O30" s="165">
        <f t="shared" si="15"/>
        <v>4</v>
      </c>
    </row>
    <row r="31" spans="1:20" ht="30" x14ac:dyDescent="0.25">
      <c r="A31" s="35" t="s">
        <v>172</v>
      </c>
      <c r="B31" s="160" t="s">
        <v>163</v>
      </c>
      <c r="C31" s="152">
        <v>4</v>
      </c>
      <c r="D31" s="161" t="s">
        <v>176</v>
      </c>
      <c r="E31" s="38" t="s">
        <v>34</v>
      </c>
      <c r="F31" s="162" t="s">
        <v>177</v>
      </c>
      <c r="G31" s="127">
        <v>1</v>
      </c>
      <c r="H31" s="163">
        <v>180</v>
      </c>
      <c r="I31" s="163">
        <v>0</v>
      </c>
      <c r="J31" s="164">
        <v>0</v>
      </c>
      <c r="K31" s="164">
        <f t="shared" si="12"/>
        <v>0</v>
      </c>
      <c r="L31" s="164">
        <f t="shared" si="13"/>
        <v>0</v>
      </c>
      <c r="M31" s="164">
        <v>0</v>
      </c>
      <c r="N31" s="164">
        <f t="shared" si="14"/>
        <v>180</v>
      </c>
      <c r="O31" s="165">
        <f t="shared" si="15"/>
        <v>180</v>
      </c>
    </row>
    <row r="32" spans="1:20" ht="30" x14ac:dyDescent="0.25">
      <c r="A32" s="35" t="s">
        <v>173</v>
      </c>
      <c r="B32" s="160" t="s">
        <v>184</v>
      </c>
      <c r="C32" s="152">
        <v>5</v>
      </c>
      <c r="D32" s="161" t="s">
        <v>176</v>
      </c>
      <c r="E32" s="38" t="s">
        <v>75</v>
      </c>
      <c r="F32" s="162" t="s">
        <v>177</v>
      </c>
      <c r="G32" s="127">
        <v>1</v>
      </c>
      <c r="H32" s="163">
        <v>0</v>
      </c>
      <c r="I32" s="163">
        <v>0</v>
      </c>
      <c r="J32" s="164">
        <v>0</v>
      </c>
      <c r="K32" s="164">
        <f t="shared" si="12"/>
        <v>0</v>
      </c>
      <c r="L32" s="164">
        <f t="shared" si="13"/>
        <v>0</v>
      </c>
      <c r="M32" s="164">
        <v>0</v>
      </c>
      <c r="N32" s="164">
        <f t="shared" si="14"/>
        <v>1</v>
      </c>
      <c r="O32" s="165">
        <f t="shared" si="15"/>
        <v>1</v>
      </c>
    </row>
    <row r="33" spans="1:15" x14ac:dyDescent="0.25">
      <c r="A33" s="35" t="s">
        <v>174</v>
      </c>
      <c r="B33" s="160" t="s">
        <v>185</v>
      </c>
      <c r="C33" s="152">
        <v>6</v>
      </c>
      <c r="D33" s="161" t="s">
        <v>176</v>
      </c>
      <c r="E33" s="38" t="s">
        <v>75</v>
      </c>
      <c r="F33" s="162" t="s">
        <v>177</v>
      </c>
      <c r="G33" s="37">
        <v>1</v>
      </c>
      <c r="H33" s="163">
        <v>1</v>
      </c>
      <c r="I33" s="163">
        <v>0</v>
      </c>
      <c r="J33" s="164">
        <v>0</v>
      </c>
      <c r="K33" s="164">
        <f t="shared" si="12"/>
        <v>0</v>
      </c>
      <c r="L33" s="164">
        <f t="shared" si="13"/>
        <v>0</v>
      </c>
      <c r="M33" s="164">
        <v>0</v>
      </c>
      <c r="N33" s="164">
        <f t="shared" si="14"/>
        <v>1</v>
      </c>
      <c r="O33" s="165">
        <f t="shared" si="15"/>
        <v>1</v>
      </c>
    </row>
  </sheetData>
  <mergeCells count="3">
    <mergeCell ref="A1:O1"/>
    <mergeCell ref="P3:S3"/>
    <mergeCell ref="B12:N12"/>
  </mergeCells>
  <pageMargins left="0.51181102362204722" right="0.51181102362204722" top="0.78740157480314965" bottom="0.78740157480314965" header="0.31496062992125984" footer="0.31496062992125984"/>
  <pageSetup paperSize="9" scale="69" fitToHeight="0" orientation="landscape" r:id="rId1"/>
  <rowBreaks count="1" manualBreakCount="1">
    <brk id="34" max="14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695"/>
  <sheetViews>
    <sheetView showGridLines="0" view="pageBreakPreview" zoomScale="85" zoomScaleNormal="85" zoomScaleSheetLayoutView="85" workbookViewId="0">
      <selection activeCell="A3" sqref="A3:G3"/>
    </sheetView>
  </sheetViews>
  <sheetFormatPr defaultRowHeight="15" x14ac:dyDescent="0.25"/>
  <cols>
    <col min="1" max="1" width="22.28515625" style="120" customWidth="1"/>
    <col min="2" max="2" width="55.85546875" style="121" customWidth="1"/>
    <col min="3" max="3" width="10.5703125" style="122" bestFit="1" customWidth="1"/>
    <col min="4" max="4" width="12.5703125" style="122" bestFit="1" customWidth="1"/>
    <col min="5" max="5" width="17.140625" style="123" bestFit="1" customWidth="1"/>
    <col min="6" max="6" width="14.42578125" style="124" bestFit="1" customWidth="1"/>
    <col min="7" max="7" width="23.7109375" style="125" bestFit="1" customWidth="1"/>
    <col min="8" max="8" width="35.28515625" style="91" bestFit="1" customWidth="1"/>
    <col min="9" max="9" width="13" bestFit="1" customWidth="1"/>
    <col min="10" max="10" width="15.28515625" style="92" bestFit="1" customWidth="1"/>
    <col min="11" max="11" width="17.28515625" style="92" bestFit="1" customWidth="1"/>
    <col min="12" max="12" width="16.7109375" style="92" bestFit="1" customWidth="1"/>
    <col min="13" max="13" width="9.140625" style="92"/>
    <col min="14" max="14" width="32.42578125" style="93" bestFit="1" customWidth="1"/>
    <col min="15" max="256" width="9.140625" style="92"/>
    <col min="257" max="257" width="18.42578125" style="92" bestFit="1" customWidth="1"/>
    <col min="258" max="258" width="55.85546875" style="92" customWidth="1"/>
    <col min="259" max="259" width="10.5703125" style="92" bestFit="1" customWidth="1"/>
    <col min="260" max="260" width="12.5703125" style="92" bestFit="1" customWidth="1"/>
    <col min="261" max="261" width="17.140625" style="92" bestFit="1" customWidth="1"/>
    <col min="262" max="262" width="14.42578125" style="92" bestFit="1" customWidth="1"/>
    <col min="263" max="263" width="23.7109375" style="92" bestFit="1" customWidth="1"/>
    <col min="264" max="264" width="35.28515625" style="92" bestFit="1" customWidth="1"/>
    <col min="265" max="265" width="13" style="92" bestFit="1" customWidth="1"/>
    <col min="266" max="266" width="15.28515625" style="92" bestFit="1" customWidth="1"/>
    <col min="267" max="267" width="17.28515625" style="92" bestFit="1" customWidth="1"/>
    <col min="268" max="268" width="16.7109375" style="92" bestFit="1" customWidth="1"/>
    <col min="269" max="269" width="9.140625" style="92"/>
    <col min="270" max="270" width="32.42578125" style="92" bestFit="1" customWidth="1"/>
    <col min="271" max="512" width="9.140625" style="92"/>
    <col min="513" max="513" width="18.42578125" style="92" bestFit="1" customWidth="1"/>
    <col min="514" max="514" width="55.85546875" style="92" customWidth="1"/>
    <col min="515" max="515" width="10.5703125" style="92" bestFit="1" customWidth="1"/>
    <col min="516" max="516" width="12.5703125" style="92" bestFit="1" customWidth="1"/>
    <col min="517" max="517" width="17.140625" style="92" bestFit="1" customWidth="1"/>
    <col min="518" max="518" width="14.42578125" style="92" bestFit="1" customWidth="1"/>
    <col min="519" max="519" width="23.7109375" style="92" bestFit="1" customWidth="1"/>
    <col min="520" max="520" width="35.28515625" style="92" bestFit="1" customWidth="1"/>
    <col min="521" max="521" width="13" style="92" bestFit="1" customWidth="1"/>
    <col min="522" max="522" width="15.28515625" style="92" bestFit="1" customWidth="1"/>
    <col min="523" max="523" width="17.28515625" style="92" bestFit="1" customWidth="1"/>
    <col min="524" max="524" width="16.7109375" style="92" bestFit="1" customWidth="1"/>
    <col min="525" max="525" width="9.140625" style="92"/>
    <col min="526" max="526" width="32.42578125" style="92" bestFit="1" customWidth="1"/>
    <col min="527" max="768" width="9.140625" style="92"/>
    <col min="769" max="769" width="18.42578125" style="92" bestFit="1" customWidth="1"/>
    <col min="770" max="770" width="55.85546875" style="92" customWidth="1"/>
    <col min="771" max="771" width="10.5703125" style="92" bestFit="1" customWidth="1"/>
    <col min="772" max="772" width="12.5703125" style="92" bestFit="1" customWidth="1"/>
    <col min="773" max="773" width="17.140625" style="92" bestFit="1" customWidth="1"/>
    <col min="774" max="774" width="14.42578125" style="92" bestFit="1" customWidth="1"/>
    <col min="775" max="775" width="23.7109375" style="92" bestFit="1" customWidth="1"/>
    <col min="776" max="776" width="35.28515625" style="92" bestFit="1" customWidth="1"/>
    <col min="777" max="777" width="13" style="92" bestFit="1" customWidth="1"/>
    <col min="778" max="778" width="15.28515625" style="92" bestFit="1" customWidth="1"/>
    <col min="779" max="779" width="17.28515625" style="92" bestFit="1" customWidth="1"/>
    <col min="780" max="780" width="16.7109375" style="92" bestFit="1" customWidth="1"/>
    <col min="781" max="781" width="9.140625" style="92"/>
    <col min="782" max="782" width="32.42578125" style="92" bestFit="1" customWidth="1"/>
    <col min="783" max="1024" width="9.140625" style="92"/>
    <col min="1025" max="1025" width="18.42578125" style="92" bestFit="1" customWidth="1"/>
    <col min="1026" max="1026" width="55.85546875" style="92" customWidth="1"/>
    <col min="1027" max="1027" width="10.5703125" style="92" bestFit="1" customWidth="1"/>
    <col min="1028" max="1028" width="12.5703125" style="92" bestFit="1" customWidth="1"/>
    <col min="1029" max="1029" width="17.140625" style="92" bestFit="1" customWidth="1"/>
    <col min="1030" max="1030" width="14.42578125" style="92" bestFit="1" customWidth="1"/>
    <col min="1031" max="1031" width="23.7109375" style="92" bestFit="1" customWidth="1"/>
    <col min="1032" max="1032" width="35.28515625" style="92" bestFit="1" customWidth="1"/>
    <col min="1033" max="1033" width="13" style="92" bestFit="1" customWidth="1"/>
    <col min="1034" max="1034" width="15.28515625" style="92" bestFit="1" customWidth="1"/>
    <col min="1035" max="1035" width="17.28515625" style="92" bestFit="1" customWidth="1"/>
    <col min="1036" max="1036" width="16.7109375" style="92" bestFit="1" customWidth="1"/>
    <col min="1037" max="1037" width="9.140625" style="92"/>
    <col min="1038" max="1038" width="32.42578125" style="92" bestFit="1" customWidth="1"/>
    <col min="1039" max="1280" width="9.140625" style="92"/>
    <col min="1281" max="1281" width="18.42578125" style="92" bestFit="1" customWidth="1"/>
    <col min="1282" max="1282" width="55.85546875" style="92" customWidth="1"/>
    <col min="1283" max="1283" width="10.5703125" style="92" bestFit="1" customWidth="1"/>
    <col min="1284" max="1284" width="12.5703125" style="92" bestFit="1" customWidth="1"/>
    <col min="1285" max="1285" width="17.140625" style="92" bestFit="1" customWidth="1"/>
    <col min="1286" max="1286" width="14.42578125" style="92" bestFit="1" customWidth="1"/>
    <col min="1287" max="1287" width="23.7109375" style="92" bestFit="1" customWidth="1"/>
    <col min="1288" max="1288" width="35.28515625" style="92" bestFit="1" customWidth="1"/>
    <col min="1289" max="1289" width="13" style="92" bestFit="1" customWidth="1"/>
    <col min="1290" max="1290" width="15.28515625" style="92" bestFit="1" customWidth="1"/>
    <col min="1291" max="1291" width="17.28515625" style="92" bestFit="1" customWidth="1"/>
    <col min="1292" max="1292" width="16.7109375" style="92" bestFit="1" customWidth="1"/>
    <col min="1293" max="1293" width="9.140625" style="92"/>
    <col min="1294" max="1294" width="32.42578125" style="92" bestFit="1" customWidth="1"/>
    <col min="1295" max="1536" width="9.140625" style="92"/>
    <col min="1537" max="1537" width="18.42578125" style="92" bestFit="1" customWidth="1"/>
    <col min="1538" max="1538" width="55.85546875" style="92" customWidth="1"/>
    <col min="1539" max="1539" width="10.5703125" style="92" bestFit="1" customWidth="1"/>
    <col min="1540" max="1540" width="12.5703125" style="92" bestFit="1" customWidth="1"/>
    <col min="1541" max="1541" width="17.140625" style="92" bestFit="1" customWidth="1"/>
    <col min="1542" max="1542" width="14.42578125" style="92" bestFit="1" customWidth="1"/>
    <col min="1543" max="1543" width="23.7109375" style="92" bestFit="1" customWidth="1"/>
    <col min="1544" max="1544" width="35.28515625" style="92" bestFit="1" customWidth="1"/>
    <col min="1545" max="1545" width="13" style="92" bestFit="1" customWidth="1"/>
    <col min="1546" max="1546" width="15.28515625" style="92" bestFit="1" customWidth="1"/>
    <col min="1547" max="1547" width="17.28515625" style="92" bestFit="1" customWidth="1"/>
    <col min="1548" max="1548" width="16.7109375" style="92" bestFit="1" customWidth="1"/>
    <col min="1549" max="1549" width="9.140625" style="92"/>
    <col min="1550" max="1550" width="32.42578125" style="92" bestFit="1" customWidth="1"/>
    <col min="1551" max="1792" width="9.140625" style="92"/>
    <col min="1793" max="1793" width="18.42578125" style="92" bestFit="1" customWidth="1"/>
    <col min="1794" max="1794" width="55.85546875" style="92" customWidth="1"/>
    <col min="1795" max="1795" width="10.5703125" style="92" bestFit="1" customWidth="1"/>
    <col min="1796" max="1796" width="12.5703125" style="92" bestFit="1" customWidth="1"/>
    <col min="1797" max="1797" width="17.140625" style="92" bestFit="1" customWidth="1"/>
    <col min="1798" max="1798" width="14.42578125" style="92" bestFit="1" customWidth="1"/>
    <col min="1799" max="1799" width="23.7109375" style="92" bestFit="1" customWidth="1"/>
    <col min="1800" max="1800" width="35.28515625" style="92" bestFit="1" customWidth="1"/>
    <col min="1801" max="1801" width="13" style="92" bestFit="1" customWidth="1"/>
    <col min="1802" max="1802" width="15.28515625" style="92" bestFit="1" customWidth="1"/>
    <col min="1803" max="1803" width="17.28515625" style="92" bestFit="1" customWidth="1"/>
    <col min="1804" max="1804" width="16.7109375" style="92" bestFit="1" customWidth="1"/>
    <col min="1805" max="1805" width="9.140625" style="92"/>
    <col min="1806" max="1806" width="32.42578125" style="92" bestFit="1" customWidth="1"/>
    <col min="1807" max="2048" width="9.140625" style="92"/>
    <col min="2049" max="2049" width="18.42578125" style="92" bestFit="1" customWidth="1"/>
    <col min="2050" max="2050" width="55.85546875" style="92" customWidth="1"/>
    <col min="2051" max="2051" width="10.5703125" style="92" bestFit="1" customWidth="1"/>
    <col min="2052" max="2052" width="12.5703125" style="92" bestFit="1" customWidth="1"/>
    <col min="2053" max="2053" width="17.140625" style="92" bestFit="1" customWidth="1"/>
    <col min="2054" max="2054" width="14.42578125" style="92" bestFit="1" customWidth="1"/>
    <col min="2055" max="2055" width="23.7109375" style="92" bestFit="1" customWidth="1"/>
    <col min="2056" max="2056" width="35.28515625" style="92" bestFit="1" customWidth="1"/>
    <col min="2057" max="2057" width="13" style="92" bestFit="1" customWidth="1"/>
    <col min="2058" max="2058" width="15.28515625" style="92" bestFit="1" customWidth="1"/>
    <col min="2059" max="2059" width="17.28515625" style="92" bestFit="1" customWidth="1"/>
    <col min="2060" max="2060" width="16.7109375" style="92" bestFit="1" customWidth="1"/>
    <col min="2061" max="2061" width="9.140625" style="92"/>
    <col min="2062" max="2062" width="32.42578125" style="92" bestFit="1" customWidth="1"/>
    <col min="2063" max="2304" width="9.140625" style="92"/>
    <col min="2305" max="2305" width="18.42578125" style="92" bestFit="1" customWidth="1"/>
    <col min="2306" max="2306" width="55.85546875" style="92" customWidth="1"/>
    <col min="2307" max="2307" width="10.5703125" style="92" bestFit="1" customWidth="1"/>
    <col min="2308" max="2308" width="12.5703125" style="92" bestFit="1" customWidth="1"/>
    <col min="2309" max="2309" width="17.140625" style="92" bestFit="1" customWidth="1"/>
    <col min="2310" max="2310" width="14.42578125" style="92" bestFit="1" customWidth="1"/>
    <col min="2311" max="2311" width="23.7109375" style="92" bestFit="1" customWidth="1"/>
    <col min="2312" max="2312" width="35.28515625" style="92" bestFit="1" customWidth="1"/>
    <col min="2313" max="2313" width="13" style="92" bestFit="1" customWidth="1"/>
    <col min="2314" max="2314" width="15.28515625" style="92" bestFit="1" customWidth="1"/>
    <col min="2315" max="2315" width="17.28515625" style="92" bestFit="1" customWidth="1"/>
    <col min="2316" max="2316" width="16.7109375" style="92" bestFit="1" customWidth="1"/>
    <col min="2317" max="2317" width="9.140625" style="92"/>
    <col min="2318" max="2318" width="32.42578125" style="92" bestFit="1" customWidth="1"/>
    <col min="2319" max="2560" width="9.140625" style="92"/>
    <col min="2561" max="2561" width="18.42578125" style="92" bestFit="1" customWidth="1"/>
    <col min="2562" max="2562" width="55.85546875" style="92" customWidth="1"/>
    <col min="2563" max="2563" width="10.5703125" style="92" bestFit="1" customWidth="1"/>
    <col min="2564" max="2564" width="12.5703125" style="92" bestFit="1" customWidth="1"/>
    <col min="2565" max="2565" width="17.140625" style="92" bestFit="1" customWidth="1"/>
    <col min="2566" max="2566" width="14.42578125" style="92" bestFit="1" customWidth="1"/>
    <col min="2567" max="2567" width="23.7109375" style="92" bestFit="1" customWidth="1"/>
    <col min="2568" max="2568" width="35.28515625" style="92" bestFit="1" customWidth="1"/>
    <col min="2569" max="2569" width="13" style="92" bestFit="1" customWidth="1"/>
    <col min="2570" max="2570" width="15.28515625" style="92" bestFit="1" customWidth="1"/>
    <col min="2571" max="2571" width="17.28515625" style="92" bestFit="1" customWidth="1"/>
    <col min="2572" max="2572" width="16.7109375" style="92" bestFit="1" customWidth="1"/>
    <col min="2573" max="2573" width="9.140625" style="92"/>
    <col min="2574" max="2574" width="32.42578125" style="92" bestFit="1" customWidth="1"/>
    <col min="2575" max="2816" width="9.140625" style="92"/>
    <col min="2817" max="2817" width="18.42578125" style="92" bestFit="1" customWidth="1"/>
    <col min="2818" max="2818" width="55.85546875" style="92" customWidth="1"/>
    <col min="2819" max="2819" width="10.5703125" style="92" bestFit="1" customWidth="1"/>
    <col min="2820" max="2820" width="12.5703125" style="92" bestFit="1" customWidth="1"/>
    <col min="2821" max="2821" width="17.140625" style="92" bestFit="1" customWidth="1"/>
    <col min="2822" max="2822" width="14.42578125" style="92" bestFit="1" customWidth="1"/>
    <col min="2823" max="2823" width="23.7109375" style="92" bestFit="1" customWidth="1"/>
    <col min="2824" max="2824" width="35.28515625" style="92" bestFit="1" customWidth="1"/>
    <col min="2825" max="2825" width="13" style="92" bestFit="1" customWidth="1"/>
    <col min="2826" max="2826" width="15.28515625" style="92" bestFit="1" customWidth="1"/>
    <col min="2827" max="2827" width="17.28515625" style="92" bestFit="1" customWidth="1"/>
    <col min="2828" max="2828" width="16.7109375" style="92" bestFit="1" customWidth="1"/>
    <col min="2829" max="2829" width="9.140625" style="92"/>
    <col min="2830" max="2830" width="32.42578125" style="92" bestFit="1" customWidth="1"/>
    <col min="2831" max="3072" width="9.140625" style="92"/>
    <col min="3073" max="3073" width="18.42578125" style="92" bestFit="1" customWidth="1"/>
    <col min="3074" max="3074" width="55.85546875" style="92" customWidth="1"/>
    <col min="3075" max="3075" width="10.5703125" style="92" bestFit="1" customWidth="1"/>
    <col min="3076" max="3076" width="12.5703125" style="92" bestFit="1" customWidth="1"/>
    <col min="3077" max="3077" width="17.140625" style="92" bestFit="1" customWidth="1"/>
    <col min="3078" max="3078" width="14.42578125" style="92" bestFit="1" customWidth="1"/>
    <col min="3079" max="3079" width="23.7109375" style="92" bestFit="1" customWidth="1"/>
    <col min="3080" max="3080" width="35.28515625" style="92" bestFit="1" customWidth="1"/>
    <col min="3081" max="3081" width="13" style="92" bestFit="1" customWidth="1"/>
    <col min="3082" max="3082" width="15.28515625" style="92" bestFit="1" customWidth="1"/>
    <col min="3083" max="3083" width="17.28515625" style="92" bestFit="1" customWidth="1"/>
    <col min="3084" max="3084" width="16.7109375" style="92" bestFit="1" customWidth="1"/>
    <col min="3085" max="3085" width="9.140625" style="92"/>
    <col min="3086" max="3086" width="32.42578125" style="92" bestFit="1" customWidth="1"/>
    <col min="3087" max="3328" width="9.140625" style="92"/>
    <col min="3329" max="3329" width="18.42578125" style="92" bestFit="1" customWidth="1"/>
    <col min="3330" max="3330" width="55.85546875" style="92" customWidth="1"/>
    <col min="3331" max="3331" width="10.5703125" style="92" bestFit="1" customWidth="1"/>
    <col min="3332" max="3332" width="12.5703125" style="92" bestFit="1" customWidth="1"/>
    <col min="3333" max="3333" width="17.140625" style="92" bestFit="1" customWidth="1"/>
    <col min="3334" max="3334" width="14.42578125" style="92" bestFit="1" customWidth="1"/>
    <col min="3335" max="3335" width="23.7109375" style="92" bestFit="1" customWidth="1"/>
    <col min="3336" max="3336" width="35.28515625" style="92" bestFit="1" customWidth="1"/>
    <col min="3337" max="3337" width="13" style="92" bestFit="1" customWidth="1"/>
    <col min="3338" max="3338" width="15.28515625" style="92" bestFit="1" customWidth="1"/>
    <col min="3339" max="3339" width="17.28515625" style="92" bestFit="1" customWidth="1"/>
    <col min="3340" max="3340" width="16.7109375" style="92" bestFit="1" customWidth="1"/>
    <col min="3341" max="3341" width="9.140625" style="92"/>
    <col min="3342" max="3342" width="32.42578125" style="92" bestFit="1" customWidth="1"/>
    <col min="3343" max="3584" width="9.140625" style="92"/>
    <col min="3585" max="3585" width="18.42578125" style="92" bestFit="1" customWidth="1"/>
    <col min="3586" max="3586" width="55.85546875" style="92" customWidth="1"/>
    <col min="3587" max="3587" width="10.5703125" style="92" bestFit="1" customWidth="1"/>
    <col min="3588" max="3588" width="12.5703125" style="92" bestFit="1" customWidth="1"/>
    <col min="3589" max="3589" width="17.140625" style="92" bestFit="1" customWidth="1"/>
    <col min="3590" max="3590" width="14.42578125" style="92" bestFit="1" customWidth="1"/>
    <col min="3591" max="3591" width="23.7109375" style="92" bestFit="1" customWidth="1"/>
    <col min="3592" max="3592" width="35.28515625" style="92" bestFit="1" customWidth="1"/>
    <col min="3593" max="3593" width="13" style="92" bestFit="1" customWidth="1"/>
    <col min="3594" max="3594" width="15.28515625" style="92" bestFit="1" customWidth="1"/>
    <col min="3595" max="3595" width="17.28515625" style="92" bestFit="1" customWidth="1"/>
    <col min="3596" max="3596" width="16.7109375" style="92" bestFit="1" customWidth="1"/>
    <col min="3597" max="3597" width="9.140625" style="92"/>
    <col min="3598" max="3598" width="32.42578125" style="92" bestFit="1" customWidth="1"/>
    <col min="3599" max="3840" width="9.140625" style="92"/>
    <col min="3841" max="3841" width="18.42578125" style="92" bestFit="1" customWidth="1"/>
    <col min="3842" max="3842" width="55.85546875" style="92" customWidth="1"/>
    <col min="3843" max="3843" width="10.5703125" style="92" bestFit="1" customWidth="1"/>
    <col min="3844" max="3844" width="12.5703125" style="92" bestFit="1" customWidth="1"/>
    <col min="3845" max="3845" width="17.140625" style="92" bestFit="1" customWidth="1"/>
    <col min="3846" max="3846" width="14.42578125" style="92" bestFit="1" customWidth="1"/>
    <col min="3847" max="3847" width="23.7109375" style="92" bestFit="1" customWidth="1"/>
    <col min="3848" max="3848" width="35.28515625" style="92" bestFit="1" customWidth="1"/>
    <col min="3849" max="3849" width="13" style="92" bestFit="1" customWidth="1"/>
    <col min="3850" max="3850" width="15.28515625" style="92" bestFit="1" customWidth="1"/>
    <col min="3851" max="3851" width="17.28515625" style="92" bestFit="1" customWidth="1"/>
    <col min="3852" max="3852" width="16.7109375" style="92" bestFit="1" customWidth="1"/>
    <col min="3853" max="3853" width="9.140625" style="92"/>
    <col min="3854" max="3854" width="32.42578125" style="92" bestFit="1" customWidth="1"/>
    <col min="3855" max="4096" width="9.140625" style="92"/>
    <col min="4097" max="4097" width="18.42578125" style="92" bestFit="1" customWidth="1"/>
    <col min="4098" max="4098" width="55.85546875" style="92" customWidth="1"/>
    <col min="4099" max="4099" width="10.5703125" style="92" bestFit="1" customWidth="1"/>
    <col min="4100" max="4100" width="12.5703125" style="92" bestFit="1" customWidth="1"/>
    <col min="4101" max="4101" width="17.140625" style="92" bestFit="1" customWidth="1"/>
    <col min="4102" max="4102" width="14.42578125" style="92" bestFit="1" customWidth="1"/>
    <col min="4103" max="4103" width="23.7109375" style="92" bestFit="1" customWidth="1"/>
    <col min="4104" max="4104" width="35.28515625" style="92" bestFit="1" customWidth="1"/>
    <col min="4105" max="4105" width="13" style="92" bestFit="1" customWidth="1"/>
    <col min="4106" max="4106" width="15.28515625" style="92" bestFit="1" customWidth="1"/>
    <col min="4107" max="4107" width="17.28515625" style="92" bestFit="1" customWidth="1"/>
    <col min="4108" max="4108" width="16.7109375" style="92" bestFit="1" customWidth="1"/>
    <col min="4109" max="4109" width="9.140625" style="92"/>
    <col min="4110" max="4110" width="32.42578125" style="92" bestFit="1" customWidth="1"/>
    <col min="4111" max="4352" width="9.140625" style="92"/>
    <col min="4353" max="4353" width="18.42578125" style="92" bestFit="1" customWidth="1"/>
    <col min="4354" max="4354" width="55.85546875" style="92" customWidth="1"/>
    <col min="4355" max="4355" width="10.5703125" style="92" bestFit="1" customWidth="1"/>
    <col min="4356" max="4356" width="12.5703125" style="92" bestFit="1" customWidth="1"/>
    <col min="4357" max="4357" width="17.140625" style="92" bestFit="1" customWidth="1"/>
    <col min="4358" max="4358" width="14.42578125" style="92" bestFit="1" customWidth="1"/>
    <col min="4359" max="4359" width="23.7109375" style="92" bestFit="1" customWidth="1"/>
    <col min="4360" max="4360" width="35.28515625" style="92" bestFit="1" customWidth="1"/>
    <col min="4361" max="4361" width="13" style="92" bestFit="1" customWidth="1"/>
    <col min="4362" max="4362" width="15.28515625" style="92" bestFit="1" customWidth="1"/>
    <col min="4363" max="4363" width="17.28515625" style="92" bestFit="1" customWidth="1"/>
    <col min="4364" max="4364" width="16.7109375" style="92" bestFit="1" customWidth="1"/>
    <col min="4365" max="4365" width="9.140625" style="92"/>
    <col min="4366" max="4366" width="32.42578125" style="92" bestFit="1" customWidth="1"/>
    <col min="4367" max="4608" width="9.140625" style="92"/>
    <col min="4609" max="4609" width="18.42578125" style="92" bestFit="1" customWidth="1"/>
    <col min="4610" max="4610" width="55.85546875" style="92" customWidth="1"/>
    <col min="4611" max="4611" width="10.5703125" style="92" bestFit="1" customWidth="1"/>
    <col min="4612" max="4612" width="12.5703125" style="92" bestFit="1" customWidth="1"/>
    <col min="4613" max="4613" width="17.140625" style="92" bestFit="1" customWidth="1"/>
    <col min="4614" max="4614" width="14.42578125" style="92" bestFit="1" customWidth="1"/>
    <col min="4615" max="4615" width="23.7109375" style="92" bestFit="1" customWidth="1"/>
    <col min="4616" max="4616" width="35.28515625" style="92" bestFit="1" customWidth="1"/>
    <col min="4617" max="4617" width="13" style="92" bestFit="1" customWidth="1"/>
    <col min="4618" max="4618" width="15.28515625" style="92" bestFit="1" customWidth="1"/>
    <col min="4619" max="4619" width="17.28515625" style="92" bestFit="1" customWidth="1"/>
    <col min="4620" max="4620" width="16.7109375" style="92" bestFit="1" customWidth="1"/>
    <col min="4621" max="4621" width="9.140625" style="92"/>
    <col min="4622" max="4622" width="32.42578125" style="92" bestFit="1" customWidth="1"/>
    <col min="4623" max="4864" width="9.140625" style="92"/>
    <col min="4865" max="4865" width="18.42578125" style="92" bestFit="1" customWidth="1"/>
    <col min="4866" max="4866" width="55.85546875" style="92" customWidth="1"/>
    <col min="4867" max="4867" width="10.5703125" style="92" bestFit="1" customWidth="1"/>
    <col min="4868" max="4868" width="12.5703125" style="92" bestFit="1" customWidth="1"/>
    <col min="4869" max="4869" width="17.140625" style="92" bestFit="1" customWidth="1"/>
    <col min="4870" max="4870" width="14.42578125" style="92" bestFit="1" customWidth="1"/>
    <col min="4871" max="4871" width="23.7109375" style="92" bestFit="1" customWidth="1"/>
    <col min="4872" max="4872" width="35.28515625" style="92" bestFit="1" customWidth="1"/>
    <col min="4873" max="4873" width="13" style="92" bestFit="1" customWidth="1"/>
    <col min="4874" max="4874" width="15.28515625" style="92" bestFit="1" customWidth="1"/>
    <col min="4875" max="4875" width="17.28515625" style="92" bestFit="1" customWidth="1"/>
    <col min="4876" max="4876" width="16.7109375" style="92" bestFit="1" customWidth="1"/>
    <col min="4877" max="4877" width="9.140625" style="92"/>
    <col min="4878" max="4878" width="32.42578125" style="92" bestFit="1" customWidth="1"/>
    <col min="4879" max="5120" width="9.140625" style="92"/>
    <col min="5121" max="5121" width="18.42578125" style="92" bestFit="1" customWidth="1"/>
    <col min="5122" max="5122" width="55.85546875" style="92" customWidth="1"/>
    <col min="5123" max="5123" width="10.5703125" style="92" bestFit="1" customWidth="1"/>
    <col min="5124" max="5124" width="12.5703125" style="92" bestFit="1" customWidth="1"/>
    <col min="5125" max="5125" width="17.140625" style="92" bestFit="1" customWidth="1"/>
    <col min="5126" max="5126" width="14.42578125" style="92" bestFit="1" customWidth="1"/>
    <col min="5127" max="5127" width="23.7109375" style="92" bestFit="1" customWidth="1"/>
    <col min="5128" max="5128" width="35.28515625" style="92" bestFit="1" customWidth="1"/>
    <col min="5129" max="5129" width="13" style="92" bestFit="1" customWidth="1"/>
    <col min="5130" max="5130" width="15.28515625" style="92" bestFit="1" customWidth="1"/>
    <col min="5131" max="5131" width="17.28515625" style="92" bestFit="1" customWidth="1"/>
    <col min="5132" max="5132" width="16.7109375" style="92" bestFit="1" customWidth="1"/>
    <col min="5133" max="5133" width="9.140625" style="92"/>
    <col min="5134" max="5134" width="32.42578125" style="92" bestFit="1" customWidth="1"/>
    <col min="5135" max="5376" width="9.140625" style="92"/>
    <col min="5377" max="5377" width="18.42578125" style="92" bestFit="1" customWidth="1"/>
    <col min="5378" max="5378" width="55.85546875" style="92" customWidth="1"/>
    <col min="5379" max="5379" width="10.5703125" style="92" bestFit="1" customWidth="1"/>
    <col min="5380" max="5380" width="12.5703125" style="92" bestFit="1" customWidth="1"/>
    <col min="5381" max="5381" width="17.140625" style="92" bestFit="1" customWidth="1"/>
    <col min="5382" max="5382" width="14.42578125" style="92" bestFit="1" customWidth="1"/>
    <col min="5383" max="5383" width="23.7109375" style="92" bestFit="1" customWidth="1"/>
    <col min="5384" max="5384" width="35.28515625" style="92" bestFit="1" customWidth="1"/>
    <col min="5385" max="5385" width="13" style="92" bestFit="1" customWidth="1"/>
    <col min="5386" max="5386" width="15.28515625" style="92" bestFit="1" customWidth="1"/>
    <col min="5387" max="5387" width="17.28515625" style="92" bestFit="1" customWidth="1"/>
    <col min="5388" max="5388" width="16.7109375" style="92" bestFit="1" customWidth="1"/>
    <col min="5389" max="5389" width="9.140625" style="92"/>
    <col min="5390" max="5390" width="32.42578125" style="92" bestFit="1" customWidth="1"/>
    <col min="5391" max="5632" width="9.140625" style="92"/>
    <col min="5633" max="5633" width="18.42578125" style="92" bestFit="1" customWidth="1"/>
    <col min="5634" max="5634" width="55.85546875" style="92" customWidth="1"/>
    <col min="5635" max="5635" width="10.5703125" style="92" bestFit="1" customWidth="1"/>
    <col min="5636" max="5636" width="12.5703125" style="92" bestFit="1" customWidth="1"/>
    <col min="5637" max="5637" width="17.140625" style="92" bestFit="1" customWidth="1"/>
    <col min="5638" max="5638" width="14.42578125" style="92" bestFit="1" customWidth="1"/>
    <col min="5639" max="5639" width="23.7109375" style="92" bestFit="1" customWidth="1"/>
    <col min="5640" max="5640" width="35.28515625" style="92" bestFit="1" customWidth="1"/>
    <col min="5641" max="5641" width="13" style="92" bestFit="1" customWidth="1"/>
    <col min="5642" max="5642" width="15.28515625" style="92" bestFit="1" customWidth="1"/>
    <col min="5643" max="5643" width="17.28515625" style="92" bestFit="1" customWidth="1"/>
    <col min="5644" max="5644" width="16.7109375" style="92" bestFit="1" customWidth="1"/>
    <col min="5645" max="5645" width="9.140625" style="92"/>
    <col min="5646" max="5646" width="32.42578125" style="92" bestFit="1" customWidth="1"/>
    <col min="5647" max="5888" width="9.140625" style="92"/>
    <col min="5889" max="5889" width="18.42578125" style="92" bestFit="1" customWidth="1"/>
    <col min="5890" max="5890" width="55.85546875" style="92" customWidth="1"/>
    <col min="5891" max="5891" width="10.5703125" style="92" bestFit="1" customWidth="1"/>
    <col min="5892" max="5892" width="12.5703125" style="92" bestFit="1" customWidth="1"/>
    <col min="5893" max="5893" width="17.140625" style="92" bestFit="1" customWidth="1"/>
    <col min="5894" max="5894" width="14.42578125" style="92" bestFit="1" customWidth="1"/>
    <col min="5895" max="5895" width="23.7109375" style="92" bestFit="1" customWidth="1"/>
    <col min="5896" max="5896" width="35.28515625" style="92" bestFit="1" customWidth="1"/>
    <col min="5897" max="5897" width="13" style="92" bestFit="1" customWidth="1"/>
    <col min="5898" max="5898" width="15.28515625" style="92" bestFit="1" customWidth="1"/>
    <col min="5899" max="5899" width="17.28515625" style="92" bestFit="1" customWidth="1"/>
    <col min="5900" max="5900" width="16.7109375" style="92" bestFit="1" customWidth="1"/>
    <col min="5901" max="5901" width="9.140625" style="92"/>
    <col min="5902" max="5902" width="32.42578125" style="92" bestFit="1" customWidth="1"/>
    <col min="5903" max="6144" width="9.140625" style="92"/>
    <col min="6145" max="6145" width="18.42578125" style="92" bestFit="1" customWidth="1"/>
    <col min="6146" max="6146" width="55.85546875" style="92" customWidth="1"/>
    <col min="6147" max="6147" width="10.5703125" style="92" bestFit="1" customWidth="1"/>
    <col min="6148" max="6148" width="12.5703125" style="92" bestFit="1" customWidth="1"/>
    <col min="6149" max="6149" width="17.140625" style="92" bestFit="1" customWidth="1"/>
    <col min="6150" max="6150" width="14.42578125" style="92" bestFit="1" customWidth="1"/>
    <col min="6151" max="6151" width="23.7109375" style="92" bestFit="1" customWidth="1"/>
    <col min="6152" max="6152" width="35.28515625" style="92" bestFit="1" customWidth="1"/>
    <col min="6153" max="6153" width="13" style="92" bestFit="1" customWidth="1"/>
    <col min="6154" max="6154" width="15.28515625" style="92" bestFit="1" customWidth="1"/>
    <col min="6155" max="6155" width="17.28515625" style="92" bestFit="1" customWidth="1"/>
    <col min="6156" max="6156" width="16.7109375" style="92" bestFit="1" customWidth="1"/>
    <col min="6157" max="6157" width="9.140625" style="92"/>
    <col min="6158" max="6158" width="32.42578125" style="92" bestFit="1" customWidth="1"/>
    <col min="6159" max="6400" width="9.140625" style="92"/>
    <col min="6401" max="6401" width="18.42578125" style="92" bestFit="1" customWidth="1"/>
    <col min="6402" max="6402" width="55.85546875" style="92" customWidth="1"/>
    <col min="6403" max="6403" width="10.5703125" style="92" bestFit="1" customWidth="1"/>
    <col min="6404" max="6404" width="12.5703125" style="92" bestFit="1" customWidth="1"/>
    <col min="6405" max="6405" width="17.140625" style="92" bestFit="1" customWidth="1"/>
    <col min="6406" max="6406" width="14.42578125" style="92" bestFit="1" customWidth="1"/>
    <col min="6407" max="6407" width="23.7109375" style="92" bestFit="1" customWidth="1"/>
    <col min="6408" max="6408" width="35.28515625" style="92" bestFit="1" customWidth="1"/>
    <col min="6409" max="6409" width="13" style="92" bestFit="1" customWidth="1"/>
    <col min="6410" max="6410" width="15.28515625" style="92" bestFit="1" customWidth="1"/>
    <col min="6411" max="6411" width="17.28515625" style="92" bestFit="1" customWidth="1"/>
    <col min="6412" max="6412" width="16.7109375" style="92" bestFit="1" customWidth="1"/>
    <col min="6413" max="6413" width="9.140625" style="92"/>
    <col min="6414" max="6414" width="32.42578125" style="92" bestFit="1" customWidth="1"/>
    <col min="6415" max="6656" width="9.140625" style="92"/>
    <col min="6657" max="6657" width="18.42578125" style="92" bestFit="1" customWidth="1"/>
    <col min="6658" max="6658" width="55.85546875" style="92" customWidth="1"/>
    <col min="6659" max="6659" width="10.5703125" style="92" bestFit="1" customWidth="1"/>
    <col min="6660" max="6660" width="12.5703125" style="92" bestFit="1" customWidth="1"/>
    <col min="6661" max="6661" width="17.140625" style="92" bestFit="1" customWidth="1"/>
    <col min="6662" max="6662" width="14.42578125" style="92" bestFit="1" customWidth="1"/>
    <col min="6663" max="6663" width="23.7109375" style="92" bestFit="1" customWidth="1"/>
    <col min="6664" max="6664" width="35.28515625" style="92" bestFit="1" customWidth="1"/>
    <col min="6665" max="6665" width="13" style="92" bestFit="1" customWidth="1"/>
    <col min="6666" max="6666" width="15.28515625" style="92" bestFit="1" customWidth="1"/>
    <col min="6667" max="6667" width="17.28515625" style="92" bestFit="1" customWidth="1"/>
    <col min="6668" max="6668" width="16.7109375" style="92" bestFit="1" customWidth="1"/>
    <col min="6669" max="6669" width="9.140625" style="92"/>
    <col min="6670" max="6670" width="32.42578125" style="92" bestFit="1" customWidth="1"/>
    <col min="6671" max="6912" width="9.140625" style="92"/>
    <col min="6913" max="6913" width="18.42578125" style="92" bestFit="1" customWidth="1"/>
    <col min="6914" max="6914" width="55.85546875" style="92" customWidth="1"/>
    <col min="6915" max="6915" width="10.5703125" style="92" bestFit="1" customWidth="1"/>
    <col min="6916" max="6916" width="12.5703125" style="92" bestFit="1" customWidth="1"/>
    <col min="6917" max="6917" width="17.140625" style="92" bestFit="1" customWidth="1"/>
    <col min="6918" max="6918" width="14.42578125" style="92" bestFit="1" customWidth="1"/>
    <col min="6919" max="6919" width="23.7109375" style="92" bestFit="1" customWidth="1"/>
    <col min="6920" max="6920" width="35.28515625" style="92" bestFit="1" customWidth="1"/>
    <col min="6921" max="6921" width="13" style="92" bestFit="1" customWidth="1"/>
    <col min="6922" max="6922" width="15.28515625" style="92" bestFit="1" customWidth="1"/>
    <col min="6923" max="6923" width="17.28515625" style="92" bestFit="1" customWidth="1"/>
    <col min="6924" max="6924" width="16.7109375" style="92" bestFit="1" customWidth="1"/>
    <col min="6925" max="6925" width="9.140625" style="92"/>
    <col min="6926" max="6926" width="32.42578125" style="92" bestFit="1" customWidth="1"/>
    <col min="6927" max="7168" width="9.140625" style="92"/>
    <col min="7169" max="7169" width="18.42578125" style="92" bestFit="1" customWidth="1"/>
    <col min="7170" max="7170" width="55.85546875" style="92" customWidth="1"/>
    <col min="7171" max="7171" width="10.5703125" style="92" bestFit="1" customWidth="1"/>
    <col min="7172" max="7172" width="12.5703125" style="92" bestFit="1" customWidth="1"/>
    <col min="7173" max="7173" width="17.140625" style="92" bestFit="1" customWidth="1"/>
    <col min="7174" max="7174" width="14.42578125" style="92" bestFit="1" customWidth="1"/>
    <col min="7175" max="7175" width="23.7109375" style="92" bestFit="1" customWidth="1"/>
    <col min="7176" max="7176" width="35.28515625" style="92" bestFit="1" customWidth="1"/>
    <col min="7177" max="7177" width="13" style="92" bestFit="1" customWidth="1"/>
    <col min="7178" max="7178" width="15.28515625" style="92" bestFit="1" customWidth="1"/>
    <col min="7179" max="7179" width="17.28515625" style="92" bestFit="1" customWidth="1"/>
    <col min="7180" max="7180" width="16.7109375" style="92" bestFit="1" customWidth="1"/>
    <col min="7181" max="7181" width="9.140625" style="92"/>
    <col min="7182" max="7182" width="32.42578125" style="92" bestFit="1" customWidth="1"/>
    <col min="7183" max="7424" width="9.140625" style="92"/>
    <col min="7425" max="7425" width="18.42578125" style="92" bestFit="1" customWidth="1"/>
    <col min="7426" max="7426" width="55.85546875" style="92" customWidth="1"/>
    <col min="7427" max="7427" width="10.5703125" style="92" bestFit="1" customWidth="1"/>
    <col min="7428" max="7428" width="12.5703125" style="92" bestFit="1" customWidth="1"/>
    <col min="7429" max="7429" width="17.140625" style="92" bestFit="1" customWidth="1"/>
    <col min="7430" max="7430" width="14.42578125" style="92" bestFit="1" customWidth="1"/>
    <col min="7431" max="7431" width="23.7109375" style="92" bestFit="1" customWidth="1"/>
    <col min="7432" max="7432" width="35.28515625" style="92" bestFit="1" customWidth="1"/>
    <col min="7433" max="7433" width="13" style="92" bestFit="1" customWidth="1"/>
    <col min="7434" max="7434" width="15.28515625" style="92" bestFit="1" customWidth="1"/>
    <col min="7435" max="7435" width="17.28515625" style="92" bestFit="1" customWidth="1"/>
    <col min="7436" max="7436" width="16.7109375" style="92" bestFit="1" customWidth="1"/>
    <col min="7437" max="7437" width="9.140625" style="92"/>
    <col min="7438" max="7438" width="32.42578125" style="92" bestFit="1" customWidth="1"/>
    <col min="7439" max="7680" width="9.140625" style="92"/>
    <col min="7681" max="7681" width="18.42578125" style="92" bestFit="1" customWidth="1"/>
    <col min="7682" max="7682" width="55.85546875" style="92" customWidth="1"/>
    <col min="7683" max="7683" width="10.5703125" style="92" bestFit="1" customWidth="1"/>
    <col min="7684" max="7684" width="12.5703125" style="92" bestFit="1" customWidth="1"/>
    <col min="7685" max="7685" width="17.140625" style="92" bestFit="1" customWidth="1"/>
    <col min="7686" max="7686" width="14.42578125" style="92" bestFit="1" customWidth="1"/>
    <col min="7687" max="7687" width="23.7109375" style="92" bestFit="1" customWidth="1"/>
    <col min="7688" max="7688" width="35.28515625" style="92" bestFit="1" customWidth="1"/>
    <col min="7689" max="7689" width="13" style="92" bestFit="1" customWidth="1"/>
    <col min="7690" max="7690" width="15.28515625" style="92" bestFit="1" customWidth="1"/>
    <col min="7691" max="7691" width="17.28515625" style="92" bestFit="1" customWidth="1"/>
    <col min="7692" max="7692" width="16.7109375" style="92" bestFit="1" customWidth="1"/>
    <col min="7693" max="7693" width="9.140625" style="92"/>
    <col min="7694" max="7694" width="32.42578125" style="92" bestFit="1" customWidth="1"/>
    <col min="7695" max="7936" width="9.140625" style="92"/>
    <col min="7937" max="7937" width="18.42578125" style="92" bestFit="1" customWidth="1"/>
    <col min="7938" max="7938" width="55.85546875" style="92" customWidth="1"/>
    <col min="7939" max="7939" width="10.5703125" style="92" bestFit="1" customWidth="1"/>
    <col min="7940" max="7940" width="12.5703125" style="92" bestFit="1" customWidth="1"/>
    <col min="7941" max="7941" width="17.140625" style="92" bestFit="1" customWidth="1"/>
    <col min="7942" max="7942" width="14.42578125" style="92" bestFit="1" customWidth="1"/>
    <col min="7943" max="7943" width="23.7109375" style="92" bestFit="1" customWidth="1"/>
    <col min="7944" max="7944" width="35.28515625" style="92" bestFit="1" customWidth="1"/>
    <col min="7945" max="7945" width="13" style="92" bestFit="1" customWidth="1"/>
    <col min="7946" max="7946" width="15.28515625" style="92" bestFit="1" customWidth="1"/>
    <col min="7947" max="7947" width="17.28515625" style="92" bestFit="1" customWidth="1"/>
    <col min="7948" max="7948" width="16.7109375" style="92" bestFit="1" customWidth="1"/>
    <col min="7949" max="7949" width="9.140625" style="92"/>
    <col min="7950" max="7950" width="32.42578125" style="92" bestFit="1" customWidth="1"/>
    <col min="7951" max="8192" width="9.140625" style="92"/>
    <col min="8193" max="8193" width="18.42578125" style="92" bestFit="1" customWidth="1"/>
    <col min="8194" max="8194" width="55.85546875" style="92" customWidth="1"/>
    <col min="8195" max="8195" width="10.5703125" style="92" bestFit="1" customWidth="1"/>
    <col min="8196" max="8196" width="12.5703125" style="92" bestFit="1" customWidth="1"/>
    <col min="8197" max="8197" width="17.140625" style="92" bestFit="1" customWidth="1"/>
    <col min="8198" max="8198" width="14.42578125" style="92" bestFit="1" customWidth="1"/>
    <col min="8199" max="8199" width="23.7109375" style="92" bestFit="1" customWidth="1"/>
    <col min="8200" max="8200" width="35.28515625" style="92" bestFit="1" customWidth="1"/>
    <col min="8201" max="8201" width="13" style="92" bestFit="1" customWidth="1"/>
    <col min="8202" max="8202" width="15.28515625" style="92" bestFit="1" customWidth="1"/>
    <col min="8203" max="8203" width="17.28515625" style="92" bestFit="1" customWidth="1"/>
    <col min="8204" max="8204" width="16.7109375" style="92" bestFit="1" customWidth="1"/>
    <col min="8205" max="8205" width="9.140625" style="92"/>
    <col min="8206" max="8206" width="32.42578125" style="92" bestFit="1" customWidth="1"/>
    <col min="8207" max="8448" width="9.140625" style="92"/>
    <col min="8449" max="8449" width="18.42578125" style="92" bestFit="1" customWidth="1"/>
    <col min="8450" max="8450" width="55.85546875" style="92" customWidth="1"/>
    <col min="8451" max="8451" width="10.5703125" style="92" bestFit="1" customWidth="1"/>
    <col min="8452" max="8452" width="12.5703125" style="92" bestFit="1" customWidth="1"/>
    <col min="8453" max="8453" width="17.140625" style="92" bestFit="1" customWidth="1"/>
    <col min="8454" max="8454" width="14.42578125" style="92" bestFit="1" customWidth="1"/>
    <col min="8455" max="8455" width="23.7109375" style="92" bestFit="1" customWidth="1"/>
    <col min="8456" max="8456" width="35.28515625" style="92" bestFit="1" customWidth="1"/>
    <col min="8457" max="8457" width="13" style="92" bestFit="1" customWidth="1"/>
    <col min="8458" max="8458" width="15.28515625" style="92" bestFit="1" customWidth="1"/>
    <col min="8459" max="8459" width="17.28515625" style="92" bestFit="1" customWidth="1"/>
    <col min="8460" max="8460" width="16.7109375" style="92" bestFit="1" customWidth="1"/>
    <col min="8461" max="8461" width="9.140625" style="92"/>
    <col min="8462" max="8462" width="32.42578125" style="92" bestFit="1" customWidth="1"/>
    <col min="8463" max="8704" width="9.140625" style="92"/>
    <col min="8705" max="8705" width="18.42578125" style="92" bestFit="1" customWidth="1"/>
    <col min="8706" max="8706" width="55.85546875" style="92" customWidth="1"/>
    <col min="8707" max="8707" width="10.5703125" style="92" bestFit="1" customWidth="1"/>
    <col min="8708" max="8708" width="12.5703125" style="92" bestFit="1" customWidth="1"/>
    <col min="8709" max="8709" width="17.140625" style="92" bestFit="1" customWidth="1"/>
    <col min="8710" max="8710" width="14.42578125" style="92" bestFit="1" customWidth="1"/>
    <col min="8711" max="8711" width="23.7109375" style="92" bestFit="1" customWidth="1"/>
    <col min="8712" max="8712" width="35.28515625" style="92" bestFit="1" customWidth="1"/>
    <col min="8713" max="8713" width="13" style="92" bestFit="1" customWidth="1"/>
    <col min="8714" max="8714" width="15.28515625" style="92" bestFit="1" customWidth="1"/>
    <col min="8715" max="8715" width="17.28515625" style="92" bestFit="1" customWidth="1"/>
    <col min="8716" max="8716" width="16.7109375" style="92" bestFit="1" customWidth="1"/>
    <col min="8717" max="8717" width="9.140625" style="92"/>
    <col min="8718" max="8718" width="32.42578125" style="92" bestFit="1" customWidth="1"/>
    <col min="8719" max="8960" width="9.140625" style="92"/>
    <col min="8961" max="8961" width="18.42578125" style="92" bestFit="1" customWidth="1"/>
    <col min="8962" max="8962" width="55.85546875" style="92" customWidth="1"/>
    <col min="8963" max="8963" width="10.5703125" style="92" bestFit="1" customWidth="1"/>
    <col min="8964" max="8964" width="12.5703125" style="92" bestFit="1" customWidth="1"/>
    <col min="8965" max="8965" width="17.140625" style="92" bestFit="1" customWidth="1"/>
    <col min="8966" max="8966" width="14.42578125" style="92" bestFit="1" customWidth="1"/>
    <col min="8967" max="8967" width="23.7109375" style="92" bestFit="1" customWidth="1"/>
    <col min="8968" max="8968" width="35.28515625" style="92" bestFit="1" customWidth="1"/>
    <col min="8969" max="8969" width="13" style="92" bestFit="1" customWidth="1"/>
    <col min="8970" max="8970" width="15.28515625" style="92" bestFit="1" customWidth="1"/>
    <col min="8971" max="8971" width="17.28515625" style="92" bestFit="1" customWidth="1"/>
    <col min="8972" max="8972" width="16.7109375" style="92" bestFit="1" customWidth="1"/>
    <col min="8973" max="8973" width="9.140625" style="92"/>
    <col min="8974" max="8974" width="32.42578125" style="92" bestFit="1" customWidth="1"/>
    <col min="8975" max="9216" width="9.140625" style="92"/>
    <col min="9217" max="9217" width="18.42578125" style="92" bestFit="1" customWidth="1"/>
    <col min="9218" max="9218" width="55.85546875" style="92" customWidth="1"/>
    <col min="9219" max="9219" width="10.5703125" style="92" bestFit="1" customWidth="1"/>
    <col min="9220" max="9220" width="12.5703125" style="92" bestFit="1" customWidth="1"/>
    <col min="9221" max="9221" width="17.140625" style="92" bestFit="1" customWidth="1"/>
    <col min="9222" max="9222" width="14.42578125" style="92" bestFit="1" customWidth="1"/>
    <col min="9223" max="9223" width="23.7109375" style="92" bestFit="1" customWidth="1"/>
    <col min="9224" max="9224" width="35.28515625" style="92" bestFit="1" customWidth="1"/>
    <col min="9225" max="9225" width="13" style="92" bestFit="1" customWidth="1"/>
    <col min="9226" max="9226" width="15.28515625" style="92" bestFit="1" customWidth="1"/>
    <col min="9227" max="9227" width="17.28515625" style="92" bestFit="1" customWidth="1"/>
    <col min="9228" max="9228" width="16.7109375" style="92" bestFit="1" customWidth="1"/>
    <col min="9229" max="9229" width="9.140625" style="92"/>
    <col min="9230" max="9230" width="32.42578125" style="92" bestFit="1" customWidth="1"/>
    <col min="9231" max="9472" width="9.140625" style="92"/>
    <col min="9473" max="9473" width="18.42578125" style="92" bestFit="1" customWidth="1"/>
    <col min="9474" max="9474" width="55.85546875" style="92" customWidth="1"/>
    <col min="9475" max="9475" width="10.5703125" style="92" bestFit="1" customWidth="1"/>
    <col min="9476" max="9476" width="12.5703125" style="92" bestFit="1" customWidth="1"/>
    <col min="9477" max="9477" width="17.140625" style="92" bestFit="1" customWidth="1"/>
    <col min="9478" max="9478" width="14.42578125" style="92" bestFit="1" customWidth="1"/>
    <col min="9479" max="9479" width="23.7109375" style="92" bestFit="1" customWidth="1"/>
    <col min="9480" max="9480" width="35.28515625" style="92" bestFit="1" customWidth="1"/>
    <col min="9481" max="9481" width="13" style="92" bestFit="1" customWidth="1"/>
    <col min="9482" max="9482" width="15.28515625" style="92" bestFit="1" customWidth="1"/>
    <col min="9483" max="9483" width="17.28515625" style="92" bestFit="1" customWidth="1"/>
    <col min="9484" max="9484" width="16.7109375" style="92" bestFit="1" customWidth="1"/>
    <col min="9485" max="9485" width="9.140625" style="92"/>
    <col min="9486" max="9486" width="32.42578125" style="92" bestFit="1" customWidth="1"/>
    <col min="9487" max="9728" width="9.140625" style="92"/>
    <col min="9729" max="9729" width="18.42578125" style="92" bestFit="1" customWidth="1"/>
    <col min="9730" max="9730" width="55.85546875" style="92" customWidth="1"/>
    <col min="9731" max="9731" width="10.5703125" style="92" bestFit="1" customWidth="1"/>
    <col min="9732" max="9732" width="12.5703125" style="92" bestFit="1" customWidth="1"/>
    <col min="9733" max="9733" width="17.140625" style="92" bestFit="1" customWidth="1"/>
    <col min="9734" max="9734" width="14.42578125" style="92" bestFit="1" customWidth="1"/>
    <col min="9735" max="9735" width="23.7109375" style="92" bestFit="1" customWidth="1"/>
    <col min="9736" max="9736" width="35.28515625" style="92" bestFit="1" customWidth="1"/>
    <col min="9737" max="9737" width="13" style="92" bestFit="1" customWidth="1"/>
    <col min="9738" max="9738" width="15.28515625" style="92" bestFit="1" customWidth="1"/>
    <col min="9739" max="9739" width="17.28515625" style="92" bestFit="1" customWidth="1"/>
    <col min="9740" max="9740" width="16.7109375" style="92" bestFit="1" customWidth="1"/>
    <col min="9741" max="9741" width="9.140625" style="92"/>
    <col min="9742" max="9742" width="32.42578125" style="92" bestFit="1" customWidth="1"/>
    <col min="9743" max="9984" width="9.140625" style="92"/>
    <col min="9985" max="9985" width="18.42578125" style="92" bestFit="1" customWidth="1"/>
    <col min="9986" max="9986" width="55.85546875" style="92" customWidth="1"/>
    <col min="9987" max="9987" width="10.5703125" style="92" bestFit="1" customWidth="1"/>
    <col min="9988" max="9988" width="12.5703125" style="92" bestFit="1" customWidth="1"/>
    <col min="9989" max="9989" width="17.140625" style="92" bestFit="1" customWidth="1"/>
    <col min="9990" max="9990" width="14.42578125" style="92" bestFit="1" customWidth="1"/>
    <col min="9991" max="9991" width="23.7109375" style="92" bestFit="1" customWidth="1"/>
    <col min="9992" max="9992" width="35.28515625" style="92" bestFit="1" customWidth="1"/>
    <col min="9993" max="9993" width="13" style="92" bestFit="1" customWidth="1"/>
    <col min="9994" max="9994" width="15.28515625" style="92" bestFit="1" customWidth="1"/>
    <col min="9995" max="9995" width="17.28515625" style="92" bestFit="1" customWidth="1"/>
    <col min="9996" max="9996" width="16.7109375" style="92" bestFit="1" customWidth="1"/>
    <col min="9997" max="9997" width="9.140625" style="92"/>
    <col min="9998" max="9998" width="32.42578125" style="92" bestFit="1" customWidth="1"/>
    <col min="9999" max="10240" width="9.140625" style="92"/>
    <col min="10241" max="10241" width="18.42578125" style="92" bestFit="1" customWidth="1"/>
    <col min="10242" max="10242" width="55.85546875" style="92" customWidth="1"/>
    <col min="10243" max="10243" width="10.5703125" style="92" bestFit="1" customWidth="1"/>
    <col min="10244" max="10244" width="12.5703125" style="92" bestFit="1" customWidth="1"/>
    <col min="10245" max="10245" width="17.140625" style="92" bestFit="1" customWidth="1"/>
    <col min="10246" max="10246" width="14.42578125" style="92" bestFit="1" customWidth="1"/>
    <col min="10247" max="10247" width="23.7109375" style="92" bestFit="1" customWidth="1"/>
    <col min="10248" max="10248" width="35.28515625" style="92" bestFit="1" customWidth="1"/>
    <col min="10249" max="10249" width="13" style="92" bestFit="1" customWidth="1"/>
    <col min="10250" max="10250" width="15.28515625" style="92" bestFit="1" customWidth="1"/>
    <col min="10251" max="10251" width="17.28515625" style="92" bestFit="1" customWidth="1"/>
    <col min="10252" max="10252" width="16.7109375" style="92" bestFit="1" customWidth="1"/>
    <col min="10253" max="10253" width="9.140625" style="92"/>
    <col min="10254" max="10254" width="32.42578125" style="92" bestFit="1" customWidth="1"/>
    <col min="10255" max="10496" width="9.140625" style="92"/>
    <col min="10497" max="10497" width="18.42578125" style="92" bestFit="1" customWidth="1"/>
    <col min="10498" max="10498" width="55.85546875" style="92" customWidth="1"/>
    <col min="10499" max="10499" width="10.5703125" style="92" bestFit="1" customWidth="1"/>
    <col min="10500" max="10500" width="12.5703125" style="92" bestFit="1" customWidth="1"/>
    <col min="10501" max="10501" width="17.140625" style="92" bestFit="1" customWidth="1"/>
    <col min="10502" max="10502" width="14.42578125" style="92" bestFit="1" customWidth="1"/>
    <col min="10503" max="10503" width="23.7109375" style="92" bestFit="1" customWidth="1"/>
    <col min="10504" max="10504" width="35.28515625" style="92" bestFit="1" customWidth="1"/>
    <col min="10505" max="10505" width="13" style="92" bestFit="1" customWidth="1"/>
    <col min="10506" max="10506" width="15.28515625" style="92" bestFit="1" customWidth="1"/>
    <col min="10507" max="10507" width="17.28515625" style="92" bestFit="1" customWidth="1"/>
    <col min="10508" max="10508" width="16.7109375" style="92" bestFit="1" customWidth="1"/>
    <col min="10509" max="10509" width="9.140625" style="92"/>
    <col min="10510" max="10510" width="32.42578125" style="92" bestFit="1" customWidth="1"/>
    <col min="10511" max="10752" width="9.140625" style="92"/>
    <col min="10753" max="10753" width="18.42578125" style="92" bestFit="1" customWidth="1"/>
    <col min="10754" max="10754" width="55.85546875" style="92" customWidth="1"/>
    <col min="10755" max="10755" width="10.5703125" style="92" bestFit="1" customWidth="1"/>
    <col min="10756" max="10756" width="12.5703125" style="92" bestFit="1" customWidth="1"/>
    <col min="10757" max="10757" width="17.140625" style="92" bestFit="1" customWidth="1"/>
    <col min="10758" max="10758" width="14.42578125" style="92" bestFit="1" customWidth="1"/>
    <col min="10759" max="10759" width="23.7109375" style="92" bestFit="1" customWidth="1"/>
    <col min="10760" max="10760" width="35.28515625" style="92" bestFit="1" customWidth="1"/>
    <col min="10761" max="10761" width="13" style="92" bestFit="1" customWidth="1"/>
    <col min="10762" max="10762" width="15.28515625" style="92" bestFit="1" customWidth="1"/>
    <col min="10763" max="10763" width="17.28515625" style="92" bestFit="1" customWidth="1"/>
    <col min="10764" max="10764" width="16.7109375" style="92" bestFit="1" customWidth="1"/>
    <col min="10765" max="10765" width="9.140625" style="92"/>
    <col min="10766" max="10766" width="32.42578125" style="92" bestFit="1" customWidth="1"/>
    <col min="10767" max="11008" width="9.140625" style="92"/>
    <col min="11009" max="11009" width="18.42578125" style="92" bestFit="1" customWidth="1"/>
    <col min="11010" max="11010" width="55.85546875" style="92" customWidth="1"/>
    <col min="11011" max="11011" width="10.5703125" style="92" bestFit="1" customWidth="1"/>
    <col min="11012" max="11012" width="12.5703125" style="92" bestFit="1" customWidth="1"/>
    <col min="11013" max="11013" width="17.140625" style="92" bestFit="1" customWidth="1"/>
    <col min="11014" max="11014" width="14.42578125" style="92" bestFit="1" customWidth="1"/>
    <col min="11015" max="11015" width="23.7109375" style="92" bestFit="1" customWidth="1"/>
    <col min="11016" max="11016" width="35.28515625" style="92" bestFit="1" customWidth="1"/>
    <col min="11017" max="11017" width="13" style="92" bestFit="1" customWidth="1"/>
    <col min="11018" max="11018" width="15.28515625" style="92" bestFit="1" customWidth="1"/>
    <col min="11019" max="11019" width="17.28515625" style="92" bestFit="1" customWidth="1"/>
    <col min="11020" max="11020" width="16.7109375" style="92" bestFit="1" customWidth="1"/>
    <col min="11021" max="11021" width="9.140625" style="92"/>
    <col min="11022" max="11022" width="32.42578125" style="92" bestFit="1" customWidth="1"/>
    <col min="11023" max="11264" width="9.140625" style="92"/>
    <col min="11265" max="11265" width="18.42578125" style="92" bestFit="1" customWidth="1"/>
    <col min="11266" max="11266" width="55.85546875" style="92" customWidth="1"/>
    <col min="11267" max="11267" width="10.5703125" style="92" bestFit="1" customWidth="1"/>
    <col min="11268" max="11268" width="12.5703125" style="92" bestFit="1" customWidth="1"/>
    <col min="11269" max="11269" width="17.140625" style="92" bestFit="1" customWidth="1"/>
    <col min="11270" max="11270" width="14.42578125" style="92" bestFit="1" customWidth="1"/>
    <col min="11271" max="11271" width="23.7109375" style="92" bestFit="1" customWidth="1"/>
    <col min="11272" max="11272" width="35.28515625" style="92" bestFit="1" customWidth="1"/>
    <col min="11273" max="11273" width="13" style="92" bestFit="1" customWidth="1"/>
    <col min="11274" max="11274" width="15.28515625" style="92" bestFit="1" customWidth="1"/>
    <col min="11275" max="11275" width="17.28515625" style="92" bestFit="1" customWidth="1"/>
    <col min="11276" max="11276" width="16.7109375" style="92" bestFit="1" customWidth="1"/>
    <col min="11277" max="11277" width="9.140625" style="92"/>
    <col min="11278" max="11278" width="32.42578125" style="92" bestFit="1" customWidth="1"/>
    <col min="11279" max="11520" width="9.140625" style="92"/>
    <col min="11521" max="11521" width="18.42578125" style="92" bestFit="1" customWidth="1"/>
    <col min="11522" max="11522" width="55.85546875" style="92" customWidth="1"/>
    <col min="11523" max="11523" width="10.5703125" style="92" bestFit="1" customWidth="1"/>
    <col min="11524" max="11524" width="12.5703125" style="92" bestFit="1" customWidth="1"/>
    <col min="11525" max="11525" width="17.140625" style="92" bestFit="1" customWidth="1"/>
    <col min="11526" max="11526" width="14.42578125" style="92" bestFit="1" customWidth="1"/>
    <col min="11527" max="11527" width="23.7109375" style="92" bestFit="1" customWidth="1"/>
    <col min="11528" max="11528" width="35.28515625" style="92" bestFit="1" customWidth="1"/>
    <col min="11529" max="11529" width="13" style="92" bestFit="1" customWidth="1"/>
    <col min="11530" max="11530" width="15.28515625" style="92" bestFit="1" customWidth="1"/>
    <col min="11531" max="11531" width="17.28515625" style="92" bestFit="1" customWidth="1"/>
    <col min="11532" max="11532" width="16.7109375" style="92" bestFit="1" customWidth="1"/>
    <col min="11533" max="11533" width="9.140625" style="92"/>
    <col min="11534" max="11534" width="32.42578125" style="92" bestFit="1" customWidth="1"/>
    <col min="11535" max="11776" width="9.140625" style="92"/>
    <col min="11777" max="11777" width="18.42578125" style="92" bestFit="1" customWidth="1"/>
    <col min="11778" max="11778" width="55.85546875" style="92" customWidth="1"/>
    <col min="11779" max="11779" width="10.5703125" style="92" bestFit="1" customWidth="1"/>
    <col min="11780" max="11780" width="12.5703125" style="92" bestFit="1" customWidth="1"/>
    <col min="11781" max="11781" width="17.140625" style="92" bestFit="1" customWidth="1"/>
    <col min="11782" max="11782" width="14.42578125" style="92" bestFit="1" customWidth="1"/>
    <col min="11783" max="11783" width="23.7109375" style="92" bestFit="1" customWidth="1"/>
    <col min="11784" max="11784" width="35.28515625" style="92" bestFit="1" customWidth="1"/>
    <col min="11785" max="11785" width="13" style="92" bestFit="1" customWidth="1"/>
    <col min="11786" max="11786" width="15.28515625" style="92" bestFit="1" customWidth="1"/>
    <col min="11787" max="11787" width="17.28515625" style="92" bestFit="1" customWidth="1"/>
    <col min="11788" max="11788" width="16.7109375" style="92" bestFit="1" customWidth="1"/>
    <col min="11789" max="11789" width="9.140625" style="92"/>
    <col min="11790" max="11790" width="32.42578125" style="92" bestFit="1" customWidth="1"/>
    <col min="11791" max="12032" width="9.140625" style="92"/>
    <col min="12033" max="12033" width="18.42578125" style="92" bestFit="1" customWidth="1"/>
    <col min="12034" max="12034" width="55.85546875" style="92" customWidth="1"/>
    <col min="12035" max="12035" width="10.5703125" style="92" bestFit="1" customWidth="1"/>
    <col min="12036" max="12036" width="12.5703125" style="92" bestFit="1" customWidth="1"/>
    <col min="12037" max="12037" width="17.140625" style="92" bestFit="1" customWidth="1"/>
    <col min="12038" max="12038" width="14.42578125" style="92" bestFit="1" customWidth="1"/>
    <col min="12039" max="12039" width="23.7109375" style="92" bestFit="1" customWidth="1"/>
    <col min="12040" max="12040" width="35.28515625" style="92" bestFit="1" customWidth="1"/>
    <col min="12041" max="12041" width="13" style="92" bestFit="1" customWidth="1"/>
    <col min="12042" max="12042" width="15.28515625" style="92" bestFit="1" customWidth="1"/>
    <col min="12043" max="12043" width="17.28515625" style="92" bestFit="1" customWidth="1"/>
    <col min="12044" max="12044" width="16.7109375" style="92" bestFit="1" customWidth="1"/>
    <col min="12045" max="12045" width="9.140625" style="92"/>
    <col min="12046" max="12046" width="32.42578125" style="92" bestFit="1" customWidth="1"/>
    <col min="12047" max="12288" width="9.140625" style="92"/>
    <col min="12289" max="12289" width="18.42578125" style="92" bestFit="1" customWidth="1"/>
    <col min="12290" max="12290" width="55.85546875" style="92" customWidth="1"/>
    <col min="12291" max="12291" width="10.5703125" style="92" bestFit="1" customWidth="1"/>
    <col min="12292" max="12292" width="12.5703125" style="92" bestFit="1" customWidth="1"/>
    <col min="12293" max="12293" width="17.140625" style="92" bestFit="1" customWidth="1"/>
    <col min="12294" max="12294" width="14.42578125" style="92" bestFit="1" customWidth="1"/>
    <col min="12295" max="12295" width="23.7109375" style="92" bestFit="1" customWidth="1"/>
    <col min="12296" max="12296" width="35.28515625" style="92" bestFit="1" customWidth="1"/>
    <col min="12297" max="12297" width="13" style="92" bestFit="1" customWidth="1"/>
    <col min="12298" max="12298" width="15.28515625" style="92" bestFit="1" customWidth="1"/>
    <col min="12299" max="12299" width="17.28515625" style="92" bestFit="1" customWidth="1"/>
    <col min="12300" max="12300" width="16.7109375" style="92" bestFit="1" customWidth="1"/>
    <col min="12301" max="12301" width="9.140625" style="92"/>
    <col min="12302" max="12302" width="32.42578125" style="92" bestFit="1" customWidth="1"/>
    <col min="12303" max="12544" width="9.140625" style="92"/>
    <col min="12545" max="12545" width="18.42578125" style="92" bestFit="1" customWidth="1"/>
    <col min="12546" max="12546" width="55.85546875" style="92" customWidth="1"/>
    <col min="12547" max="12547" width="10.5703125" style="92" bestFit="1" customWidth="1"/>
    <col min="12548" max="12548" width="12.5703125" style="92" bestFit="1" customWidth="1"/>
    <col min="12549" max="12549" width="17.140625" style="92" bestFit="1" customWidth="1"/>
    <col min="12550" max="12550" width="14.42578125" style="92" bestFit="1" customWidth="1"/>
    <col min="12551" max="12551" width="23.7109375" style="92" bestFit="1" customWidth="1"/>
    <col min="12552" max="12552" width="35.28515625" style="92" bestFit="1" customWidth="1"/>
    <col min="12553" max="12553" width="13" style="92" bestFit="1" customWidth="1"/>
    <col min="12554" max="12554" width="15.28515625" style="92" bestFit="1" customWidth="1"/>
    <col min="12555" max="12555" width="17.28515625" style="92" bestFit="1" customWidth="1"/>
    <col min="12556" max="12556" width="16.7109375" style="92" bestFit="1" customWidth="1"/>
    <col min="12557" max="12557" width="9.140625" style="92"/>
    <col min="12558" max="12558" width="32.42578125" style="92" bestFit="1" customWidth="1"/>
    <col min="12559" max="12800" width="9.140625" style="92"/>
    <col min="12801" max="12801" width="18.42578125" style="92" bestFit="1" customWidth="1"/>
    <col min="12802" max="12802" width="55.85546875" style="92" customWidth="1"/>
    <col min="12803" max="12803" width="10.5703125" style="92" bestFit="1" customWidth="1"/>
    <col min="12804" max="12804" width="12.5703125" style="92" bestFit="1" customWidth="1"/>
    <col min="12805" max="12805" width="17.140625" style="92" bestFit="1" customWidth="1"/>
    <col min="12806" max="12806" width="14.42578125" style="92" bestFit="1" customWidth="1"/>
    <col min="12807" max="12807" width="23.7109375" style="92" bestFit="1" customWidth="1"/>
    <col min="12808" max="12808" width="35.28515625" style="92" bestFit="1" customWidth="1"/>
    <col min="12809" max="12809" width="13" style="92" bestFit="1" customWidth="1"/>
    <col min="12810" max="12810" width="15.28515625" style="92" bestFit="1" customWidth="1"/>
    <col min="12811" max="12811" width="17.28515625" style="92" bestFit="1" customWidth="1"/>
    <col min="12812" max="12812" width="16.7109375" style="92" bestFit="1" customWidth="1"/>
    <col min="12813" max="12813" width="9.140625" style="92"/>
    <col min="12814" max="12814" width="32.42578125" style="92" bestFit="1" customWidth="1"/>
    <col min="12815" max="13056" width="9.140625" style="92"/>
    <col min="13057" max="13057" width="18.42578125" style="92" bestFit="1" customWidth="1"/>
    <col min="13058" max="13058" width="55.85546875" style="92" customWidth="1"/>
    <col min="13059" max="13059" width="10.5703125" style="92" bestFit="1" customWidth="1"/>
    <col min="13060" max="13060" width="12.5703125" style="92" bestFit="1" customWidth="1"/>
    <col min="13061" max="13061" width="17.140625" style="92" bestFit="1" customWidth="1"/>
    <col min="13062" max="13062" width="14.42578125" style="92" bestFit="1" customWidth="1"/>
    <col min="13063" max="13063" width="23.7109375" style="92" bestFit="1" customWidth="1"/>
    <col min="13064" max="13064" width="35.28515625" style="92" bestFit="1" customWidth="1"/>
    <col min="13065" max="13065" width="13" style="92" bestFit="1" customWidth="1"/>
    <col min="13066" max="13066" width="15.28515625" style="92" bestFit="1" customWidth="1"/>
    <col min="13067" max="13067" width="17.28515625" style="92" bestFit="1" customWidth="1"/>
    <col min="13068" max="13068" width="16.7109375" style="92" bestFit="1" customWidth="1"/>
    <col min="13069" max="13069" width="9.140625" style="92"/>
    <col min="13070" max="13070" width="32.42578125" style="92" bestFit="1" customWidth="1"/>
    <col min="13071" max="13312" width="9.140625" style="92"/>
    <col min="13313" max="13313" width="18.42578125" style="92" bestFit="1" customWidth="1"/>
    <col min="13314" max="13314" width="55.85546875" style="92" customWidth="1"/>
    <col min="13315" max="13315" width="10.5703125" style="92" bestFit="1" customWidth="1"/>
    <col min="13316" max="13316" width="12.5703125" style="92" bestFit="1" customWidth="1"/>
    <col min="13317" max="13317" width="17.140625" style="92" bestFit="1" customWidth="1"/>
    <col min="13318" max="13318" width="14.42578125" style="92" bestFit="1" customWidth="1"/>
    <col min="13319" max="13319" width="23.7109375" style="92" bestFit="1" customWidth="1"/>
    <col min="13320" max="13320" width="35.28515625" style="92" bestFit="1" customWidth="1"/>
    <col min="13321" max="13321" width="13" style="92" bestFit="1" customWidth="1"/>
    <col min="13322" max="13322" width="15.28515625" style="92" bestFit="1" customWidth="1"/>
    <col min="13323" max="13323" width="17.28515625" style="92" bestFit="1" customWidth="1"/>
    <col min="13324" max="13324" width="16.7109375" style="92" bestFit="1" customWidth="1"/>
    <col min="13325" max="13325" width="9.140625" style="92"/>
    <col min="13326" max="13326" width="32.42578125" style="92" bestFit="1" customWidth="1"/>
    <col min="13327" max="13568" width="9.140625" style="92"/>
    <col min="13569" max="13569" width="18.42578125" style="92" bestFit="1" customWidth="1"/>
    <col min="13570" max="13570" width="55.85546875" style="92" customWidth="1"/>
    <col min="13571" max="13571" width="10.5703125" style="92" bestFit="1" customWidth="1"/>
    <col min="13572" max="13572" width="12.5703125" style="92" bestFit="1" customWidth="1"/>
    <col min="13573" max="13573" width="17.140625" style="92" bestFit="1" customWidth="1"/>
    <col min="13574" max="13574" width="14.42578125" style="92" bestFit="1" customWidth="1"/>
    <col min="13575" max="13575" width="23.7109375" style="92" bestFit="1" customWidth="1"/>
    <col min="13576" max="13576" width="35.28515625" style="92" bestFit="1" customWidth="1"/>
    <col min="13577" max="13577" width="13" style="92" bestFit="1" customWidth="1"/>
    <col min="13578" max="13578" width="15.28515625" style="92" bestFit="1" customWidth="1"/>
    <col min="13579" max="13579" width="17.28515625" style="92" bestFit="1" customWidth="1"/>
    <col min="13580" max="13580" width="16.7109375" style="92" bestFit="1" customWidth="1"/>
    <col min="13581" max="13581" width="9.140625" style="92"/>
    <col min="13582" max="13582" width="32.42578125" style="92" bestFit="1" customWidth="1"/>
    <col min="13583" max="13824" width="9.140625" style="92"/>
    <col min="13825" max="13825" width="18.42578125" style="92" bestFit="1" customWidth="1"/>
    <col min="13826" max="13826" width="55.85546875" style="92" customWidth="1"/>
    <col min="13827" max="13827" width="10.5703125" style="92" bestFit="1" customWidth="1"/>
    <col min="13828" max="13828" width="12.5703125" style="92" bestFit="1" customWidth="1"/>
    <col min="13829" max="13829" width="17.140625" style="92" bestFit="1" customWidth="1"/>
    <col min="13830" max="13830" width="14.42578125" style="92" bestFit="1" customWidth="1"/>
    <col min="13831" max="13831" width="23.7109375" style="92" bestFit="1" customWidth="1"/>
    <col min="13832" max="13832" width="35.28515625" style="92" bestFit="1" customWidth="1"/>
    <col min="13833" max="13833" width="13" style="92" bestFit="1" customWidth="1"/>
    <col min="13834" max="13834" width="15.28515625" style="92" bestFit="1" customWidth="1"/>
    <col min="13835" max="13835" width="17.28515625" style="92" bestFit="1" customWidth="1"/>
    <col min="13836" max="13836" width="16.7109375" style="92" bestFit="1" customWidth="1"/>
    <col min="13837" max="13837" width="9.140625" style="92"/>
    <col min="13838" max="13838" width="32.42578125" style="92" bestFit="1" customWidth="1"/>
    <col min="13839" max="14080" width="9.140625" style="92"/>
    <col min="14081" max="14081" width="18.42578125" style="92" bestFit="1" customWidth="1"/>
    <col min="14082" max="14082" width="55.85546875" style="92" customWidth="1"/>
    <col min="14083" max="14083" width="10.5703125" style="92" bestFit="1" customWidth="1"/>
    <col min="14084" max="14084" width="12.5703125" style="92" bestFit="1" customWidth="1"/>
    <col min="14085" max="14085" width="17.140625" style="92" bestFit="1" customWidth="1"/>
    <col min="14086" max="14086" width="14.42578125" style="92" bestFit="1" customWidth="1"/>
    <col min="14087" max="14087" width="23.7109375" style="92" bestFit="1" customWidth="1"/>
    <col min="14088" max="14088" width="35.28515625" style="92" bestFit="1" customWidth="1"/>
    <col min="14089" max="14089" width="13" style="92" bestFit="1" customWidth="1"/>
    <col min="14090" max="14090" width="15.28515625" style="92" bestFit="1" customWidth="1"/>
    <col min="14091" max="14091" width="17.28515625" style="92" bestFit="1" customWidth="1"/>
    <col min="14092" max="14092" width="16.7109375" style="92" bestFit="1" customWidth="1"/>
    <col min="14093" max="14093" width="9.140625" style="92"/>
    <col min="14094" max="14094" width="32.42578125" style="92" bestFit="1" customWidth="1"/>
    <col min="14095" max="14336" width="9.140625" style="92"/>
    <col min="14337" max="14337" width="18.42578125" style="92" bestFit="1" customWidth="1"/>
    <col min="14338" max="14338" width="55.85546875" style="92" customWidth="1"/>
    <col min="14339" max="14339" width="10.5703125" style="92" bestFit="1" customWidth="1"/>
    <col min="14340" max="14340" width="12.5703125" style="92" bestFit="1" customWidth="1"/>
    <col min="14341" max="14341" width="17.140625" style="92" bestFit="1" customWidth="1"/>
    <col min="14342" max="14342" width="14.42578125" style="92" bestFit="1" customWidth="1"/>
    <col min="14343" max="14343" width="23.7109375" style="92" bestFit="1" customWidth="1"/>
    <col min="14344" max="14344" width="35.28515625" style="92" bestFit="1" customWidth="1"/>
    <col min="14345" max="14345" width="13" style="92" bestFit="1" customWidth="1"/>
    <col min="14346" max="14346" width="15.28515625" style="92" bestFit="1" customWidth="1"/>
    <col min="14347" max="14347" width="17.28515625" style="92" bestFit="1" customWidth="1"/>
    <col min="14348" max="14348" width="16.7109375" style="92" bestFit="1" customWidth="1"/>
    <col min="14349" max="14349" width="9.140625" style="92"/>
    <col min="14350" max="14350" width="32.42578125" style="92" bestFit="1" customWidth="1"/>
    <col min="14351" max="14592" width="9.140625" style="92"/>
    <col min="14593" max="14593" width="18.42578125" style="92" bestFit="1" customWidth="1"/>
    <col min="14594" max="14594" width="55.85546875" style="92" customWidth="1"/>
    <col min="14595" max="14595" width="10.5703125" style="92" bestFit="1" customWidth="1"/>
    <col min="14596" max="14596" width="12.5703125" style="92" bestFit="1" customWidth="1"/>
    <col min="14597" max="14597" width="17.140625" style="92" bestFit="1" customWidth="1"/>
    <col min="14598" max="14598" width="14.42578125" style="92" bestFit="1" customWidth="1"/>
    <col min="14599" max="14599" width="23.7109375" style="92" bestFit="1" customWidth="1"/>
    <col min="14600" max="14600" width="35.28515625" style="92" bestFit="1" customWidth="1"/>
    <col min="14601" max="14601" width="13" style="92" bestFit="1" customWidth="1"/>
    <col min="14602" max="14602" width="15.28515625" style="92" bestFit="1" customWidth="1"/>
    <col min="14603" max="14603" width="17.28515625" style="92" bestFit="1" customWidth="1"/>
    <col min="14604" max="14604" width="16.7109375" style="92" bestFit="1" customWidth="1"/>
    <col min="14605" max="14605" width="9.140625" style="92"/>
    <col min="14606" max="14606" width="32.42578125" style="92" bestFit="1" customWidth="1"/>
    <col min="14607" max="14848" width="9.140625" style="92"/>
    <col min="14849" max="14849" width="18.42578125" style="92" bestFit="1" customWidth="1"/>
    <col min="14850" max="14850" width="55.85546875" style="92" customWidth="1"/>
    <col min="14851" max="14851" width="10.5703125" style="92" bestFit="1" customWidth="1"/>
    <col min="14852" max="14852" width="12.5703125" style="92" bestFit="1" customWidth="1"/>
    <col min="14853" max="14853" width="17.140625" style="92" bestFit="1" customWidth="1"/>
    <col min="14854" max="14854" width="14.42578125" style="92" bestFit="1" customWidth="1"/>
    <col min="14855" max="14855" width="23.7109375" style="92" bestFit="1" customWidth="1"/>
    <col min="14856" max="14856" width="35.28515625" style="92" bestFit="1" customWidth="1"/>
    <col min="14857" max="14857" width="13" style="92" bestFit="1" customWidth="1"/>
    <col min="14858" max="14858" width="15.28515625" style="92" bestFit="1" customWidth="1"/>
    <col min="14859" max="14859" width="17.28515625" style="92" bestFit="1" customWidth="1"/>
    <col min="14860" max="14860" width="16.7109375" style="92" bestFit="1" customWidth="1"/>
    <col min="14861" max="14861" width="9.140625" style="92"/>
    <col min="14862" max="14862" width="32.42578125" style="92" bestFit="1" customWidth="1"/>
    <col min="14863" max="15104" width="9.140625" style="92"/>
    <col min="15105" max="15105" width="18.42578125" style="92" bestFit="1" customWidth="1"/>
    <col min="15106" max="15106" width="55.85546875" style="92" customWidth="1"/>
    <col min="15107" max="15107" width="10.5703125" style="92" bestFit="1" customWidth="1"/>
    <col min="15108" max="15108" width="12.5703125" style="92" bestFit="1" customWidth="1"/>
    <col min="15109" max="15109" width="17.140625" style="92" bestFit="1" customWidth="1"/>
    <col min="15110" max="15110" width="14.42578125" style="92" bestFit="1" customWidth="1"/>
    <col min="15111" max="15111" width="23.7109375" style="92" bestFit="1" customWidth="1"/>
    <col min="15112" max="15112" width="35.28515625" style="92" bestFit="1" customWidth="1"/>
    <col min="15113" max="15113" width="13" style="92" bestFit="1" customWidth="1"/>
    <col min="15114" max="15114" width="15.28515625" style="92" bestFit="1" customWidth="1"/>
    <col min="15115" max="15115" width="17.28515625" style="92" bestFit="1" customWidth="1"/>
    <col min="15116" max="15116" width="16.7109375" style="92" bestFit="1" customWidth="1"/>
    <col min="15117" max="15117" width="9.140625" style="92"/>
    <col min="15118" max="15118" width="32.42578125" style="92" bestFit="1" customWidth="1"/>
    <col min="15119" max="15360" width="9.140625" style="92"/>
    <col min="15361" max="15361" width="18.42578125" style="92" bestFit="1" customWidth="1"/>
    <col min="15362" max="15362" width="55.85546875" style="92" customWidth="1"/>
    <col min="15363" max="15363" width="10.5703125" style="92" bestFit="1" customWidth="1"/>
    <col min="15364" max="15364" width="12.5703125" style="92" bestFit="1" customWidth="1"/>
    <col min="15365" max="15365" width="17.140625" style="92" bestFit="1" customWidth="1"/>
    <col min="15366" max="15366" width="14.42578125" style="92" bestFit="1" customWidth="1"/>
    <col min="15367" max="15367" width="23.7109375" style="92" bestFit="1" customWidth="1"/>
    <col min="15368" max="15368" width="35.28515625" style="92" bestFit="1" customWidth="1"/>
    <col min="15369" max="15369" width="13" style="92" bestFit="1" customWidth="1"/>
    <col min="15370" max="15370" width="15.28515625" style="92" bestFit="1" customWidth="1"/>
    <col min="15371" max="15371" width="17.28515625" style="92" bestFit="1" customWidth="1"/>
    <col min="15372" max="15372" width="16.7109375" style="92" bestFit="1" customWidth="1"/>
    <col min="15373" max="15373" width="9.140625" style="92"/>
    <col min="15374" max="15374" width="32.42578125" style="92" bestFit="1" customWidth="1"/>
    <col min="15375" max="15616" width="9.140625" style="92"/>
    <col min="15617" max="15617" width="18.42578125" style="92" bestFit="1" customWidth="1"/>
    <col min="15618" max="15618" width="55.85546875" style="92" customWidth="1"/>
    <col min="15619" max="15619" width="10.5703125" style="92" bestFit="1" customWidth="1"/>
    <col min="15620" max="15620" width="12.5703125" style="92" bestFit="1" customWidth="1"/>
    <col min="15621" max="15621" width="17.140625" style="92" bestFit="1" customWidth="1"/>
    <col min="15622" max="15622" width="14.42578125" style="92" bestFit="1" customWidth="1"/>
    <col min="15623" max="15623" width="23.7109375" style="92" bestFit="1" customWidth="1"/>
    <col min="15624" max="15624" width="35.28515625" style="92" bestFit="1" customWidth="1"/>
    <col min="15625" max="15625" width="13" style="92" bestFit="1" customWidth="1"/>
    <col min="15626" max="15626" width="15.28515625" style="92" bestFit="1" customWidth="1"/>
    <col min="15627" max="15627" width="17.28515625" style="92" bestFit="1" customWidth="1"/>
    <col min="15628" max="15628" width="16.7109375" style="92" bestFit="1" customWidth="1"/>
    <col min="15629" max="15629" width="9.140625" style="92"/>
    <col min="15630" max="15630" width="32.42578125" style="92" bestFit="1" customWidth="1"/>
    <col min="15631" max="15872" width="9.140625" style="92"/>
    <col min="15873" max="15873" width="18.42578125" style="92" bestFit="1" customWidth="1"/>
    <col min="15874" max="15874" width="55.85546875" style="92" customWidth="1"/>
    <col min="15875" max="15875" width="10.5703125" style="92" bestFit="1" customWidth="1"/>
    <col min="15876" max="15876" width="12.5703125" style="92" bestFit="1" customWidth="1"/>
    <col min="15877" max="15877" width="17.140625" style="92" bestFit="1" customWidth="1"/>
    <col min="15878" max="15878" width="14.42578125" style="92" bestFit="1" customWidth="1"/>
    <col min="15879" max="15879" width="23.7109375" style="92" bestFit="1" customWidth="1"/>
    <col min="15880" max="15880" width="35.28515625" style="92" bestFit="1" customWidth="1"/>
    <col min="15881" max="15881" width="13" style="92" bestFit="1" customWidth="1"/>
    <col min="15882" max="15882" width="15.28515625" style="92" bestFit="1" customWidth="1"/>
    <col min="15883" max="15883" width="17.28515625" style="92" bestFit="1" customWidth="1"/>
    <col min="15884" max="15884" width="16.7109375" style="92" bestFit="1" customWidth="1"/>
    <col min="15885" max="15885" width="9.140625" style="92"/>
    <col min="15886" max="15886" width="32.42578125" style="92" bestFit="1" customWidth="1"/>
    <col min="15887" max="16128" width="9.140625" style="92"/>
    <col min="16129" max="16129" width="18.42578125" style="92" bestFit="1" customWidth="1"/>
    <col min="16130" max="16130" width="55.85546875" style="92" customWidth="1"/>
    <col min="16131" max="16131" width="10.5703125" style="92" bestFit="1" customWidth="1"/>
    <col min="16132" max="16132" width="12.5703125" style="92" bestFit="1" customWidth="1"/>
    <col min="16133" max="16133" width="17.140625" style="92" bestFit="1" customWidth="1"/>
    <col min="16134" max="16134" width="14.42578125" style="92" bestFit="1" customWidth="1"/>
    <col min="16135" max="16135" width="23.7109375" style="92" bestFit="1" customWidth="1"/>
    <col min="16136" max="16136" width="35.28515625" style="92" bestFit="1" customWidth="1"/>
    <col min="16137" max="16137" width="13" style="92" bestFit="1" customWidth="1"/>
    <col min="16138" max="16138" width="15.28515625" style="92" bestFit="1" customWidth="1"/>
    <col min="16139" max="16139" width="17.28515625" style="92" bestFit="1" customWidth="1"/>
    <col min="16140" max="16140" width="16.7109375" style="92" bestFit="1" customWidth="1"/>
    <col min="16141" max="16141" width="9.140625" style="92"/>
    <col min="16142" max="16142" width="32.42578125" style="92" bestFit="1" customWidth="1"/>
    <col min="16143" max="16384" width="9.140625" style="92"/>
  </cols>
  <sheetData>
    <row r="1" spans="1:14" ht="18" customHeight="1" x14ac:dyDescent="0.25">
      <c r="A1" s="786" t="s">
        <v>131</v>
      </c>
      <c r="B1" s="786"/>
      <c r="C1" s="786"/>
      <c r="D1" s="786"/>
      <c r="E1" s="786"/>
      <c r="F1" s="786"/>
      <c r="G1" s="786"/>
      <c r="K1" s="93" t="s">
        <v>32</v>
      </c>
      <c r="L1" s="94">
        <f>Leis_sociais/100</f>
        <v>0.8748999999999999</v>
      </c>
      <c r="M1" s="95"/>
    </row>
    <row r="2" spans="1:14" ht="15.75" customHeight="1" x14ac:dyDescent="0.25">
      <c r="A2" s="787" t="s">
        <v>380</v>
      </c>
      <c r="B2" s="787"/>
      <c r="C2" s="787"/>
      <c r="D2" s="787"/>
      <c r="E2" s="787"/>
      <c r="F2" s="787"/>
      <c r="G2" s="787"/>
      <c r="K2" s="93" t="s">
        <v>33</v>
      </c>
      <c r="L2" s="94">
        <v>0.26240000000000002</v>
      </c>
      <c r="M2" s="95"/>
    </row>
    <row r="3" spans="1:14" ht="15.75" customHeight="1" x14ac:dyDescent="0.25">
      <c r="A3" s="787" t="s">
        <v>11</v>
      </c>
      <c r="B3" s="787"/>
      <c r="C3" s="787"/>
      <c r="D3" s="787"/>
      <c r="E3" s="787"/>
      <c r="F3" s="787"/>
      <c r="G3" s="787"/>
    </row>
    <row r="4" spans="1:14" ht="15.75" x14ac:dyDescent="0.25">
      <c r="A4" s="67"/>
      <c r="B4" s="171"/>
      <c r="C4" s="68"/>
      <c r="D4" s="68"/>
      <c r="E4" s="69"/>
      <c r="F4" s="70"/>
      <c r="G4" s="71"/>
    </row>
    <row r="5" spans="1:14" ht="15.75" x14ac:dyDescent="0.25">
      <c r="A5" s="72" t="s">
        <v>12</v>
      </c>
      <c r="B5" s="785" t="s">
        <v>126</v>
      </c>
      <c r="C5" s="785"/>
      <c r="D5" s="785"/>
      <c r="E5" s="788"/>
      <c r="F5" s="788"/>
      <c r="G5" s="788"/>
    </row>
    <row r="6" spans="1:14" ht="15.75" x14ac:dyDescent="0.25">
      <c r="A6" s="72" t="s">
        <v>13</v>
      </c>
      <c r="B6" s="785" t="s">
        <v>14</v>
      </c>
      <c r="C6" s="785"/>
      <c r="D6" s="785"/>
      <c r="E6" s="785"/>
      <c r="F6" s="785"/>
      <c r="G6" s="73"/>
    </row>
    <row r="7" spans="1:14" ht="15.75" x14ac:dyDescent="0.25">
      <c r="A7" s="72" t="s">
        <v>15</v>
      </c>
      <c r="B7" s="785" t="s">
        <v>127</v>
      </c>
      <c r="C7" s="785"/>
      <c r="D7" s="785"/>
      <c r="E7" s="785"/>
      <c r="F7" s="794"/>
      <c r="G7" s="794"/>
    </row>
    <row r="8" spans="1:14" ht="15.75" thickBot="1" x14ac:dyDescent="0.3">
      <c r="A8" s="795"/>
      <c r="B8" s="795"/>
      <c r="C8" s="795"/>
      <c r="D8" s="795"/>
      <c r="E8" s="795"/>
      <c r="F8" s="795"/>
      <c r="G8" s="795"/>
    </row>
    <row r="9" spans="1:14" ht="15.75" x14ac:dyDescent="0.25">
      <c r="A9" s="74" t="s">
        <v>2</v>
      </c>
      <c r="B9" s="75" t="s">
        <v>16</v>
      </c>
      <c r="C9" s="75" t="s">
        <v>17</v>
      </c>
      <c r="D9" s="75" t="s">
        <v>18</v>
      </c>
      <c r="E9" s="76" t="s">
        <v>19</v>
      </c>
      <c r="F9" s="77" t="s">
        <v>20</v>
      </c>
      <c r="G9" s="78" t="s">
        <v>21</v>
      </c>
      <c r="N9" s="96"/>
    </row>
    <row r="10" spans="1:14" ht="16.5" thickBot="1" x14ac:dyDescent="0.3">
      <c r="A10" s="796" t="s">
        <v>22</v>
      </c>
      <c r="B10" s="797"/>
      <c r="C10" s="797"/>
      <c r="D10" s="797"/>
      <c r="E10" s="797"/>
      <c r="F10" s="797"/>
      <c r="G10" s="798"/>
      <c r="I10" s="97"/>
      <c r="J10" s="98"/>
      <c r="K10" s="99"/>
      <c r="L10" s="100"/>
      <c r="N10" s="96"/>
    </row>
    <row r="11" spans="1:14" s="105" customFormat="1" ht="30" x14ac:dyDescent="0.25">
      <c r="A11" s="79">
        <v>72554</v>
      </c>
      <c r="B11" s="80" t="s">
        <v>60</v>
      </c>
      <c r="C11" s="81" t="s">
        <v>23</v>
      </c>
      <c r="D11" s="81" t="s">
        <v>24</v>
      </c>
      <c r="E11" s="82"/>
      <c r="F11" s="83"/>
      <c r="G11" s="84"/>
      <c r="H11" s="101"/>
      <c r="I11" s="102"/>
      <c r="J11" s="103"/>
      <c r="K11" s="104"/>
      <c r="L11" s="102"/>
      <c r="N11" s="106"/>
    </row>
    <row r="12" spans="1:14" s="107" customFormat="1" ht="28.5" x14ac:dyDescent="0.25">
      <c r="A12" s="85">
        <v>88267</v>
      </c>
      <c r="B12" s="86" t="s">
        <v>61</v>
      </c>
      <c r="C12" s="87" t="s">
        <v>26</v>
      </c>
      <c r="D12" s="87" t="s">
        <v>27</v>
      </c>
      <c r="E12" s="88">
        <v>0.3</v>
      </c>
      <c r="F12" s="88">
        <v>16.510000000000002</v>
      </c>
      <c r="G12" s="89">
        <f>ROUND(E12*F12,2)</f>
        <v>4.95</v>
      </c>
      <c r="H12" s="91"/>
      <c r="I12" s="102"/>
      <c r="J12" s="103"/>
      <c r="K12" s="104"/>
      <c r="L12" s="102"/>
      <c r="N12" s="106"/>
    </row>
    <row r="13" spans="1:14" s="107" customFormat="1" ht="15.75" x14ac:dyDescent="0.25">
      <c r="A13" s="85">
        <v>88316</v>
      </c>
      <c r="B13" s="86" t="s">
        <v>35</v>
      </c>
      <c r="C13" s="87" t="s">
        <v>26</v>
      </c>
      <c r="D13" s="87" t="s">
        <v>27</v>
      </c>
      <c r="E13" s="88">
        <v>0.3</v>
      </c>
      <c r="F13" s="88">
        <v>13.12</v>
      </c>
      <c r="G13" s="89">
        <f>ROUND(E13*F13,2)</f>
        <v>3.94</v>
      </c>
      <c r="H13" s="91"/>
      <c r="I13" s="102"/>
      <c r="J13" s="103"/>
      <c r="K13" s="104"/>
      <c r="L13" s="102"/>
      <c r="N13" s="106"/>
    </row>
    <row r="14" spans="1:14" s="107" customFormat="1" ht="57" x14ac:dyDescent="0.25">
      <c r="A14" s="85">
        <v>4350</v>
      </c>
      <c r="B14" s="86" t="s">
        <v>62</v>
      </c>
      <c r="C14" s="87" t="s">
        <v>29</v>
      </c>
      <c r="D14" s="87" t="s">
        <v>24</v>
      </c>
      <c r="E14" s="88">
        <v>1</v>
      </c>
      <c r="F14" s="88">
        <v>0.22</v>
      </c>
      <c r="G14" s="89">
        <f>ROUND(E14*F14,2)</f>
        <v>0.22</v>
      </c>
      <c r="H14" s="91"/>
      <c r="I14" s="102"/>
      <c r="J14" s="103"/>
      <c r="K14" s="104"/>
      <c r="L14" s="102"/>
      <c r="N14" s="106"/>
    </row>
    <row r="15" spans="1:14" s="107" customFormat="1" ht="28.5" x14ac:dyDescent="0.25">
      <c r="A15" s="85">
        <v>10889</v>
      </c>
      <c r="B15" s="86" t="s">
        <v>63</v>
      </c>
      <c r="C15" s="87" t="s">
        <v>29</v>
      </c>
      <c r="D15" s="87" t="s">
        <v>24</v>
      </c>
      <c r="E15" s="88">
        <v>1</v>
      </c>
      <c r="F15" s="88">
        <v>540</v>
      </c>
      <c r="G15" s="89">
        <f>ROUND(E15*F15,2)</f>
        <v>540</v>
      </c>
      <c r="H15" s="91"/>
      <c r="I15" s="102"/>
      <c r="J15" s="103"/>
      <c r="K15" s="104"/>
      <c r="L15" s="102"/>
      <c r="N15" s="106"/>
    </row>
    <row r="16" spans="1:14" s="107" customFormat="1" ht="15.75" x14ac:dyDescent="0.25">
      <c r="A16" s="799" t="s">
        <v>30</v>
      </c>
      <c r="B16" s="800"/>
      <c r="C16" s="800"/>
      <c r="D16" s="800"/>
      <c r="E16" s="800"/>
      <c r="F16" s="801"/>
      <c r="G16" s="90">
        <f>SUM(G11:G15)</f>
        <v>549.11</v>
      </c>
      <c r="H16" s="108"/>
      <c r="I16" s="102"/>
      <c r="J16" s="103"/>
      <c r="K16" s="104"/>
      <c r="L16" s="102"/>
      <c r="N16" s="106"/>
    </row>
    <row r="17" spans="1:14" s="107" customFormat="1" ht="15.75" x14ac:dyDescent="0.25">
      <c r="A17" s="789" t="str">
        <f>CONCATENATE(" BDI(%): ",FIXED(BDI*100,2))</f>
        <v xml:space="preserve"> BDI(%): 26,24</v>
      </c>
      <c r="B17" s="790"/>
      <c r="C17" s="790"/>
      <c r="D17" s="790"/>
      <c r="E17" s="790"/>
      <c r="F17" s="790"/>
      <c r="G17" s="90">
        <f>ROUND((G16)*BDI,2)</f>
        <v>144.09</v>
      </c>
      <c r="H17" s="109"/>
      <c r="I17" s="102"/>
      <c r="J17" s="103"/>
      <c r="K17" s="104"/>
      <c r="L17" s="102"/>
      <c r="N17" s="106"/>
    </row>
    <row r="18" spans="1:14" s="107" customFormat="1" ht="15.75" x14ac:dyDescent="0.25">
      <c r="A18" s="789" t="s">
        <v>31</v>
      </c>
      <c r="B18" s="790"/>
      <c r="C18" s="790"/>
      <c r="D18" s="790"/>
      <c r="E18" s="790"/>
      <c r="F18" s="790"/>
      <c r="G18" s="90">
        <f>SUM(G16:G17)</f>
        <v>693.2</v>
      </c>
      <c r="H18" s="101"/>
      <c r="I18" s="102"/>
      <c r="J18" s="103"/>
      <c r="K18" s="104"/>
      <c r="L18" s="102"/>
      <c r="N18" s="106"/>
    </row>
    <row r="19" spans="1:14" s="107" customFormat="1" ht="16.5" thickBot="1" x14ac:dyDescent="0.3">
      <c r="A19" s="791"/>
      <c r="B19" s="792"/>
      <c r="C19" s="792"/>
      <c r="D19" s="792"/>
      <c r="E19" s="792"/>
      <c r="F19" s="792"/>
      <c r="G19" s="793"/>
      <c r="H19" s="91"/>
      <c r="I19" s="102"/>
      <c r="J19" s="103"/>
      <c r="K19" s="104"/>
      <c r="L19" s="102"/>
      <c r="N19" s="106"/>
    </row>
    <row r="20" spans="1:14" ht="15.75" x14ac:dyDescent="0.25">
      <c r="A20" s="74" t="s">
        <v>2</v>
      </c>
      <c r="B20" s="75" t="s">
        <v>16</v>
      </c>
      <c r="C20" s="75" t="s">
        <v>17</v>
      </c>
      <c r="D20" s="75" t="s">
        <v>18</v>
      </c>
      <c r="E20" s="76" t="s">
        <v>19</v>
      </c>
      <c r="F20" s="77" t="s">
        <v>20</v>
      </c>
      <c r="G20" s="78" t="s">
        <v>21</v>
      </c>
      <c r="N20" s="96"/>
    </row>
    <row r="21" spans="1:14" ht="16.5" thickBot="1" x14ac:dyDescent="0.3">
      <c r="A21" s="796" t="s">
        <v>22</v>
      </c>
      <c r="B21" s="797"/>
      <c r="C21" s="797"/>
      <c r="D21" s="797"/>
      <c r="E21" s="797"/>
      <c r="F21" s="797"/>
      <c r="G21" s="798"/>
      <c r="I21" s="97"/>
      <c r="J21" s="98"/>
      <c r="K21" s="99"/>
      <c r="L21" s="100"/>
      <c r="N21" s="96"/>
    </row>
    <row r="22" spans="1:14" s="105" customFormat="1" ht="45" x14ac:dyDescent="0.25">
      <c r="A22" s="79" t="s">
        <v>64</v>
      </c>
      <c r="B22" s="80" t="s">
        <v>65</v>
      </c>
      <c r="C22" s="81" t="s">
        <v>23</v>
      </c>
      <c r="D22" s="81" t="s">
        <v>24</v>
      </c>
      <c r="E22" s="82"/>
      <c r="F22" s="83"/>
      <c r="G22" s="84"/>
      <c r="H22" s="101"/>
      <c r="I22" s="102"/>
      <c r="J22" s="103"/>
      <c r="K22" s="104"/>
      <c r="L22" s="102"/>
      <c r="N22" s="106"/>
    </row>
    <row r="23" spans="1:14" s="107" customFormat="1" ht="15.75" x14ac:dyDescent="0.25">
      <c r="A23" s="85">
        <v>88309</v>
      </c>
      <c r="B23" s="86" t="s">
        <v>66</v>
      </c>
      <c r="C23" s="87" t="s">
        <v>26</v>
      </c>
      <c r="D23" s="87" t="s">
        <v>27</v>
      </c>
      <c r="E23" s="88">
        <v>0.5</v>
      </c>
      <c r="F23" s="88">
        <v>16.54</v>
      </c>
      <c r="G23" s="89">
        <f>ROUND(E23*F23,2)</f>
        <v>8.27</v>
      </c>
      <c r="H23" s="91"/>
      <c r="I23" s="102"/>
      <c r="J23" s="103"/>
      <c r="K23" s="104"/>
      <c r="L23" s="102"/>
      <c r="N23" s="106"/>
    </row>
    <row r="24" spans="1:14" s="107" customFormat="1" ht="15.75" x14ac:dyDescent="0.25">
      <c r="A24" s="85">
        <v>88316</v>
      </c>
      <c r="B24" s="86" t="s">
        <v>35</v>
      </c>
      <c r="C24" s="87" t="s">
        <v>26</v>
      </c>
      <c r="D24" s="87" t="s">
        <v>27</v>
      </c>
      <c r="E24" s="88">
        <v>0.5</v>
      </c>
      <c r="F24" s="88">
        <v>13.12</v>
      </c>
      <c r="G24" s="89">
        <f>ROUND(E24*F24,2)</f>
        <v>6.56</v>
      </c>
      <c r="H24" s="91"/>
      <c r="I24" s="102"/>
      <c r="J24" s="103"/>
      <c r="K24" s="104"/>
      <c r="L24" s="102"/>
      <c r="N24" s="106"/>
    </row>
    <row r="25" spans="1:14" s="107" customFormat="1" ht="28.5" x14ac:dyDescent="0.25">
      <c r="A25" s="85">
        <v>10886</v>
      </c>
      <c r="B25" s="86" t="s">
        <v>67</v>
      </c>
      <c r="C25" s="87" t="s">
        <v>29</v>
      </c>
      <c r="D25" s="87" t="s">
        <v>24</v>
      </c>
      <c r="E25" s="88">
        <v>1</v>
      </c>
      <c r="F25" s="88">
        <v>157.5</v>
      </c>
      <c r="G25" s="89">
        <f>ROUND(E25*F25,2)</f>
        <v>157.5</v>
      </c>
      <c r="H25" s="91"/>
      <c r="I25" s="102"/>
      <c r="J25" s="103"/>
      <c r="K25" s="104"/>
      <c r="L25" s="102"/>
      <c r="N25" s="106"/>
    </row>
    <row r="26" spans="1:14" s="107" customFormat="1" ht="15.75" x14ac:dyDescent="0.25">
      <c r="A26" s="799" t="s">
        <v>30</v>
      </c>
      <c r="B26" s="800"/>
      <c r="C26" s="800"/>
      <c r="D26" s="800"/>
      <c r="E26" s="800"/>
      <c r="F26" s="801"/>
      <c r="G26" s="90">
        <f>SUM(G22:G25)</f>
        <v>172.32999999999998</v>
      </c>
      <c r="H26" s="91"/>
      <c r="I26" s="102"/>
      <c r="J26" s="103"/>
      <c r="K26" s="104"/>
      <c r="L26" s="102"/>
      <c r="N26" s="106"/>
    </row>
    <row r="27" spans="1:14" s="107" customFormat="1" ht="15.75" x14ac:dyDescent="0.25">
      <c r="A27" s="789" t="str">
        <f>CONCATENATE(" BDI(%): ",FIXED(BDI*100,2))</f>
        <v xml:space="preserve"> BDI(%): 26,24</v>
      </c>
      <c r="B27" s="790"/>
      <c r="C27" s="790"/>
      <c r="D27" s="790"/>
      <c r="E27" s="790"/>
      <c r="F27" s="790"/>
      <c r="G27" s="90">
        <f>ROUND((G26)*BDI,2)</f>
        <v>45.22</v>
      </c>
      <c r="H27" s="108"/>
      <c r="I27" s="102"/>
      <c r="J27" s="103"/>
      <c r="K27" s="104"/>
      <c r="L27" s="102"/>
      <c r="N27" s="106"/>
    </row>
    <row r="28" spans="1:14" s="107" customFormat="1" ht="15.75" x14ac:dyDescent="0.25">
      <c r="A28" s="789" t="s">
        <v>31</v>
      </c>
      <c r="B28" s="790"/>
      <c r="C28" s="790"/>
      <c r="D28" s="790"/>
      <c r="E28" s="790"/>
      <c r="F28" s="790"/>
      <c r="G28" s="90">
        <f>SUM(G26:G27)</f>
        <v>217.54999999999998</v>
      </c>
      <c r="H28" s="109"/>
      <c r="I28" s="102"/>
      <c r="J28" s="103"/>
      <c r="K28" s="104"/>
      <c r="L28" s="102"/>
      <c r="N28" s="106"/>
    </row>
    <row r="29" spans="1:14" s="107" customFormat="1" ht="16.5" thickBot="1" x14ac:dyDescent="0.3">
      <c r="A29" s="791"/>
      <c r="B29" s="792"/>
      <c r="C29" s="792"/>
      <c r="D29" s="792"/>
      <c r="E29" s="792"/>
      <c r="F29" s="792"/>
      <c r="G29" s="793"/>
      <c r="H29" s="101"/>
      <c r="I29" s="102"/>
      <c r="J29" s="103"/>
      <c r="K29" s="104"/>
      <c r="L29" s="102"/>
      <c r="N29" s="106"/>
    </row>
    <row r="30" spans="1:14" s="107" customFormat="1" ht="15.75" x14ac:dyDescent="0.25">
      <c r="A30" s="74" t="s">
        <v>2</v>
      </c>
      <c r="B30" s="75" t="s">
        <v>16</v>
      </c>
      <c r="C30" s="75" t="s">
        <v>17</v>
      </c>
      <c r="D30" s="75" t="s">
        <v>18</v>
      </c>
      <c r="E30" s="76" t="s">
        <v>19</v>
      </c>
      <c r="F30" s="77" t="s">
        <v>20</v>
      </c>
      <c r="G30" s="78" t="s">
        <v>21</v>
      </c>
      <c r="H30" s="91"/>
      <c r="I30" s="102"/>
      <c r="J30" s="103"/>
      <c r="K30" s="104"/>
      <c r="L30" s="102"/>
      <c r="N30" s="106"/>
    </row>
    <row r="31" spans="1:14" ht="16.5" thickBot="1" x14ac:dyDescent="0.3">
      <c r="A31" s="796" t="s">
        <v>22</v>
      </c>
      <c r="B31" s="797"/>
      <c r="C31" s="797"/>
      <c r="D31" s="797"/>
      <c r="E31" s="797"/>
      <c r="F31" s="797"/>
      <c r="G31" s="798"/>
      <c r="N31" s="96"/>
    </row>
    <row r="32" spans="1:14" ht="30" x14ac:dyDescent="0.25">
      <c r="A32" s="79" t="s">
        <v>68</v>
      </c>
      <c r="B32" s="80" t="s">
        <v>69</v>
      </c>
      <c r="C32" s="81" t="s">
        <v>23</v>
      </c>
      <c r="D32" s="81" t="s">
        <v>24</v>
      </c>
      <c r="E32" s="82"/>
      <c r="F32" s="83"/>
      <c r="G32" s="84"/>
      <c r="I32" s="97"/>
      <c r="J32" s="98"/>
      <c r="K32" s="99"/>
      <c r="L32" s="100"/>
      <c r="N32" s="96"/>
    </row>
    <row r="33" spans="1:14" s="105" customFormat="1" ht="15.75" x14ac:dyDescent="0.25">
      <c r="A33" s="85">
        <v>88264</v>
      </c>
      <c r="B33" s="86" t="s">
        <v>70</v>
      </c>
      <c r="C33" s="87" t="s">
        <v>26</v>
      </c>
      <c r="D33" s="87" t="s">
        <v>27</v>
      </c>
      <c r="E33" s="88">
        <v>0.5</v>
      </c>
      <c r="F33" s="88">
        <v>16.690000000000001</v>
      </c>
      <c r="G33" s="89">
        <f>F33*E33</f>
        <v>8.3450000000000006</v>
      </c>
      <c r="H33" s="101"/>
      <c r="I33" s="102"/>
      <c r="J33" s="103"/>
      <c r="K33" s="104"/>
      <c r="L33" s="102"/>
      <c r="N33" s="106"/>
    </row>
    <row r="34" spans="1:14" s="107" customFormat="1" ht="15.75" x14ac:dyDescent="0.25">
      <c r="A34" s="85">
        <v>88316</v>
      </c>
      <c r="B34" s="86" t="s">
        <v>35</v>
      </c>
      <c r="C34" s="87" t="s">
        <v>26</v>
      </c>
      <c r="D34" s="87" t="s">
        <v>27</v>
      </c>
      <c r="E34" s="88">
        <v>0.5</v>
      </c>
      <c r="F34" s="88">
        <v>13.12</v>
      </c>
      <c r="G34" s="89">
        <f>ROUND(E34*F34,2)</f>
        <v>6.56</v>
      </c>
      <c r="H34" s="91"/>
      <c r="I34" s="102"/>
      <c r="J34" s="103"/>
      <c r="K34" s="104"/>
      <c r="L34" s="102"/>
      <c r="N34" s="106"/>
    </row>
    <row r="35" spans="1:14" s="107" customFormat="1" ht="28.5" x14ac:dyDescent="0.25">
      <c r="A35" s="85" t="s">
        <v>71</v>
      </c>
      <c r="B35" s="86" t="s">
        <v>69</v>
      </c>
      <c r="C35" s="87" t="s">
        <v>29</v>
      </c>
      <c r="D35" s="87" t="s">
        <v>24</v>
      </c>
      <c r="E35" s="88">
        <v>1</v>
      </c>
      <c r="F35" s="88">
        <v>59.42</v>
      </c>
      <c r="G35" s="89">
        <f>ROUND(E35*F35,2)</f>
        <v>59.42</v>
      </c>
      <c r="H35" s="91"/>
      <c r="I35" s="102"/>
      <c r="J35" s="103"/>
      <c r="K35" s="104"/>
      <c r="L35" s="102"/>
      <c r="N35" s="106"/>
    </row>
    <row r="36" spans="1:14" s="107" customFormat="1" ht="15.75" x14ac:dyDescent="0.25">
      <c r="A36" s="799" t="s">
        <v>30</v>
      </c>
      <c r="B36" s="800"/>
      <c r="C36" s="800"/>
      <c r="D36" s="800"/>
      <c r="E36" s="800"/>
      <c r="F36" s="801"/>
      <c r="G36" s="90">
        <f>SUM(G32:G35)</f>
        <v>74.325000000000003</v>
      </c>
      <c r="H36" s="91"/>
      <c r="I36" s="102"/>
      <c r="J36" s="103"/>
      <c r="K36" s="104"/>
      <c r="L36" s="102"/>
      <c r="N36" s="106"/>
    </row>
    <row r="37" spans="1:14" s="107" customFormat="1" ht="15.75" x14ac:dyDescent="0.25">
      <c r="A37" s="789" t="str">
        <f>CONCATENATE(" BDI(%): ",FIXED(BDI*100,2))</f>
        <v xml:space="preserve"> BDI(%): 26,24</v>
      </c>
      <c r="B37" s="790"/>
      <c r="C37" s="790"/>
      <c r="D37" s="790"/>
      <c r="E37" s="790"/>
      <c r="F37" s="790"/>
      <c r="G37" s="90">
        <f>ROUND((G36)*BDI,2)</f>
        <v>19.5</v>
      </c>
      <c r="H37" s="91"/>
      <c r="I37" s="102"/>
      <c r="J37" s="103"/>
      <c r="K37" s="104"/>
      <c r="L37" s="102"/>
      <c r="N37" s="106"/>
    </row>
    <row r="38" spans="1:14" s="107" customFormat="1" ht="15.75" x14ac:dyDescent="0.25">
      <c r="A38" s="789" t="s">
        <v>31</v>
      </c>
      <c r="B38" s="790"/>
      <c r="C38" s="790"/>
      <c r="D38" s="790"/>
      <c r="E38" s="790"/>
      <c r="F38" s="790"/>
      <c r="G38" s="90">
        <f>SUM(G36:G37)</f>
        <v>93.825000000000003</v>
      </c>
      <c r="H38" s="108"/>
      <c r="I38" s="102"/>
      <c r="J38" s="103"/>
      <c r="K38" s="104"/>
      <c r="L38" s="102"/>
      <c r="N38" s="106"/>
    </row>
    <row r="39" spans="1:14" s="107" customFormat="1" ht="16.5" thickBot="1" x14ac:dyDescent="0.3">
      <c r="A39" s="791"/>
      <c r="B39" s="792"/>
      <c r="C39" s="792"/>
      <c r="D39" s="792"/>
      <c r="E39" s="792"/>
      <c r="F39" s="792"/>
      <c r="G39" s="793"/>
      <c r="H39" s="109"/>
      <c r="I39" s="102"/>
      <c r="J39" s="103"/>
      <c r="K39" s="104"/>
      <c r="L39" s="102"/>
      <c r="N39" s="106"/>
    </row>
    <row r="40" spans="1:14" s="107" customFormat="1" ht="15.75" x14ac:dyDescent="0.25">
      <c r="A40" s="74" t="s">
        <v>2</v>
      </c>
      <c r="B40" s="75" t="s">
        <v>16</v>
      </c>
      <c r="C40" s="75" t="s">
        <v>17</v>
      </c>
      <c r="D40" s="75" t="s">
        <v>18</v>
      </c>
      <c r="E40" s="76" t="s">
        <v>19</v>
      </c>
      <c r="F40" s="77" t="s">
        <v>20</v>
      </c>
      <c r="G40" s="78" t="s">
        <v>21</v>
      </c>
      <c r="H40" s="101"/>
      <c r="I40" s="102"/>
      <c r="J40" s="103"/>
      <c r="K40" s="104"/>
      <c r="L40" s="102"/>
      <c r="N40" s="106"/>
    </row>
    <row r="41" spans="1:14" s="107" customFormat="1" ht="16.5" thickBot="1" x14ac:dyDescent="0.3">
      <c r="A41" s="796" t="s">
        <v>22</v>
      </c>
      <c r="B41" s="797"/>
      <c r="C41" s="797"/>
      <c r="D41" s="797"/>
      <c r="E41" s="797"/>
      <c r="F41" s="797"/>
      <c r="G41" s="798"/>
      <c r="H41" s="91"/>
      <c r="I41" s="102"/>
      <c r="J41" s="103"/>
      <c r="K41" s="104"/>
      <c r="L41" s="102"/>
      <c r="N41" s="106"/>
    </row>
    <row r="42" spans="1:14" ht="30" x14ac:dyDescent="0.25">
      <c r="A42" s="79" t="s">
        <v>72</v>
      </c>
      <c r="B42" s="80" t="s">
        <v>73</v>
      </c>
      <c r="C42" s="81" t="s">
        <v>23</v>
      </c>
      <c r="D42" s="81" t="s">
        <v>24</v>
      </c>
      <c r="E42" s="82"/>
      <c r="F42" s="83"/>
      <c r="G42" s="84"/>
      <c r="N42" s="96"/>
    </row>
    <row r="43" spans="1:14" s="105" customFormat="1" ht="15.75" x14ac:dyDescent="0.25">
      <c r="A43" s="85" t="s">
        <v>74</v>
      </c>
      <c r="B43" s="86" t="s">
        <v>73</v>
      </c>
      <c r="C43" s="87" t="s">
        <v>29</v>
      </c>
      <c r="D43" s="87" t="s">
        <v>24</v>
      </c>
      <c r="E43" s="88">
        <v>1</v>
      </c>
      <c r="F43" s="88">
        <v>53.53</v>
      </c>
      <c r="G43" s="89">
        <f>F43*E43</f>
        <v>53.53</v>
      </c>
      <c r="H43" s="101"/>
      <c r="I43" s="102"/>
      <c r="J43" s="103"/>
      <c r="K43" s="104"/>
      <c r="L43" s="102"/>
      <c r="N43" s="106"/>
    </row>
    <row r="44" spans="1:14" s="107" customFormat="1" ht="15.75" x14ac:dyDescent="0.25">
      <c r="A44" s="799" t="s">
        <v>30</v>
      </c>
      <c r="B44" s="800"/>
      <c r="C44" s="800"/>
      <c r="D44" s="800"/>
      <c r="E44" s="800"/>
      <c r="F44" s="801"/>
      <c r="G44" s="90">
        <f>SUM(G42:G43)</f>
        <v>53.53</v>
      </c>
      <c r="H44" s="91"/>
      <c r="I44" s="102"/>
      <c r="J44" s="103"/>
      <c r="K44" s="104"/>
      <c r="L44" s="102"/>
      <c r="N44" s="106"/>
    </row>
    <row r="45" spans="1:14" s="107" customFormat="1" ht="15.75" x14ac:dyDescent="0.25">
      <c r="A45" s="789" t="str">
        <f>CONCATENATE(" BDI(%): ",FIXED(BDI*100,2))</f>
        <v xml:space="preserve"> BDI(%): 26,24</v>
      </c>
      <c r="B45" s="790"/>
      <c r="C45" s="790"/>
      <c r="D45" s="790"/>
      <c r="E45" s="790"/>
      <c r="F45" s="790"/>
      <c r="G45" s="90">
        <f>ROUND((G44)*BDI,2)</f>
        <v>14.05</v>
      </c>
      <c r="H45" s="91"/>
      <c r="I45" s="102"/>
      <c r="J45" s="103"/>
      <c r="K45" s="104"/>
      <c r="L45" s="102"/>
      <c r="N45" s="106"/>
    </row>
    <row r="46" spans="1:14" s="107" customFormat="1" ht="15.75" x14ac:dyDescent="0.25">
      <c r="A46" s="789" t="s">
        <v>31</v>
      </c>
      <c r="B46" s="790"/>
      <c r="C46" s="790"/>
      <c r="D46" s="790"/>
      <c r="E46" s="790"/>
      <c r="F46" s="790"/>
      <c r="G46" s="90">
        <f>SUM(G44:G45)</f>
        <v>67.58</v>
      </c>
      <c r="H46" s="91"/>
      <c r="I46" s="102"/>
      <c r="J46" s="103"/>
      <c r="K46" s="104"/>
      <c r="L46" s="102"/>
      <c r="N46" s="106"/>
    </row>
    <row r="47" spans="1:14" s="107" customFormat="1" ht="15.75" x14ac:dyDescent="0.25">
      <c r="A47" s="791"/>
      <c r="B47" s="792"/>
      <c r="C47" s="792"/>
      <c r="D47" s="792"/>
      <c r="E47" s="792"/>
      <c r="F47" s="792"/>
      <c r="G47" s="793"/>
      <c r="H47" s="91"/>
      <c r="I47" s="102"/>
      <c r="J47" s="103"/>
      <c r="K47" s="104"/>
      <c r="L47" s="102"/>
      <c r="N47" s="106"/>
    </row>
    <row r="48" spans="1:14" s="107" customFormat="1" ht="15.75" x14ac:dyDescent="0.25">
      <c r="A48" s="115"/>
      <c r="B48" s="116"/>
      <c r="C48" s="87"/>
      <c r="D48" s="117"/>
      <c r="E48" s="118"/>
      <c r="F48" s="119"/>
      <c r="G48" s="89"/>
      <c r="H48" s="91"/>
      <c r="I48" s="102"/>
      <c r="J48" s="103"/>
      <c r="K48" s="104"/>
      <c r="L48" s="102"/>
      <c r="N48" s="106"/>
    </row>
    <row r="49" spans="1:14" s="107" customFormat="1" ht="15.75" x14ac:dyDescent="0.25">
      <c r="A49" s="115"/>
      <c r="B49" s="116"/>
      <c r="C49" s="87"/>
      <c r="D49" s="117"/>
      <c r="E49" s="118"/>
      <c r="F49" s="119"/>
      <c r="G49" s="89"/>
      <c r="H49" s="91"/>
      <c r="I49" s="102"/>
      <c r="J49" s="103"/>
      <c r="K49" s="104"/>
      <c r="L49" s="102"/>
      <c r="N49" s="106"/>
    </row>
    <row r="50" spans="1:14" s="107" customFormat="1" ht="15.75" x14ac:dyDescent="0.25">
      <c r="A50" s="115"/>
      <c r="B50" s="116"/>
      <c r="C50" s="87"/>
      <c r="D50" s="117"/>
      <c r="E50" s="118"/>
      <c r="F50" s="119"/>
      <c r="G50" s="89"/>
      <c r="H50" s="108"/>
      <c r="I50" s="102"/>
      <c r="J50" s="103"/>
      <c r="K50" s="104"/>
      <c r="L50" s="102"/>
      <c r="N50" s="106"/>
    </row>
    <row r="51" spans="1:14" s="107" customFormat="1" ht="15.75" x14ac:dyDescent="0.25">
      <c r="A51" s="115"/>
      <c r="B51" s="116"/>
      <c r="C51" s="87"/>
      <c r="D51" s="117"/>
      <c r="E51" s="118"/>
      <c r="F51" s="119"/>
      <c r="G51" s="89"/>
      <c r="H51" s="109"/>
      <c r="I51" s="102"/>
      <c r="J51" s="103"/>
      <c r="K51" s="104"/>
      <c r="L51" s="102"/>
      <c r="N51" s="106"/>
    </row>
    <row r="52" spans="1:14" s="107" customFormat="1" ht="15.75" x14ac:dyDescent="0.25">
      <c r="A52" s="115"/>
      <c r="B52" s="116"/>
      <c r="C52" s="87"/>
      <c r="D52" s="117"/>
      <c r="E52" s="118"/>
      <c r="F52" s="119"/>
      <c r="G52" s="89"/>
      <c r="H52" s="101"/>
      <c r="I52" s="102"/>
      <c r="J52" s="103"/>
      <c r="K52" s="104"/>
      <c r="L52" s="102"/>
      <c r="N52" s="106"/>
    </row>
    <row r="53" spans="1:14" x14ac:dyDescent="0.25">
      <c r="A53" s="115"/>
      <c r="B53" s="116"/>
      <c r="C53" s="87"/>
      <c r="D53" s="117"/>
      <c r="E53" s="118"/>
      <c r="F53" s="119"/>
      <c r="G53" s="89"/>
      <c r="N53" s="96"/>
    </row>
    <row r="54" spans="1:14" s="105" customFormat="1" ht="15.75" x14ac:dyDescent="0.25">
      <c r="A54" s="115"/>
      <c r="B54" s="116"/>
      <c r="C54" s="87"/>
      <c r="D54" s="117"/>
      <c r="E54" s="118"/>
      <c r="F54" s="119"/>
      <c r="G54" s="89"/>
      <c r="H54" s="101"/>
      <c r="I54" s="102"/>
      <c r="J54" s="103"/>
      <c r="K54" s="104"/>
      <c r="L54" s="102"/>
      <c r="N54" s="106"/>
    </row>
    <row r="55" spans="1:14" s="107" customFormat="1" ht="15.75" x14ac:dyDescent="0.25">
      <c r="A55" s="115"/>
      <c r="B55" s="116"/>
      <c r="C55" s="87"/>
      <c r="D55" s="117"/>
      <c r="E55" s="118"/>
      <c r="F55" s="119"/>
      <c r="G55" s="89"/>
      <c r="H55" s="91"/>
      <c r="I55" s="102"/>
      <c r="J55" s="103"/>
      <c r="K55" s="104"/>
      <c r="L55" s="102"/>
      <c r="N55" s="106"/>
    </row>
    <row r="56" spans="1:14" s="107" customFormat="1" ht="15.75" x14ac:dyDescent="0.25">
      <c r="A56" s="115"/>
      <c r="B56" s="116"/>
      <c r="C56" s="87"/>
      <c r="D56" s="117"/>
      <c r="E56" s="118"/>
      <c r="F56" s="119"/>
      <c r="G56" s="89"/>
      <c r="H56" s="91"/>
      <c r="I56" s="102"/>
      <c r="J56" s="103"/>
      <c r="K56" s="104"/>
      <c r="L56" s="102"/>
      <c r="N56" s="106"/>
    </row>
    <row r="57" spans="1:14" s="107" customFormat="1" ht="15.75" x14ac:dyDescent="0.25">
      <c r="A57" s="115"/>
      <c r="B57" s="116"/>
      <c r="C57" s="87"/>
      <c r="D57" s="117"/>
      <c r="E57" s="118"/>
      <c r="F57" s="119"/>
      <c r="G57" s="89"/>
      <c r="H57" s="91"/>
      <c r="I57" s="102"/>
      <c r="J57" s="103"/>
      <c r="K57" s="104"/>
      <c r="L57" s="102"/>
      <c r="N57" s="106"/>
    </row>
    <row r="58" spans="1:14" s="107" customFormat="1" ht="15.75" x14ac:dyDescent="0.25">
      <c r="A58" s="115"/>
      <c r="B58" s="116"/>
      <c r="C58" s="87"/>
      <c r="D58" s="117"/>
      <c r="E58" s="118"/>
      <c r="F58" s="119"/>
      <c r="G58" s="89"/>
      <c r="H58" s="108"/>
      <c r="I58" s="102"/>
      <c r="J58" s="103"/>
      <c r="K58" s="104"/>
      <c r="L58" s="102"/>
      <c r="N58" s="106"/>
    </row>
    <row r="59" spans="1:14" s="107" customFormat="1" ht="15.75" x14ac:dyDescent="0.25">
      <c r="A59" s="115"/>
      <c r="B59" s="116"/>
      <c r="C59" s="87"/>
      <c r="D59" s="117"/>
      <c r="E59" s="118"/>
      <c r="F59" s="119"/>
      <c r="G59" s="89"/>
      <c r="H59" s="109"/>
      <c r="I59" s="102"/>
      <c r="J59" s="103"/>
      <c r="K59" s="104"/>
      <c r="L59" s="102"/>
      <c r="N59" s="106"/>
    </row>
    <row r="60" spans="1:14" s="107" customFormat="1" ht="15.75" x14ac:dyDescent="0.25">
      <c r="A60" s="115"/>
      <c r="B60" s="116"/>
      <c r="C60" s="87"/>
      <c r="D60" s="117"/>
      <c r="E60" s="118"/>
      <c r="F60" s="119"/>
      <c r="G60" s="89"/>
      <c r="H60" s="101"/>
      <c r="I60" s="102"/>
      <c r="J60" s="103"/>
      <c r="K60" s="104"/>
      <c r="L60" s="102"/>
      <c r="N60" s="106"/>
    </row>
    <row r="61" spans="1:14" s="107" customFormat="1" ht="15.75" x14ac:dyDescent="0.25">
      <c r="A61" s="115"/>
      <c r="B61" s="116"/>
      <c r="C61" s="87"/>
      <c r="D61" s="117"/>
      <c r="E61" s="118"/>
      <c r="F61" s="119"/>
      <c r="G61" s="89"/>
      <c r="H61" s="91"/>
      <c r="I61" s="110"/>
      <c r="J61" s="111"/>
      <c r="K61" s="112"/>
      <c r="L61" s="110"/>
      <c r="N61" s="106"/>
    </row>
    <row r="62" spans="1:14" x14ac:dyDescent="0.25">
      <c r="A62" s="115"/>
      <c r="B62" s="116"/>
      <c r="C62" s="87"/>
      <c r="D62" s="117"/>
      <c r="E62" s="118"/>
      <c r="F62" s="119"/>
      <c r="G62" s="89"/>
      <c r="N62" s="96"/>
    </row>
    <row r="63" spans="1:14" s="105" customFormat="1" ht="15.75" x14ac:dyDescent="0.25">
      <c r="A63" s="115"/>
      <c r="B63" s="116"/>
      <c r="C63" s="87"/>
      <c r="D63" s="117"/>
      <c r="E63" s="118"/>
      <c r="F63" s="119"/>
      <c r="G63" s="89"/>
      <c r="H63" s="101"/>
      <c r="I63" s="102"/>
      <c r="J63" s="103"/>
      <c r="K63" s="104"/>
      <c r="L63" s="102"/>
      <c r="N63" s="106"/>
    </row>
    <row r="64" spans="1:14" s="107" customFormat="1" ht="15.75" x14ac:dyDescent="0.25">
      <c r="A64" s="115"/>
      <c r="B64" s="116"/>
      <c r="C64" s="87"/>
      <c r="D64" s="117"/>
      <c r="E64" s="118"/>
      <c r="F64" s="119"/>
      <c r="G64" s="89"/>
      <c r="H64" s="91"/>
      <c r="I64" s="102"/>
      <c r="J64" s="103"/>
      <c r="K64" s="104"/>
      <c r="L64" s="102"/>
      <c r="N64" s="106"/>
    </row>
    <row r="65" spans="1:14" s="107" customFormat="1" ht="15.75" x14ac:dyDescent="0.25">
      <c r="A65" s="115"/>
      <c r="B65" s="116"/>
      <c r="C65" s="87"/>
      <c r="D65" s="117"/>
      <c r="E65" s="118"/>
      <c r="F65" s="119"/>
      <c r="G65" s="89"/>
      <c r="H65" s="91"/>
      <c r="I65" s="102"/>
      <c r="J65" s="103"/>
      <c r="K65" s="104"/>
      <c r="L65" s="102"/>
      <c r="N65" s="106"/>
    </row>
    <row r="66" spans="1:14" s="107" customFormat="1" ht="15.75" x14ac:dyDescent="0.25">
      <c r="A66" s="115"/>
      <c r="B66" s="116"/>
      <c r="C66" s="87"/>
      <c r="D66" s="117"/>
      <c r="E66" s="118"/>
      <c r="F66" s="119"/>
      <c r="G66" s="89"/>
      <c r="H66" s="91"/>
      <c r="I66" s="102"/>
      <c r="J66" s="103"/>
      <c r="K66" s="104"/>
      <c r="L66" s="102"/>
      <c r="N66" s="106"/>
    </row>
    <row r="67" spans="1:14" s="107" customFormat="1" ht="15.75" x14ac:dyDescent="0.25">
      <c r="A67" s="115"/>
      <c r="B67" s="116"/>
      <c r="C67" s="87"/>
      <c r="D67" s="117"/>
      <c r="E67" s="118"/>
      <c r="F67" s="119"/>
      <c r="G67" s="89"/>
      <c r="H67" s="108"/>
      <c r="I67" s="102"/>
      <c r="J67" s="103"/>
      <c r="K67" s="104"/>
      <c r="L67" s="102"/>
      <c r="N67" s="106"/>
    </row>
    <row r="68" spans="1:14" s="107" customFormat="1" ht="15.75" x14ac:dyDescent="0.25">
      <c r="A68" s="115"/>
      <c r="B68" s="116"/>
      <c r="C68" s="87"/>
      <c r="D68" s="117"/>
      <c r="E68" s="118"/>
      <c r="F68" s="119"/>
      <c r="G68" s="89"/>
      <c r="H68" s="109"/>
      <c r="I68" s="102"/>
      <c r="J68" s="103"/>
      <c r="K68" s="104"/>
      <c r="L68" s="102"/>
      <c r="N68" s="106"/>
    </row>
    <row r="69" spans="1:14" s="107" customFormat="1" ht="15.75" x14ac:dyDescent="0.25">
      <c r="A69" s="115"/>
      <c r="B69" s="116"/>
      <c r="C69" s="87"/>
      <c r="D69" s="117"/>
      <c r="E69" s="118"/>
      <c r="F69" s="119"/>
      <c r="G69" s="89"/>
      <c r="H69" s="101"/>
      <c r="I69" s="102"/>
      <c r="J69" s="103"/>
      <c r="K69" s="104"/>
      <c r="L69" s="102"/>
      <c r="N69" s="106"/>
    </row>
    <row r="70" spans="1:14" s="107" customFormat="1" ht="15.75" x14ac:dyDescent="0.25">
      <c r="A70" s="115"/>
      <c r="B70" s="116"/>
      <c r="C70" s="87"/>
      <c r="D70" s="117"/>
      <c r="E70" s="118"/>
      <c r="F70" s="119"/>
      <c r="G70" s="89"/>
      <c r="H70" s="91"/>
      <c r="I70" s="110"/>
      <c r="J70" s="111"/>
      <c r="K70" s="112"/>
      <c r="L70" s="110"/>
      <c r="N70" s="106"/>
    </row>
    <row r="71" spans="1:14" x14ac:dyDescent="0.25">
      <c r="A71" s="115"/>
      <c r="B71" s="116"/>
      <c r="C71" s="87"/>
      <c r="D71" s="117"/>
      <c r="E71" s="118"/>
      <c r="F71" s="119"/>
      <c r="G71" s="89"/>
      <c r="N71" s="96"/>
    </row>
    <row r="72" spans="1:14" s="105" customFormat="1" ht="15.75" x14ac:dyDescent="0.25">
      <c r="A72" s="115"/>
      <c r="B72" s="116"/>
      <c r="C72" s="87"/>
      <c r="D72" s="117"/>
      <c r="E72" s="118"/>
      <c r="F72" s="119"/>
      <c r="G72" s="89"/>
      <c r="H72" s="101"/>
      <c r="I72" s="102"/>
      <c r="J72" s="103"/>
      <c r="K72" s="104"/>
      <c r="L72" s="102"/>
      <c r="N72" s="106"/>
    </row>
    <row r="73" spans="1:14" s="107" customFormat="1" ht="15.75" x14ac:dyDescent="0.25">
      <c r="A73" s="115"/>
      <c r="B73" s="116"/>
      <c r="C73" s="87"/>
      <c r="D73" s="117"/>
      <c r="E73" s="118"/>
      <c r="F73" s="119"/>
      <c r="G73" s="89"/>
      <c r="H73" s="91"/>
      <c r="I73" s="102"/>
      <c r="J73" s="103"/>
      <c r="K73" s="104"/>
      <c r="L73" s="102"/>
      <c r="N73" s="106"/>
    </row>
    <row r="74" spans="1:14" s="107" customFormat="1" ht="15.75" x14ac:dyDescent="0.25">
      <c r="A74" s="115"/>
      <c r="B74" s="116"/>
      <c r="C74" s="87"/>
      <c r="D74" s="117"/>
      <c r="E74" s="118"/>
      <c r="F74" s="119"/>
      <c r="G74" s="89"/>
      <c r="H74" s="91"/>
      <c r="I74" s="102"/>
      <c r="J74" s="103"/>
      <c r="K74" s="104"/>
      <c r="L74" s="102"/>
      <c r="N74" s="106"/>
    </row>
    <row r="75" spans="1:14" s="107" customFormat="1" ht="15.75" x14ac:dyDescent="0.25">
      <c r="A75" s="115"/>
      <c r="B75" s="116"/>
      <c r="C75" s="87"/>
      <c r="D75" s="117"/>
      <c r="E75" s="118"/>
      <c r="F75" s="119"/>
      <c r="G75" s="89"/>
      <c r="H75" s="91"/>
      <c r="I75" s="102"/>
      <c r="J75" s="103"/>
      <c r="K75" s="104"/>
      <c r="L75" s="102"/>
      <c r="N75" s="106"/>
    </row>
    <row r="76" spans="1:14" s="107" customFormat="1" ht="15.75" x14ac:dyDescent="0.25">
      <c r="A76" s="115"/>
      <c r="B76" s="116"/>
      <c r="C76" s="87"/>
      <c r="D76" s="117"/>
      <c r="E76" s="118"/>
      <c r="F76" s="119"/>
      <c r="G76" s="89"/>
      <c r="H76" s="91"/>
      <c r="I76" s="102"/>
      <c r="J76" s="103"/>
      <c r="K76" s="104"/>
      <c r="L76" s="102"/>
      <c r="N76" s="106"/>
    </row>
    <row r="77" spans="1:14" s="107" customFormat="1" ht="15.75" x14ac:dyDescent="0.25">
      <c r="A77" s="115"/>
      <c r="B77" s="116"/>
      <c r="C77" s="87"/>
      <c r="D77" s="117"/>
      <c r="E77" s="118"/>
      <c r="F77" s="119"/>
      <c r="G77" s="89"/>
      <c r="H77" s="91"/>
      <c r="I77" s="102"/>
      <c r="J77" s="103"/>
      <c r="K77" s="104"/>
      <c r="L77" s="102"/>
      <c r="N77" s="106"/>
    </row>
    <row r="78" spans="1:14" s="107" customFormat="1" ht="15.75" x14ac:dyDescent="0.25">
      <c r="A78" s="115"/>
      <c r="B78" s="116"/>
      <c r="C78" s="87"/>
      <c r="D78" s="117"/>
      <c r="E78" s="118"/>
      <c r="F78" s="119"/>
      <c r="G78" s="89"/>
      <c r="H78" s="91"/>
      <c r="I78" s="102"/>
      <c r="J78" s="103"/>
      <c r="K78" s="104"/>
      <c r="L78" s="102"/>
      <c r="N78" s="106"/>
    </row>
    <row r="79" spans="1:14" s="107" customFormat="1" ht="15.75" x14ac:dyDescent="0.25">
      <c r="A79" s="115"/>
      <c r="B79" s="116"/>
      <c r="C79" s="87"/>
      <c r="D79" s="117"/>
      <c r="E79" s="118"/>
      <c r="F79" s="119"/>
      <c r="G79" s="89"/>
      <c r="H79" s="91"/>
      <c r="I79" s="102"/>
      <c r="J79" s="103"/>
      <c r="K79" s="104"/>
      <c r="L79" s="102"/>
      <c r="N79" s="106"/>
    </row>
    <row r="80" spans="1:14" s="107" customFormat="1" ht="15.75" x14ac:dyDescent="0.25">
      <c r="A80" s="115"/>
      <c r="B80" s="116"/>
      <c r="C80" s="87"/>
      <c r="D80" s="117"/>
      <c r="E80" s="118"/>
      <c r="F80" s="119"/>
      <c r="G80" s="89"/>
      <c r="H80" s="108"/>
      <c r="I80" s="102"/>
      <c r="J80" s="103"/>
      <c r="K80" s="104"/>
      <c r="L80" s="102"/>
      <c r="N80" s="106"/>
    </row>
    <row r="81" spans="1:14" s="107" customFormat="1" ht="15.75" x14ac:dyDescent="0.25">
      <c r="A81" s="115"/>
      <c r="B81" s="116"/>
      <c r="C81" s="87"/>
      <c r="D81" s="117"/>
      <c r="E81" s="118"/>
      <c r="F81" s="119"/>
      <c r="G81" s="89"/>
      <c r="H81" s="109"/>
      <c r="I81" s="102"/>
      <c r="J81" s="103"/>
      <c r="K81" s="104"/>
      <c r="L81" s="102"/>
      <c r="N81" s="106"/>
    </row>
    <row r="82" spans="1:14" s="107" customFormat="1" ht="15.75" x14ac:dyDescent="0.25">
      <c r="A82" s="115"/>
      <c r="B82" s="116"/>
      <c r="C82" s="87"/>
      <c r="D82" s="117"/>
      <c r="E82" s="118"/>
      <c r="F82" s="119"/>
      <c r="G82" s="89"/>
      <c r="H82" s="101"/>
      <c r="I82" s="102"/>
      <c r="J82" s="103"/>
      <c r="K82" s="104"/>
      <c r="L82" s="102"/>
      <c r="N82" s="106"/>
    </row>
    <row r="83" spans="1:14" s="107" customFormat="1" ht="15.75" x14ac:dyDescent="0.25">
      <c r="A83" s="115"/>
      <c r="B83" s="116"/>
      <c r="C83" s="87"/>
      <c r="D83" s="117"/>
      <c r="E83" s="118"/>
      <c r="F83" s="119"/>
      <c r="G83" s="89"/>
      <c r="H83" s="91"/>
      <c r="I83" s="102"/>
      <c r="J83" s="103"/>
      <c r="K83" s="104"/>
      <c r="L83" s="102"/>
      <c r="N83" s="106"/>
    </row>
    <row r="84" spans="1:14" x14ac:dyDescent="0.25">
      <c r="A84" s="115"/>
      <c r="B84" s="116"/>
      <c r="C84" s="87"/>
      <c r="D84" s="117"/>
      <c r="E84" s="118"/>
      <c r="F84" s="119"/>
      <c r="G84" s="89"/>
      <c r="N84" s="96"/>
    </row>
    <row r="85" spans="1:14" s="105" customFormat="1" ht="15.75" x14ac:dyDescent="0.25">
      <c r="A85" s="115"/>
      <c r="B85" s="116"/>
      <c r="C85" s="87"/>
      <c r="D85" s="117"/>
      <c r="E85" s="118"/>
      <c r="F85" s="119"/>
      <c r="G85" s="89"/>
      <c r="H85" s="101"/>
      <c r="I85" s="102"/>
      <c r="J85" s="103"/>
      <c r="K85" s="104"/>
      <c r="L85" s="102"/>
      <c r="N85" s="106"/>
    </row>
    <row r="86" spans="1:14" s="107" customFormat="1" ht="15.75" x14ac:dyDescent="0.25">
      <c r="A86" s="115"/>
      <c r="B86" s="116"/>
      <c r="C86" s="87"/>
      <c r="D86" s="117"/>
      <c r="E86" s="118"/>
      <c r="F86" s="119"/>
      <c r="G86" s="89"/>
      <c r="H86" s="91"/>
      <c r="I86" s="102"/>
      <c r="J86" s="103"/>
      <c r="K86" s="104"/>
      <c r="L86" s="102"/>
      <c r="N86" s="106"/>
    </row>
    <row r="87" spans="1:14" s="107" customFormat="1" ht="15.75" x14ac:dyDescent="0.25">
      <c r="A87" s="115"/>
      <c r="B87" s="116"/>
      <c r="C87" s="87"/>
      <c r="D87" s="117"/>
      <c r="E87" s="118"/>
      <c r="F87" s="119"/>
      <c r="G87" s="89"/>
      <c r="H87" s="91"/>
      <c r="I87" s="102"/>
      <c r="J87" s="103"/>
      <c r="K87" s="104"/>
      <c r="L87" s="102"/>
      <c r="N87" s="106"/>
    </row>
    <row r="88" spans="1:14" s="107" customFormat="1" ht="15.75" x14ac:dyDescent="0.25">
      <c r="A88" s="115"/>
      <c r="B88" s="116"/>
      <c r="C88" s="87"/>
      <c r="D88" s="117"/>
      <c r="E88" s="118"/>
      <c r="F88" s="119"/>
      <c r="G88" s="89"/>
      <c r="H88" s="91"/>
      <c r="I88" s="102"/>
      <c r="J88" s="103"/>
      <c r="K88" s="104"/>
      <c r="L88" s="102"/>
      <c r="N88" s="106"/>
    </row>
    <row r="89" spans="1:14" s="107" customFormat="1" ht="15.75" x14ac:dyDescent="0.25">
      <c r="A89" s="115"/>
      <c r="B89" s="116"/>
      <c r="C89" s="87"/>
      <c r="D89" s="117"/>
      <c r="E89" s="118"/>
      <c r="F89" s="119"/>
      <c r="G89" s="89"/>
      <c r="H89" s="91"/>
      <c r="I89" s="102"/>
      <c r="J89" s="103"/>
      <c r="K89" s="104"/>
      <c r="L89" s="102"/>
      <c r="N89" s="106"/>
    </row>
    <row r="90" spans="1:14" s="107" customFormat="1" ht="15.75" x14ac:dyDescent="0.25">
      <c r="A90" s="115"/>
      <c r="B90" s="116"/>
      <c r="C90" s="87"/>
      <c r="D90" s="117"/>
      <c r="E90" s="118"/>
      <c r="F90" s="119"/>
      <c r="G90" s="89"/>
      <c r="H90" s="91"/>
      <c r="I90" s="102"/>
      <c r="J90" s="103"/>
      <c r="K90" s="104"/>
      <c r="L90" s="102"/>
      <c r="N90" s="106"/>
    </row>
    <row r="91" spans="1:14" s="107" customFormat="1" ht="15.75" x14ac:dyDescent="0.25">
      <c r="A91" s="115"/>
      <c r="B91" s="116"/>
      <c r="C91" s="87"/>
      <c r="D91" s="117"/>
      <c r="E91" s="118"/>
      <c r="F91" s="119"/>
      <c r="G91" s="89"/>
      <c r="H91" s="91"/>
      <c r="I91" s="102"/>
      <c r="J91" s="103"/>
      <c r="K91" s="104"/>
      <c r="L91" s="102"/>
      <c r="N91" s="106"/>
    </row>
    <row r="92" spans="1:14" s="107" customFormat="1" ht="15.75" x14ac:dyDescent="0.25">
      <c r="A92" s="115"/>
      <c r="B92" s="116"/>
      <c r="C92" s="87"/>
      <c r="D92" s="117"/>
      <c r="E92" s="118"/>
      <c r="F92" s="119"/>
      <c r="G92" s="89"/>
      <c r="H92" s="91"/>
      <c r="I92" s="102"/>
      <c r="J92" s="103"/>
      <c r="K92" s="104"/>
      <c r="L92" s="102"/>
      <c r="N92" s="106"/>
    </row>
    <row r="93" spans="1:14" s="107" customFormat="1" ht="15.75" x14ac:dyDescent="0.25">
      <c r="A93" s="115"/>
      <c r="B93" s="116"/>
      <c r="C93" s="87"/>
      <c r="D93" s="117"/>
      <c r="E93" s="118"/>
      <c r="F93" s="119"/>
      <c r="G93" s="89"/>
      <c r="H93" s="108"/>
      <c r="I93" s="102"/>
      <c r="J93" s="103"/>
      <c r="K93" s="104"/>
      <c r="L93" s="102"/>
      <c r="N93" s="106"/>
    </row>
    <row r="94" spans="1:14" s="107" customFormat="1" ht="15.75" x14ac:dyDescent="0.25">
      <c r="A94" s="115"/>
      <c r="B94" s="116"/>
      <c r="C94" s="87"/>
      <c r="D94" s="117"/>
      <c r="E94" s="118"/>
      <c r="F94" s="119"/>
      <c r="G94" s="89"/>
      <c r="H94" s="109"/>
      <c r="I94" s="102"/>
      <c r="J94" s="103"/>
      <c r="K94" s="104"/>
      <c r="L94" s="102"/>
      <c r="N94" s="106"/>
    </row>
    <row r="95" spans="1:14" s="107" customFormat="1" ht="15.75" x14ac:dyDescent="0.25">
      <c r="A95" s="115"/>
      <c r="B95" s="116"/>
      <c r="C95" s="87"/>
      <c r="D95" s="117"/>
      <c r="E95" s="118"/>
      <c r="F95" s="119"/>
      <c r="G95" s="89"/>
      <c r="H95" s="101"/>
      <c r="I95" s="102"/>
      <c r="J95" s="103"/>
      <c r="K95" s="104"/>
      <c r="L95" s="102"/>
      <c r="N95" s="106"/>
    </row>
    <row r="96" spans="1:14" s="107" customFormat="1" ht="15.75" x14ac:dyDescent="0.25">
      <c r="A96" s="115"/>
      <c r="B96" s="116"/>
      <c r="C96" s="87"/>
      <c r="D96" s="117"/>
      <c r="E96" s="118"/>
      <c r="F96" s="119"/>
      <c r="G96" s="89"/>
      <c r="H96" s="91"/>
      <c r="I96" s="110"/>
      <c r="J96" s="111"/>
      <c r="K96" s="112"/>
      <c r="L96" s="110"/>
      <c r="N96" s="106"/>
    </row>
    <row r="97" spans="1:14" x14ac:dyDescent="0.25">
      <c r="A97" s="115"/>
      <c r="B97" s="116"/>
      <c r="C97" s="87"/>
      <c r="D97" s="117"/>
      <c r="E97" s="118"/>
      <c r="F97" s="119"/>
      <c r="G97" s="89"/>
      <c r="N97" s="96"/>
    </row>
    <row r="98" spans="1:14" s="105" customFormat="1" ht="15.75" x14ac:dyDescent="0.25">
      <c r="A98" s="115"/>
      <c r="B98" s="116"/>
      <c r="C98" s="87"/>
      <c r="D98" s="117"/>
      <c r="E98" s="118"/>
      <c r="F98" s="119"/>
      <c r="G98" s="89"/>
      <c r="H98" s="101"/>
      <c r="I98" s="102"/>
      <c r="J98" s="103"/>
      <c r="K98" s="104"/>
      <c r="L98" s="102"/>
      <c r="N98" s="106"/>
    </row>
    <row r="99" spans="1:14" s="107" customFormat="1" ht="15.75" x14ac:dyDescent="0.25">
      <c r="A99" s="115"/>
      <c r="B99" s="116"/>
      <c r="C99" s="87"/>
      <c r="D99" s="117"/>
      <c r="E99" s="118"/>
      <c r="F99" s="119"/>
      <c r="G99" s="89"/>
      <c r="H99" s="91"/>
      <c r="I99" s="102"/>
      <c r="J99" s="103"/>
      <c r="K99" s="104"/>
      <c r="L99" s="102"/>
      <c r="N99" s="106"/>
    </row>
    <row r="100" spans="1:14" s="107" customFormat="1" ht="15.75" x14ac:dyDescent="0.25">
      <c r="A100" s="115"/>
      <c r="B100" s="116"/>
      <c r="C100" s="87"/>
      <c r="D100" s="117"/>
      <c r="E100" s="118"/>
      <c r="F100" s="119"/>
      <c r="G100" s="89"/>
      <c r="H100" s="91"/>
      <c r="I100" s="102"/>
      <c r="J100" s="103"/>
      <c r="K100" s="104"/>
      <c r="L100" s="102"/>
      <c r="N100" s="106"/>
    </row>
    <row r="101" spans="1:14" s="107" customFormat="1" ht="15.75" x14ac:dyDescent="0.25">
      <c r="A101" s="115"/>
      <c r="B101" s="116"/>
      <c r="C101" s="87"/>
      <c r="D101" s="117"/>
      <c r="E101" s="118"/>
      <c r="F101" s="119"/>
      <c r="G101" s="89"/>
      <c r="H101" s="91"/>
      <c r="I101" s="102"/>
      <c r="J101" s="103"/>
      <c r="K101" s="104"/>
      <c r="L101" s="102"/>
      <c r="N101" s="106"/>
    </row>
    <row r="102" spans="1:14" s="107" customFormat="1" ht="15.75" x14ac:dyDescent="0.25">
      <c r="A102" s="115"/>
      <c r="B102" s="116"/>
      <c r="C102" s="87"/>
      <c r="D102" s="117"/>
      <c r="E102" s="118"/>
      <c r="F102" s="119"/>
      <c r="G102" s="89"/>
      <c r="H102" s="91"/>
      <c r="I102" s="102"/>
      <c r="J102" s="103"/>
      <c r="K102" s="104"/>
      <c r="L102" s="102"/>
      <c r="N102" s="106"/>
    </row>
    <row r="103" spans="1:14" s="107" customFormat="1" ht="15.75" x14ac:dyDescent="0.25">
      <c r="A103" s="115"/>
      <c r="B103" s="116"/>
      <c r="C103" s="87"/>
      <c r="D103" s="117"/>
      <c r="E103" s="118"/>
      <c r="F103" s="119"/>
      <c r="G103" s="89"/>
      <c r="H103" s="91"/>
      <c r="I103" s="102"/>
      <c r="J103" s="103"/>
      <c r="K103" s="104"/>
      <c r="L103" s="102"/>
      <c r="N103" s="106"/>
    </row>
    <row r="104" spans="1:14" s="107" customFormat="1" ht="15.75" x14ac:dyDescent="0.25">
      <c r="A104" s="115"/>
      <c r="B104" s="116"/>
      <c r="C104" s="87"/>
      <c r="D104" s="117"/>
      <c r="E104" s="118"/>
      <c r="F104" s="119"/>
      <c r="G104" s="89"/>
      <c r="H104" s="108"/>
      <c r="I104" s="102"/>
      <c r="J104" s="103"/>
      <c r="K104" s="104"/>
      <c r="L104" s="102"/>
      <c r="N104" s="106"/>
    </row>
    <row r="105" spans="1:14" s="107" customFormat="1" ht="15.75" x14ac:dyDescent="0.25">
      <c r="A105" s="115"/>
      <c r="B105" s="116"/>
      <c r="C105" s="87"/>
      <c r="D105" s="117"/>
      <c r="E105" s="118"/>
      <c r="F105" s="119"/>
      <c r="G105" s="89"/>
      <c r="H105" s="109"/>
      <c r="I105" s="102"/>
      <c r="J105" s="103"/>
      <c r="K105" s="104"/>
      <c r="L105" s="102"/>
      <c r="N105" s="106"/>
    </row>
    <row r="106" spans="1:14" s="107" customFormat="1" ht="15.75" x14ac:dyDescent="0.25">
      <c r="A106" s="115"/>
      <c r="B106" s="116"/>
      <c r="C106" s="87"/>
      <c r="D106" s="117"/>
      <c r="E106" s="118"/>
      <c r="F106" s="119"/>
      <c r="G106" s="89"/>
      <c r="H106" s="101"/>
      <c r="I106" s="102"/>
      <c r="J106" s="103"/>
      <c r="K106" s="104"/>
      <c r="L106" s="102"/>
      <c r="N106" s="106"/>
    </row>
    <row r="107" spans="1:14" s="107" customFormat="1" ht="15.75" x14ac:dyDescent="0.25">
      <c r="A107" s="115"/>
      <c r="B107" s="116"/>
      <c r="C107" s="87"/>
      <c r="D107" s="117"/>
      <c r="E107" s="118"/>
      <c r="F107" s="119"/>
      <c r="G107" s="89"/>
      <c r="H107" s="91"/>
      <c r="I107" s="102"/>
      <c r="J107" s="103"/>
      <c r="K107" s="104"/>
      <c r="L107" s="102"/>
      <c r="N107" s="106"/>
    </row>
    <row r="108" spans="1:14" x14ac:dyDescent="0.25">
      <c r="A108" s="115"/>
      <c r="B108" s="116"/>
      <c r="C108" s="87"/>
      <c r="D108" s="117"/>
      <c r="E108" s="118"/>
      <c r="F108" s="119"/>
      <c r="G108" s="89"/>
      <c r="N108" s="96"/>
    </row>
    <row r="109" spans="1:14" s="105" customFormat="1" ht="15.75" x14ac:dyDescent="0.25">
      <c r="A109" s="115"/>
      <c r="B109" s="116"/>
      <c r="C109" s="87"/>
      <c r="D109" s="117"/>
      <c r="E109" s="118"/>
      <c r="F109" s="119"/>
      <c r="G109" s="89"/>
      <c r="H109" s="101"/>
      <c r="I109" s="102"/>
      <c r="J109" s="103"/>
      <c r="K109" s="104"/>
      <c r="L109" s="102"/>
      <c r="N109" s="106"/>
    </row>
    <row r="110" spans="1:14" s="107" customFormat="1" ht="15.75" x14ac:dyDescent="0.25">
      <c r="A110" s="115"/>
      <c r="B110" s="116"/>
      <c r="C110" s="87"/>
      <c r="D110" s="117"/>
      <c r="E110" s="118"/>
      <c r="F110" s="119"/>
      <c r="G110" s="89"/>
      <c r="H110" s="91"/>
      <c r="I110" s="102"/>
      <c r="J110" s="103"/>
      <c r="K110" s="104"/>
      <c r="L110" s="102"/>
      <c r="N110" s="106"/>
    </row>
    <row r="111" spans="1:14" s="107" customFormat="1" ht="15.75" x14ac:dyDescent="0.25">
      <c r="A111" s="115"/>
      <c r="B111" s="116"/>
      <c r="C111" s="87"/>
      <c r="D111" s="117"/>
      <c r="E111" s="118"/>
      <c r="F111" s="119"/>
      <c r="G111" s="89"/>
      <c r="H111" s="91"/>
      <c r="I111" s="102"/>
      <c r="J111" s="103"/>
      <c r="K111" s="104"/>
      <c r="L111" s="102"/>
      <c r="N111" s="106"/>
    </row>
    <row r="112" spans="1:14" s="107" customFormat="1" ht="15.75" x14ac:dyDescent="0.25">
      <c r="A112" s="115"/>
      <c r="B112" s="116"/>
      <c r="C112" s="87"/>
      <c r="D112" s="117"/>
      <c r="E112" s="118"/>
      <c r="F112" s="119"/>
      <c r="G112" s="89"/>
      <c r="H112" s="91"/>
      <c r="I112" s="102"/>
      <c r="J112" s="103"/>
      <c r="K112" s="104"/>
      <c r="L112" s="102"/>
      <c r="N112" s="106"/>
    </row>
    <row r="113" spans="1:14" s="107" customFormat="1" ht="15.75" x14ac:dyDescent="0.25">
      <c r="A113" s="115"/>
      <c r="B113" s="116"/>
      <c r="C113" s="87"/>
      <c r="D113" s="117"/>
      <c r="E113" s="118"/>
      <c r="F113" s="119"/>
      <c r="G113" s="89"/>
      <c r="H113" s="91"/>
      <c r="I113" s="102"/>
      <c r="J113" s="103"/>
      <c r="K113" s="104"/>
      <c r="L113" s="102"/>
      <c r="N113" s="106"/>
    </row>
    <row r="114" spans="1:14" s="107" customFormat="1" ht="15.75" x14ac:dyDescent="0.25">
      <c r="A114" s="115"/>
      <c r="B114" s="116"/>
      <c r="C114" s="87"/>
      <c r="D114" s="117"/>
      <c r="E114" s="118"/>
      <c r="F114" s="119"/>
      <c r="G114" s="89"/>
      <c r="H114" s="91"/>
      <c r="I114" s="102"/>
      <c r="J114" s="103"/>
      <c r="K114" s="104"/>
      <c r="L114" s="102"/>
      <c r="N114" s="106"/>
    </row>
    <row r="115" spans="1:14" s="107" customFormat="1" ht="15.75" x14ac:dyDescent="0.25">
      <c r="A115" s="115"/>
      <c r="B115" s="116"/>
      <c r="C115" s="87"/>
      <c r="D115" s="117"/>
      <c r="E115" s="118"/>
      <c r="F115" s="119"/>
      <c r="G115" s="89"/>
      <c r="H115" s="91"/>
      <c r="I115" s="102"/>
      <c r="J115" s="103"/>
      <c r="K115" s="104"/>
      <c r="L115" s="102"/>
      <c r="N115" s="106"/>
    </row>
    <row r="116" spans="1:14" s="107" customFormat="1" ht="15.75" x14ac:dyDescent="0.25">
      <c r="A116" s="115"/>
      <c r="B116" s="116"/>
      <c r="C116" s="87"/>
      <c r="D116" s="117"/>
      <c r="E116" s="118"/>
      <c r="F116" s="119"/>
      <c r="G116" s="89"/>
      <c r="H116" s="91"/>
      <c r="I116" s="102"/>
      <c r="J116" s="103"/>
      <c r="K116" s="104"/>
      <c r="L116" s="102"/>
      <c r="N116" s="106"/>
    </row>
    <row r="117" spans="1:14" s="107" customFormat="1" ht="15.75" x14ac:dyDescent="0.25">
      <c r="A117" s="115"/>
      <c r="B117" s="116"/>
      <c r="C117" s="87"/>
      <c r="D117" s="117"/>
      <c r="E117" s="118"/>
      <c r="F117" s="119"/>
      <c r="G117" s="89"/>
      <c r="H117" s="91"/>
      <c r="I117" s="102"/>
      <c r="J117" s="103"/>
      <c r="K117" s="104"/>
      <c r="L117" s="102"/>
      <c r="N117" s="106"/>
    </row>
    <row r="118" spans="1:14" s="107" customFormat="1" ht="15.75" x14ac:dyDescent="0.25">
      <c r="A118" s="115"/>
      <c r="B118" s="116"/>
      <c r="C118" s="87"/>
      <c r="D118" s="117"/>
      <c r="E118" s="118"/>
      <c r="F118" s="119"/>
      <c r="G118" s="89"/>
      <c r="H118" s="91"/>
      <c r="I118" s="102"/>
      <c r="J118" s="103"/>
      <c r="K118" s="104"/>
      <c r="L118" s="102"/>
      <c r="N118" s="106"/>
    </row>
    <row r="119" spans="1:14" s="107" customFormat="1" ht="15.75" x14ac:dyDescent="0.25">
      <c r="A119" s="115"/>
      <c r="B119" s="116"/>
      <c r="C119" s="87"/>
      <c r="D119" s="117"/>
      <c r="E119" s="118"/>
      <c r="F119" s="119"/>
      <c r="G119" s="89"/>
      <c r="H119" s="91"/>
      <c r="I119" s="102"/>
      <c r="J119" s="103"/>
      <c r="K119" s="104"/>
      <c r="L119" s="102"/>
      <c r="N119" s="106"/>
    </row>
    <row r="120" spans="1:14" s="107" customFormat="1" ht="15.75" x14ac:dyDescent="0.25">
      <c r="A120" s="115"/>
      <c r="B120" s="116"/>
      <c r="C120" s="87"/>
      <c r="D120" s="117"/>
      <c r="E120" s="118"/>
      <c r="F120" s="119"/>
      <c r="G120" s="89"/>
      <c r="H120" s="108"/>
      <c r="I120" s="102"/>
      <c r="J120" s="103"/>
      <c r="K120" s="104"/>
      <c r="L120" s="102"/>
      <c r="N120" s="106"/>
    </row>
    <row r="121" spans="1:14" s="107" customFormat="1" ht="15.75" x14ac:dyDescent="0.25">
      <c r="A121" s="115"/>
      <c r="B121" s="116"/>
      <c r="C121" s="87"/>
      <c r="D121" s="117"/>
      <c r="E121" s="118"/>
      <c r="F121" s="119"/>
      <c r="G121" s="89"/>
      <c r="H121" s="109"/>
      <c r="I121" s="102"/>
      <c r="J121" s="103"/>
      <c r="K121" s="104"/>
      <c r="L121" s="102"/>
      <c r="N121" s="106"/>
    </row>
    <row r="122" spans="1:14" s="107" customFormat="1" ht="15.75" x14ac:dyDescent="0.25">
      <c r="A122" s="115"/>
      <c r="B122" s="116"/>
      <c r="C122" s="87"/>
      <c r="D122" s="117"/>
      <c r="E122" s="118"/>
      <c r="F122" s="119"/>
      <c r="G122" s="89"/>
      <c r="H122" s="101"/>
      <c r="I122" s="102"/>
      <c r="J122" s="103"/>
      <c r="K122" s="104"/>
      <c r="L122" s="102"/>
      <c r="N122" s="106"/>
    </row>
    <row r="123" spans="1:14" s="107" customFormat="1" ht="15.75" x14ac:dyDescent="0.25">
      <c r="A123" s="115"/>
      <c r="B123" s="116"/>
      <c r="C123" s="87"/>
      <c r="D123" s="117"/>
      <c r="E123" s="118"/>
      <c r="F123" s="119"/>
      <c r="G123" s="89"/>
      <c r="H123" s="91"/>
      <c r="I123" s="102"/>
      <c r="J123" s="103"/>
      <c r="K123" s="104"/>
      <c r="L123" s="102"/>
      <c r="N123" s="106"/>
    </row>
    <row r="124" spans="1:14" x14ac:dyDescent="0.25">
      <c r="A124" s="115"/>
      <c r="B124" s="116"/>
      <c r="C124" s="87"/>
      <c r="D124" s="117"/>
      <c r="E124" s="118"/>
      <c r="F124" s="119"/>
      <c r="G124" s="89"/>
      <c r="N124" s="96"/>
    </row>
    <row r="125" spans="1:14" s="105" customFormat="1" ht="15.75" x14ac:dyDescent="0.25">
      <c r="A125" s="115"/>
      <c r="B125" s="116"/>
      <c r="C125" s="87"/>
      <c r="D125" s="117"/>
      <c r="E125" s="118"/>
      <c r="F125" s="119"/>
      <c r="G125" s="89"/>
      <c r="H125" s="101"/>
      <c r="I125" s="102"/>
      <c r="J125" s="103"/>
      <c r="K125" s="104"/>
      <c r="L125" s="102"/>
      <c r="N125" s="106"/>
    </row>
    <row r="126" spans="1:14" s="107" customFormat="1" ht="15.75" x14ac:dyDescent="0.25">
      <c r="A126" s="115"/>
      <c r="B126" s="116"/>
      <c r="C126" s="87"/>
      <c r="D126" s="117"/>
      <c r="E126" s="118"/>
      <c r="F126" s="119"/>
      <c r="G126" s="89"/>
      <c r="H126" s="91"/>
      <c r="I126" s="102"/>
      <c r="J126" s="103"/>
      <c r="K126" s="104"/>
      <c r="L126" s="102"/>
      <c r="N126" s="106"/>
    </row>
    <row r="127" spans="1:14" s="107" customFormat="1" ht="15.75" x14ac:dyDescent="0.25">
      <c r="A127" s="115"/>
      <c r="B127" s="116"/>
      <c r="C127" s="87"/>
      <c r="D127" s="117"/>
      <c r="E127" s="118"/>
      <c r="F127" s="119"/>
      <c r="G127" s="89"/>
      <c r="H127" s="91"/>
      <c r="I127" s="102"/>
      <c r="J127" s="103"/>
      <c r="K127" s="104"/>
      <c r="L127" s="102"/>
      <c r="N127" s="106"/>
    </row>
    <row r="128" spans="1:14" s="107" customFormat="1" ht="15.75" x14ac:dyDescent="0.25">
      <c r="A128" s="115"/>
      <c r="B128" s="116"/>
      <c r="C128" s="87"/>
      <c r="D128" s="117"/>
      <c r="E128" s="118"/>
      <c r="F128" s="119"/>
      <c r="G128" s="89"/>
      <c r="H128" s="91"/>
      <c r="I128" s="102"/>
      <c r="J128" s="103"/>
      <c r="K128" s="104"/>
      <c r="L128" s="102"/>
      <c r="N128" s="106"/>
    </row>
    <row r="129" spans="1:14" s="107" customFormat="1" ht="15.75" x14ac:dyDescent="0.25">
      <c r="A129" s="115"/>
      <c r="B129" s="116"/>
      <c r="C129" s="87"/>
      <c r="D129" s="117"/>
      <c r="E129" s="118"/>
      <c r="F129" s="119"/>
      <c r="G129" s="89"/>
      <c r="H129" s="91"/>
      <c r="I129" s="102"/>
      <c r="J129" s="103"/>
      <c r="K129" s="104"/>
      <c r="L129" s="102"/>
      <c r="N129" s="106"/>
    </row>
    <row r="130" spans="1:14" s="107" customFormat="1" ht="15.75" x14ac:dyDescent="0.25">
      <c r="A130" s="115"/>
      <c r="B130" s="116"/>
      <c r="C130" s="87"/>
      <c r="D130" s="117"/>
      <c r="E130" s="118"/>
      <c r="F130" s="119"/>
      <c r="G130" s="89"/>
      <c r="H130" s="91"/>
      <c r="I130" s="102"/>
      <c r="J130" s="103"/>
      <c r="K130" s="104"/>
      <c r="L130" s="102"/>
      <c r="N130" s="106"/>
    </row>
    <row r="131" spans="1:14" s="107" customFormat="1" ht="15.75" x14ac:dyDescent="0.25">
      <c r="A131" s="115"/>
      <c r="B131" s="116"/>
      <c r="C131" s="87"/>
      <c r="D131" s="117"/>
      <c r="E131" s="118"/>
      <c r="F131" s="119"/>
      <c r="G131" s="89"/>
      <c r="H131" s="108"/>
      <c r="I131" s="102"/>
      <c r="J131" s="103"/>
      <c r="K131" s="104"/>
      <c r="L131" s="102"/>
      <c r="N131" s="106"/>
    </row>
    <row r="132" spans="1:14" s="107" customFormat="1" ht="15.75" x14ac:dyDescent="0.25">
      <c r="A132" s="115"/>
      <c r="B132" s="116"/>
      <c r="C132" s="87"/>
      <c r="D132" s="117"/>
      <c r="E132" s="118"/>
      <c r="F132" s="119"/>
      <c r="G132" s="89"/>
      <c r="H132" s="109"/>
      <c r="I132" s="102"/>
      <c r="J132" s="103"/>
      <c r="K132" s="104"/>
      <c r="L132" s="102"/>
      <c r="N132" s="106"/>
    </row>
    <row r="133" spans="1:14" s="107" customFormat="1" ht="15.75" x14ac:dyDescent="0.25">
      <c r="A133" s="115"/>
      <c r="B133" s="116"/>
      <c r="C133" s="87"/>
      <c r="D133" s="117"/>
      <c r="E133" s="118"/>
      <c r="F133" s="119"/>
      <c r="G133" s="89"/>
      <c r="H133" s="101"/>
      <c r="I133" s="102"/>
      <c r="J133" s="103"/>
      <c r="K133" s="104"/>
      <c r="L133" s="102"/>
      <c r="N133" s="106"/>
    </row>
    <row r="134" spans="1:14" s="107" customFormat="1" ht="15.75" x14ac:dyDescent="0.25">
      <c r="A134" s="115"/>
      <c r="B134" s="116"/>
      <c r="C134" s="87"/>
      <c r="D134" s="117"/>
      <c r="E134" s="118"/>
      <c r="F134" s="119"/>
      <c r="G134" s="89"/>
      <c r="H134" s="91"/>
      <c r="I134" s="102"/>
      <c r="J134" s="103"/>
      <c r="K134" s="104"/>
      <c r="L134" s="102"/>
      <c r="N134" s="106"/>
    </row>
    <row r="135" spans="1:14" x14ac:dyDescent="0.25">
      <c r="A135" s="115"/>
      <c r="B135" s="116"/>
      <c r="C135" s="87"/>
      <c r="D135" s="117"/>
      <c r="E135" s="118"/>
      <c r="F135" s="119"/>
      <c r="G135" s="89"/>
      <c r="N135" s="96"/>
    </row>
    <row r="136" spans="1:14" s="105" customFormat="1" ht="15.75" x14ac:dyDescent="0.25">
      <c r="A136" s="115"/>
      <c r="B136" s="116"/>
      <c r="C136" s="87"/>
      <c r="D136" s="117"/>
      <c r="E136" s="118"/>
      <c r="F136" s="119"/>
      <c r="G136" s="89"/>
      <c r="H136" s="101"/>
      <c r="I136" s="102"/>
      <c r="J136" s="103"/>
      <c r="K136" s="104"/>
      <c r="L136" s="102"/>
      <c r="N136" s="106"/>
    </row>
    <row r="137" spans="1:14" s="107" customFormat="1" ht="15.75" x14ac:dyDescent="0.25">
      <c r="A137" s="115"/>
      <c r="B137" s="116"/>
      <c r="C137" s="87"/>
      <c r="D137" s="117"/>
      <c r="E137" s="118"/>
      <c r="F137" s="119"/>
      <c r="G137" s="89"/>
      <c r="H137" s="91"/>
      <c r="I137" s="102"/>
      <c r="J137" s="103"/>
      <c r="K137" s="104"/>
      <c r="L137" s="102"/>
      <c r="N137" s="106"/>
    </row>
    <row r="138" spans="1:14" s="107" customFormat="1" ht="15.75" x14ac:dyDescent="0.25">
      <c r="A138" s="115"/>
      <c r="B138" s="116"/>
      <c r="C138" s="87"/>
      <c r="D138" s="117"/>
      <c r="E138" s="118"/>
      <c r="F138" s="119"/>
      <c r="G138" s="89"/>
      <c r="H138" s="91"/>
      <c r="I138" s="102"/>
      <c r="J138" s="103"/>
      <c r="K138" s="104"/>
      <c r="L138" s="102"/>
      <c r="N138" s="106"/>
    </row>
    <row r="139" spans="1:14" s="107" customFormat="1" ht="15.75" x14ac:dyDescent="0.25">
      <c r="A139" s="115"/>
      <c r="B139" s="116"/>
      <c r="C139" s="87"/>
      <c r="D139" s="117"/>
      <c r="E139" s="118"/>
      <c r="F139" s="119"/>
      <c r="G139" s="89"/>
      <c r="H139" s="91"/>
      <c r="I139" s="102"/>
      <c r="J139" s="103"/>
      <c r="K139" s="104"/>
      <c r="L139" s="102"/>
      <c r="N139" s="106"/>
    </row>
    <row r="140" spans="1:14" s="107" customFormat="1" ht="15.75" x14ac:dyDescent="0.25">
      <c r="A140" s="115"/>
      <c r="B140" s="116"/>
      <c r="C140" s="87"/>
      <c r="D140" s="117"/>
      <c r="E140" s="118"/>
      <c r="F140" s="119"/>
      <c r="G140" s="89"/>
      <c r="H140" s="108"/>
      <c r="I140" s="102"/>
      <c r="J140" s="103"/>
      <c r="K140" s="104"/>
      <c r="L140" s="102"/>
      <c r="N140" s="106"/>
    </row>
    <row r="141" spans="1:14" s="107" customFormat="1" ht="15.75" x14ac:dyDescent="0.25">
      <c r="A141" s="115"/>
      <c r="B141" s="116"/>
      <c r="C141" s="87"/>
      <c r="D141" s="117"/>
      <c r="E141" s="118"/>
      <c r="F141" s="119"/>
      <c r="G141" s="89"/>
      <c r="H141" s="109"/>
      <c r="I141" s="102"/>
      <c r="J141" s="103"/>
      <c r="K141" s="104"/>
      <c r="L141" s="102"/>
      <c r="N141" s="106"/>
    </row>
    <row r="142" spans="1:14" s="107" customFormat="1" ht="15.75" x14ac:dyDescent="0.25">
      <c r="A142" s="115"/>
      <c r="B142" s="116"/>
      <c r="C142" s="87"/>
      <c r="D142" s="117"/>
      <c r="E142" s="118"/>
      <c r="F142" s="119"/>
      <c r="G142" s="89"/>
      <c r="H142" s="101"/>
      <c r="I142" s="102"/>
      <c r="J142" s="103"/>
      <c r="K142" s="104"/>
      <c r="L142" s="102"/>
      <c r="N142" s="106"/>
    </row>
    <row r="143" spans="1:14" s="107" customFormat="1" ht="15.75" x14ac:dyDescent="0.25">
      <c r="A143" s="115"/>
      <c r="B143" s="116"/>
      <c r="C143" s="87"/>
      <c r="D143" s="117"/>
      <c r="E143" s="118"/>
      <c r="F143" s="119"/>
      <c r="G143" s="89"/>
      <c r="H143" s="91"/>
      <c r="I143" s="102"/>
      <c r="J143" s="103"/>
      <c r="K143" s="104"/>
      <c r="L143" s="102"/>
      <c r="N143" s="106"/>
    </row>
    <row r="144" spans="1:14" x14ac:dyDescent="0.25">
      <c r="A144" s="115"/>
      <c r="B144" s="116"/>
      <c r="C144" s="87"/>
      <c r="D144" s="117"/>
      <c r="E144" s="118"/>
      <c r="F144" s="119"/>
      <c r="G144" s="89"/>
      <c r="N144" s="96"/>
    </row>
    <row r="145" spans="1:14" s="105" customFormat="1" ht="15.75" x14ac:dyDescent="0.25">
      <c r="A145" s="115"/>
      <c r="B145" s="116"/>
      <c r="C145" s="87"/>
      <c r="D145" s="117"/>
      <c r="E145" s="118"/>
      <c r="F145" s="119"/>
      <c r="G145" s="89"/>
      <c r="H145" s="101"/>
      <c r="I145" s="102"/>
      <c r="J145" s="103"/>
      <c r="K145" s="104"/>
      <c r="L145" s="102"/>
      <c r="N145" s="106"/>
    </row>
    <row r="146" spans="1:14" s="107" customFormat="1" ht="15.75" x14ac:dyDescent="0.25">
      <c r="A146" s="115"/>
      <c r="B146" s="116"/>
      <c r="C146" s="87"/>
      <c r="D146" s="117"/>
      <c r="E146" s="118"/>
      <c r="F146" s="119"/>
      <c r="G146" s="89"/>
      <c r="H146" s="91"/>
      <c r="I146" s="102"/>
      <c r="J146" s="103"/>
      <c r="K146" s="104"/>
      <c r="L146" s="102"/>
      <c r="N146" s="106"/>
    </row>
    <row r="147" spans="1:14" s="107" customFormat="1" ht="15.75" x14ac:dyDescent="0.25">
      <c r="A147" s="115"/>
      <c r="B147" s="116"/>
      <c r="C147" s="87"/>
      <c r="D147" s="117"/>
      <c r="E147" s="118"/>
      <c r="F147" s="119"/>
      <c r="G147" s="89"/>
      <c r="H147" s="91"/>
      <c r="I147" s="102"/>
      <c r="J147" s="103"/>
      <c r="K147" s="104"/>
      <c r="L147" s="102"/>
      <c r="N147" s="106"/>
    </row>
    <row r="148" spans="1:14" s="107" customFormat="1" ht="15.75" x14ac:dyDescent="0.25">
      <c r="A148" s="115"/>
      <c r="B148" s="116"/>
      <c r="C148" s="87"/>
      <c r="D148" s="117"/>
      <c r="E148" s="118"/>
      <c r="F148" s="119"/>
      <c r="G148" s="89"/>
      <c r="H148" s="108"/>
      <c r="I148" s="102"/>
      <c r="J148" s="103"/>
      <c r="K148" s="104"/>
      <c r="L148" s="102"/>
      <c r="N148" s="106"/>
    </row>
    <row r="149" spans="1:14" s="107" customFormat="1" ht="15.75" x14ac:dyDescent="0.25">
      <c r="A149" s="115"/>
      <c r="B149" s="116"/>
      <c r="C149" s="87"/>
      <c r="D149" s="117"/>
      <c r="E149" s="118"/>
      <c r="F149" s="119"/>
      <c r="G149" s="89"/>
      <c r="H149" s="109"/>
      <c r="I149" s="102"/>
      <c r="J149" s="103"/>
      <c r="K149" s="104"/>
      <c r="L149" s="102"/>
      <c r="N149" s="106"/>
    </row>
    <row r="150" spans="1:14" s="107" customFormat="1" ht="15.75" x14ac:dyDescent="0.25">
      <c r="A150" s="115"/>
      <c r="B150" s="116"/>
      <c r="C150" s="87"/>
      <c r="D150" s="117"/>
      <c r="E150" s="118"/>
      <c r="F150" s="119"/>
      <c r="G150" s="89"/>
      <c r="H150" s="101"/>
      <c r="I150" s="102"/>
      <c r="J150" s="103"/>
      <c r="K150" s="104"/>
      <c r="L150" s="102"/>
      <c r="N150" s="106"/>
    </row>
    <row r="151" spans="1:14" s="107" customFormat="1" ht="15.75" x14ac:dyDescent="0.25">
      <c r="A151" s="115"/>
      <c r="B151" s="116"/>
      <c r="C151" s="87"/>
      <c r="D151" s="117"/>
      <c r="E151" s="118"/>
      <c r="F151" s="119"/>
      <c r="G151" s="89"/>
      <c r="H151" s="91"/>
      <c r="I151" s="102"/>
      <c r="J151" s="103"/>
      <c r="K151" s="104"/>
      <c r="L151" s="102"/>
      <c r="N151" s="106"/>
    </row>
    <row r="152" spans="1:14" x14ac:dyDescent="0.25">
      <c r="A152" s="115"/>
      <c r="B152" s="116"/>
      <c r="C152" s="87"/>
      <c r="D152" s="117"/>
      <c r="E152" s="118"/>
      <c r="F152" s="119"/>
      <c r="G152" s="89"/>
      <c r="N152" s="96"/>
    </row>
    <row r="153" spans="1:14" s="105" customFormat="1" ht="15.75" x14ac:dyDescent="0.25">
      <c r="A153" s="115"/>
      <c r="B153" s="116"/>
      <c r="C153" s="87"/>
      <c r="D153" s="117"/>
      <c r="E153" s="118"/>
      <c r="F153" s="119"/>
      <c r="G153" s="89"/>
      <c r="H153" s="101"/>
      <c r="I153" s="102"/>
      <c r="J153" s="103"/>
      <c r="K153" s="104"/>
      <c r="L153" s="102"/>
      <c r="N153" s="106"/>
    </row>
    <row r="154" spans="1:14" s="107" customFormat="1" ht="15.75" x14ac:dyDescent="0.25">
      <c r="A154" s="115"/>
      <c r="B154" s="116"/>
      <c r="C154" s="87"/>
      <c r="D154" s="117"/>
      <c r="E154" s="118"/>
      <c r="F154" s="119"/>
      <c r="G154" s="89"/>
      <c r="H154" s="91"/>
      <c r="I154" s="102"/>
      <c r="J154" s="103"/>
      <c r="K154" s="104"/>
      <c r="L154" s="102"/>
      <c r="N154" s="106"/>
    </row>
    <row r="155" spans="1:14" s="107" customFormat="1" ht="15.75" x14ac:dyDescent="0.25">
      <c r="A155" s="115"/>
      <c r="B155" s="116"/>
      <c r="C155" s="87"/>
      <c r="D155" s="117"/>
      <c r="E155" s="118"/>
      <c r="F155" s="119"/>
      <c r="G155" s="89"/>
      <c r="H155" s="91"/>
      <c r="I155" s="102"/>
      <c r="J155" s="103"/>
      <c r="K155" s="104"/>
      <c r="L155" s="102"/>
      <c r="N155" s="106"/>
    </row>
    <row r="156" spans="1:14" s="107" customFormat="1" ht="15.75" x14ac:dyDescent="0.25">
      <c r="A156" s="115"/>
      <c r="B156" s="116"/>
      <c r="C156" s="87"/>
      <c r="D156" s="117"/>
      <c r="E156" s="118"/>
      <c r="F156" s="119"/>
      <c r="G156" s="89"/>
      <c r="H156" s="108"/>
      <c r="I156" s="102"/>
      <c r="J156" s="103"/>
      <c r="K156" s="104"/>
      <c r="L156" s="102"/>
      <c r="N156" s="106"/>
    </row>
    <row r="157" spans="1:14" s="107" customFormat="1" ht="15.75" x14ac:dyDescent="0.25">
      <c r="A157" s="115"/>
      <c r="B157" s="116"/>
      <c r="C157" s="87"/>
      <c r="D157" s="117"/>
      <c r="E157" s="118"/>
      <c r="F157" s="119"/>
      <c r="G157" s="89"/>
      <c r="H157" s="109"/>
      <c r="I157" s="102"/>
      <c r="J157" s="103"/>
      <c r="K157" s="104"/>
      <c r="L157" s="102"/>
      <c r="N157" s="106"/>
    </row>
    <row r="158" spans="1:14" s="107" customFormat="1" ht="15.75" x14ac:dyDescent="0.25">
      <c r="A158" s="115"/>
      <c r="B158" s="116"/>
      <c r="C158" s="87"/>
      <c r="D158" s="117"/>
      <c r="E158" s="118"/>
      <c r="F158" s="119"/>
      <c r="G158" s="89"/>
      <c r="H158" s="101"/>
      <c r="I158" s="102"/>
      <c r="J158" s="103"/>
      <c r="K158" s="104"/>
      <c r="L158" s="102"/>
      <c r="N158" s="106"/>
    </row>
    <row r="159" spans="1:14" s="107" customFormat="1" ht="15.75" x14ac:dyDescent="0.25">
      <c r="A159" s="115"/>
      <c r="B159" s="116"/>
      <c r="C159" s="87"/>
      <c r="D159" s="117"/>
      <c r="E159" s="118"/>
      <c r="F159" s="119"/>
      <c r="G159" s="89"/>
      <c r="H159" s="91"/>
      <c r="I159" s="102"/>
      <c r="J159" s="103"/>
      <c r="K159" s="104"/>
      <c r="L159" s="102"/>
      <c r="N159" s="106"/>
    </row>
    <row r="160" spans="1:14" x14ac:dyDescent="0.25">
      <c r="A160" s="115"/>
      <c r="B160" s="116"/>
      <c r="C160" s="87"/>
      <c r="D160" s="117"/>
      <c r="E160" s="118"/>
      <c r="F160" s="119"/>
      <c r="G160" s="89"/>
      <c r="N160" s="96"/>
    </row>
    <row r="161" spans="1:14" s="105" customFormat="1" ht="15.75" x14ac:dyDescent="0.25">
      <c r="A161" s="115"/>
      <c r="B161" s="116"/>
      <c r="C161" s="87"/>
      <c r="D161" s="117"/>
      <c r="E161" s="118"/>
      <c r="F161" s="119"/>
      <c r="G161" s="89"/>
      <c r="H161" s="101"/>
      <c r="I161" s="102"/>
      <c r="J161" s="103"/>
      <c r="K161" s="104"/>
      <c r="L161" s="102"/>
      <c r="N161" s="106"/>
    </row>
    <row r="162" spans="1:14" s="107" customFormat="1" ht="15.75" x14ac:dyDescent="0.25">
      <c r="A162" s="115"/>
      <c r="B162" s="116"/>
      <c r="C162" s="87"/>
      <c r="D162" s="117"/>
      <c r="E162" s="118"/>
      <c r="F162" s="119"/>
      <c r="G162" s="89"/>
      <c r="H162" s="91"/>
      <c r="I162" s="102"/>
      <c r="J162" s="103"/>
      <c r="K162" s="104"/>
      <c r="L162" s="102"/>
      <c r="N162" s="106"/>
    </row>
    <row r="163" spans="1:14" s="107" customFormat="1" ht="15.75" x14ac:dyDescent="0.25">
      <c r="A163" s="115"/>
      <c r="B163" s="116"/>
      <c r="C163" s="87"/>
      <c r="D163" s="117"/>
      <c r="E163" s="118"/>
      <c r="F163" s="119"/>
      <c r="G163" s="89"/>
      <c r="H163" s="91"/>
      <c r="I163" s="102"/>
      <c r="J163" s="103"/>
      <c r="K163" s="104"/>
      <c r="L163" s="102"/>
      <c r="N163" s="106"/>
    </row>
    <row r="164" spans="1:14" s="107" customFormat="1" ht="15.75" x14ac:dyDescent="0.25">
      <c r="A164" s="115"/>
      <c r="B164" s="116"/>
      <c r="C164" s="87"/>
      <c r="D164" s="117"/>
      <c r="E164" s="118"/>
      <c r="F164" s="119"/>
      <c r="G164" s="89"/>
      <c r="H164" s="108"/>
      <c r="I164" s="102"/>
      <c r="J164" s="103"/>
      <c r="K164" s="104"/>
      <c r="L164" s="102"/>
      <c r="N164" s="106"/>
    </row>
    <row r="165" spans="1:14" s="107" customFormat="1" ht="15.75" x14ac:dyDescent="0.25">
      <c r="A165" s="115"/>
      <c r="B165" s="116"/>
      <c r="C165" s="87"/>
      <c r="D165" s="117"/>
      <c r="E165" s="118"/>
      <c r="F165" s="119"/>
      <c r="G165" s="89"/>
      <c r="H165" s="109"/>
      <c r="I165" s="102"/>
      <c r="J165" s="103"/>
      <c r="K165" s="104"/>
      <c r="L165" s="102"/>
      <c r="N165" s="106"/>
    </row>
    <row r="166" spans="1:14" s="107" customFormat="1" ht="15.75" x14ac:dyDescent="0.25">
      <c r="A166" s="115"/>
      <c r="B166" s="116"/>
      <c r="C166" s="87"/>
      <c r="D166" s="117"/>
      <c r="E166" s="118"/>
      <c r="F166" s="119"/>
      <c r="G166" s="89"/>
      <c r="H166" s="101"/>
      <c r="I166" s="102"/>
      <c r="J166" s="103"/>
      <c r="K166" s="104"/>
      <c r="L166" s="102"/>
      <c r="N166" s="106"/>
    </row>
    <row r="167" spans="1:14" s="107" customFormat="1" ht="15.75" x14ac:dyDescent="0.25">
      <c r="A167" s="115"/>
      <c r="B167" s="116"/>
      <c r="C167" s="87"/>
      <c r="D167" s="117"/>
      <c r="E167" s="118"/>
      <c r="F167" s="119"/>
      <c r="G167" s="89"/>
      <c r="H167" s="91"/>
      <c r="I167" s="102"/>
      <c r="J167" s="103"/>
      <c r="K167" s="104"/>
      <c r="L167" s="102"/>
      <c r="N167" s="106"/>
    </row>
    <row r="168" spans="1:14" x14ac:dyDescent="0.25">
      <c r="A168" s="115"/>
      <c r="B168" s="116"/>
      <c r="C168" s="87"/>
      <c r="D168" s="117"/>
      <c r="E168" s="118"/>
      <c r="F168" s="119"/>
      <c r="G168" s="89"/>
      <c r="N168" s="96"/>
    </row>
    <row r="169" spans="1:14" s="105" customFormat="1" ht="15.75" x14ac:dyDescent="0.25">
      <c r="A169" s="115"/>
      <c r="B169" s="116"/>
      <c r="C169" s="87"/>
      <c r="D169" s="117"/>
      <c r="E169" s="118"/>
      <c r="F169" s="119"/>
      <c r="G169" s="89"/>
      <c r="H169" s="101"/>
      <c r="I169" s="102"/>
      <c r="J169" s="103"/>
      <c r="K169" s="104"/>
      <c r="L169" s="102"/>
      <c r="N169" s="106"/>
    </row>
    <row r="170" spans="1:14" s="107" customFormat="1" ht="15.75" x14ac:dyDescent="0.25">
      <c r="A170" s="115"/>
      <c r="B170" s="116"/>
      <c r="C170" s="87"/>
      <c r="D170" s="117"/>
      <c r="E170" s="118"/>
      <c r="F170" s="119"/>
      <c r="G170" s="89"/>
      <c r="H170" s="91"/>
      <c r="I170" s="102"/>
      <c r="J170" s="103"/>
      <c r="K170" s="104"/>
      <c r="L170" s="102"/>
      <c r="N170" s="106"/>
    </row>
    <row r="171" spans="1:14" s="107" customFormat="1" ht="15.75" x14ac:dyDescent="0.25">
      <c r="A171" s="115"/>
      <c r="B171" s="116"/>
      <c r="C171" s="87"/>
      <c r="D171" s="117"/>
      <c r="E171" s="118"/>
      <c r="F171" s="119"/>
      <c r="G171" s="89"/>
      <c r="H171" s="108"/>
      <c r="I171" s="102"/>
      <c r="J171" s="103"/>
      <c r="K171" s="104"/>
      <c r="L171" s="102"/>
      <c r="N171" s="106"/>
    </row>
    <row r="172" spans="1:14" s="107" customFormat="1" ht="15.75" x14ac:dyDescent="0.25">
      <c r="A172" s="115"/>
      <c r="B172" s="116"/>
      <c r="C172" s="87"/>
      <c r="D172" s="117"/>
      <c r="E172" s="118"/>
      <c r="F172" s="119"/>
      <c r="G172" s="89"/>
      <c r="H172" s="109"/>
      <c r="I172" s="102"/>
      <c r="J172" s="103"/>
      <c r="K172" s="104"/>
      <c r="L172" s="102"/>
      <c r="N172" s="106"/>
    </row>
    <row r="173" spans="1:14" s="107" customFormat="1" ht="15.75" x14ac:dyDescent="0.25">
      <c r="A173" s="115"/>
      <c r="B173" s="116"/>
      <c r="C173" s="87"/>
      <c r="D173" s="117"/>
      <c r="E173" s="118"/>
      <c r="F173" s="119"/>
      <c r="G173" s="89"/>
      <c r="H173" s="101"/>
      <c r="I173" s="102"/>
      <c r="J173" s="103"/>
      <c r="K173" s="104"/>
      <c r="L173" s="102"/>
      <c r="N173" s="106"/>
    </row>
    <row r="174" spans="1:14" s="107" customFormat="1" ht="15.75" x14ac:dyDescent="0.25">
      <c r="A174" s="115"/>
      <c r="B174" s="116"/>
      <c r="C174" s="87"/>
      <c r="D174" s="117"/>
      <c r="E174" s="118"/>
      <c r="F174" s="119"/>
      <c r="G174" s="89"/>
      <c r="H174" s="91"/>
      <c r="I174" s="102"/>
      <c r="J174" s="103"/>
      <c r="K174" s="104"/>
      <c r="L174" s="102"/>
      <c r="N174" s="106"/>
    </row>
    <row r="175" spans="1:14" x14ac:dyDescent="0.25">
      <c r="A175" s="115"/>
      <c r="B175" s="116"/>
      <c r="C175" s="87"/>
      <c r="D175" s="117"/>
      <c r="E175" s="118"/>
      <c r="F175" s="119"/>
      <c r="G175" s="89"/>
      <c r="N175" s="96"/>
    </row>
    <row r="176" spans="1:14" s="105" customFormat="1" ht="15.75" x14ac:dyDescent="0.25">
      <c r="A176" s="115"/>
      <c r="B176" s="116"/>
      <c r="C176" s="87"/>
      <c r="D176" s="117"/>
      <c r="E176" s="118"/>
      <c r="F176" s="119"/>
      <c r="G176" s="89"/>
      <c r="H176" s="101"/>
      <c r="I176" s="102"/>
      <c r="J176" s="103"/>
      <c r="K176" s="104"/>
      <c r="L176" s="102"/>
      <c r="N176" s="106"/>
    </row>
    <row r="177" spans="1:14" s="107" customFormat="1" ht="15.75" x14ac:dyDescent="0.25">
      <c r="A177" s="115"/>
      <c r="B177" s="116"/>
      <c r="C177" s="87"/>
      <c r="D177" s="117"/>
      <c r="E177" s="118"/>
      <c r="F177" s="119"/>
      <c r="G177" s="89"/>
      <c r="H177" s="91"/>
      <c r="I177" s="102"/>
      <c r="J177" s="103"/>
      <c r="K177" s="104"/>
      <c r="L177" s="102"/>
      <c r="N177" s="106"/>
    </row>
    <row r="178" spans="1:14" s="107" customFormat="1" ht="15.75" x14ac:dyDescent="0.25">
      <c r="A178" s="115"/>
      <c r="B178" s="116"/>
      <c r="C178" s="87"/>
      <c r="D178" s="117"/>
      <c r="E178" s="118"/>
      <c r="F178" s="119"/>
      <c r="G178" s="89"/>
      <c r="H178" s="108"/>
      <c r="I178" s="102"/>
      <c r="J178" s="103"/>
      <c r="K178" s="104"/>
      <c r="L178" s="102"/>
      <c r="N178" s="106"/>
    </row>
    <row r="179" spans="1:14" s="107" customFormat="1" ht="15.75" x14ac:dyDescent="0.25">
      <c r="A179" s="115"/>
      <c r="B179" s="116"/>
      <c r="C179" s="87"/>
      <c r="D179" s="117"/>
      <c r="E179" s="118"/>
      <c r="F179" s="119"/>
      <c r="G179" s="89"/>
      <c r="H179" s="109"/>
      <c r="I179" s="102"/>
      <c r="J179" s="103"/>
      <c r="K179" s="104"/>
      <c r="L179" s="102"/>
      <c r="N179" s="106"/>
    </row>
    <row r="180" spans="1:14" s="107" customFormat="1" ht="15.75" x14ac:dyDescent="0.25">
      <c r="A180" s="115"/>
      <c r="B180" s="116"/>
      <c r="C180" s="87"/>
      <c r="D180" s="117"/>
      <c r="E180" s="118"/>
      <c r="F180" s="119"/>
      <c r="G180" s="89"/>
      <c r="H180" s="101"/>
      <c r="I180" s="102"/>
      <c r="J180" s="103"/>
      <c r="K180" s="104"/>
      <c r="L180" s="102"/>
      <c r="N180" s="106"/>
    </row>
    <row r="181" spans="1:14" s="107" customFormat="1" ht="15.75" x14ac:dyDescent="0.25">
      <c r="A181" s="115"/>
      <c r="B181" s="116"/>
      <c r="C181" s="87"/>
      <c r="D181" s="117"/>
      <c r="E181" s="118"/>
      <c r="F181" s="119"/>
      <c r="G181" s="89"/>
      <c r="H181" s="91"/>
      <c r="I181" s="102"/>
      <c r="J181" s="103"/>
      <c r="K181" s="104"/>
      <c r="L181" s="102"/>
      <c r="N181" s="106"/>
    </row>
    <row r="182" spans="1:14" x14ac:dyDescent="0.25">
      <c r="A182" s="115"/>
      <c r="B182" s="116"/>
      <c r="C182" s="87"/>
      <c r="D182" s="117"/>
      <c r="E182" s="118"/>
      <c r="F182" s="119"/>
      <c r="G182" s="89"/>
      <c r="N182" s="96"/>
    </row>
    <row r="183" spans="1:14" s="105" customFormat="1" ht="15.75" x14ac:dyDescent="0.25">
      <c r="A183" s="115"/>
      <c r="B183" s="116"/>
      <c r="C183" s="87"/>
      <c r="D183" s="117"/>
      <c r="E183" s="118"/>
      <c r="F183" s="119"/>
      <c r="G183" s="89"/>
      <c r="H183" s="101"/>
      <c r="I183" s="102"/>
      <c r="J183" s="103"/>
      <c r="K183" s="104"/>
      <c r="L183" s="102"/>
      <c r="N183" s="106"/>
    </row>
    <row r="184" spans="1:14" s="107" customFormat="1" ht="15.75" x14ac:dyDescent="0.25">
      <c r="A184" s="115"/>
      <c r="B184" s="116"/>
      <c r="C184" s="87"/>
      <c r="D184" s="117"/>
      <c r="E184" s="118"/>
      <c r="F184" s="119"/>
      <c r="G184" s="89"/>
      <c r="H184" s="91"/>
      <c r="I184" s="102"/>
      <c r="J184" s="103"/>
      <c r="K184" s="104"/>
      <c r="L184" s="102"/>
      <c r="N184" s="106"/>
    </row>
    <row r="185" spans="1:14" s="107" customFormat="1" ht="15.75" x14ac:dyDescent="0.25">
      <c r="A185" s="115"/>
      <c r="B185" s="116"/>
      <c r="C185" s="87"/>
      <c r="D185" s="117"/>
      <c r="E185" s="118"/>
      <c r="F185" s="119"/>
      <c r="G185" s="89"/>
      <c r="H185" s="108"/>
      <c r="I185" s="102"/>
      <c r="J185" s="103"/>
      <c r="K185" s="104"/>
      <c r="L185" s="102"/>
      <c r="N185" s="106"/>
    </row>
    <row r="186" spans="1:14" s="107" customFormat="1" ht="15.75" x14ac:dyDescent="0.25">
      <c r="A186" s="115"/>
      <c r="B186" s="116"/>
      <c r="C186" s="87"/>
      <c r="D186" s="117"/>
      <c r="E186" s="118"/>
      <c r="F186" s="119"/>
      <c r="G186" s="89"/>
      <c r="H186" s="109"/>
      <c r="I186" s="102"/>
      <c r="J186" s="103"/>
      <c r="K186" s="104"/>
      <c r="L186" s="102"/>
      <c r="N186" s="106"/>
    </row>
    <row r="187" spans="1:14" s="107" customFormat="1" ht="15.75" x14ac:dyDescent="0.25">
      <c r="A187" s="115"/>
      <c r="B187" s="116"/>
      <c r="C187" s="87"/>
      <c r="D187" s="117"/>
      <c r="E187" s="118"/>
      <c r="F187" s="119"/>
      <c r="G187" s="89"/>
      <c r="H187" s="101"/>
      <c r="I187" s="102"/>
      <c r="J187" s="103"/>
      <c r="K187" s="104"/>
      <c r="L187" s="102"/>
      <c r="N187" s="106"/>
    </row>
    <row r="188" spans="1:14" s="107" customFormat="1" ht="15.75" x14ac:dyDescent="0.25">
      <c r="A188" s="115"/>
      <c r="B188" s="116"/>
      <c r="C188" s="87"/>
      <c r="D188" s="117"/>
      <c r="E188" s="118"/>
      <c r="F188" s="119"/>
      <c r="G188" s="89"/>
      <c r="H188" s="91"/>
      <c r="I188" s="102"/>
      <c r="J188" s="103"/>
      <c r="K188" s="104"/>
      <c r="L188" s="102"/>
      <c r="N188" s="106"/>
    </row>
    <row r="189" spans="1:14" x14ac:dyDescent="0.25">
      <c r="A189" s="115"/>
      <c r="B189" s="116"/>
      <c r="C189" s="87"/>
      <c r="D189" s="117"/>
      <c r="E189" s="118"/>
      <c r="F189" s="119"/>
      <c r="G189" s="89"/>
      <c r="N189" s="96"/>
    </row>
    <row r="190" spans="1:14" s="105" customFormat="1" ht="15.75" x14ac:dyDescent="0.25">
      <c r="A190" s="115"/>
      <c r="B190" s="116"/>
      <c r="C190" s="87"/>
      <c r="D190" s="117"/>
      <c r="E190" s="118"/>
      <c r="F190" s="119"/>
      <c r="G190" s="89"/>
      <c r="H190" s="101"/>
      <c r="I190" s="102"/>
      <c r="J190" s="103"/>
      <c r="K190" s="104"/>
      <c r="L190" s="102"/>
      <c r="N190" s="106"/>
    </row>
    <row r="191" spans="1:14" s="107" customFormat="1" ht="15.75" x14ac:dyDescent="0.25">
      <c r="A191" s="115"/>
      <c r="B191" s="116"/>
      <c r="C191" s="87"/>
      <c r="D191" s="117"/>
      <c r="E191" s="118"/>
      <c r="F191" s="119"/>
      <c r="G191" s="89"/>
      <c r="H191" s="91"/>
      <c r="I191" s="102"/>
      <c r="J191" s="103"/>
      <c r="K191" s="104"/>
      <c r="L191" s="102"/>
      <c r="N191" s="106"/>
    </row>
    <row r="192" spans="1:14" s="107" customFormat="1" ht="15.75" x14ac:dyDescent="0.25">
      <c r="A192" s="115"/>
      <c r="B192" s="116"/>
      <c r="C192" s="87"/>
      <c r="D192" s="117"/>
      <c r="E192" s="118"/>
      <c r="F192" s="119"/>
      <c r="G192" s="89"/>
      <c r="H192" s="108"/>
      <c r="I192" s="102"/>
      <c r="J192" s="103"/>
      <c r="K192" s="104"/>
      <c r="L192" s="102"/>
      <c r="N192" s="106"/>
    </row>
    <row r="193" spans="1:14" s="107" customFormat="1" ht="15.75" x14ac:dyDescent="0.25">
      <c r="A193" s="115"/>
      <c r="B193" s="116"/>
      <c r="C193" s="87"/>
      <c r="D193" s="117"/>
      <c r="E193" s="118"/>
      <c r="F193" s="119"/>
      <c r="G193" s="89"/>
      <c r="H193" s="109"/>
      <c r="I193" s="102"/>
      <c r="J193" s="103"/>
      <c r="K193" s="104"/>
      <c r="L193" s="102"/>
      <c r="N193" s="106"/>
    </row>
    <row r="194" spans="1:14" s="107" customFormat="1" ht="15.75" x14ac:dyDescent="0.25">
      <c r="A194" s="115"/>
      <c r="B194" s="116"/>
      <c r="C194" s="87"/>
      <c r="D194" s="117"/>
      <c r="E194" s="118"/>
      <c r="F194" s="119"/>
      <c r="G194" s="89"/>
      <c r="H194" s="101"/>
      <c r="I194" s="102"/>
      <c r="J194" s="103"/>
      <c r="K194" s="104"/>
      <c r="L194" s="102"/>
      <c r="N194" s="106"/>
    </row>
    <row r="195" spans="1:14" s="107" customFormat="1" ht="15.75" x14ac:dyDescent="0.25">
      <c r="A195" s="115"/>
      <c r="B195" s="116"/>
      <c r="C195" s="87"/>
      <c r="D195" s="117"/>
      <c r="E195" s="118"/>
      <c r="F195" s="119"/>
      <c r="G195" s="89"/>
      <c r="H195" s="91"/>
      <c r="I195" s="102"/>
      <c r="J195" s="103"/>
      <c r="K195" s="104"/>
      <c r="L195" s="102"/>
      <c r="N195" s="106"/>
    </row>
    <row r="196" spans="1:14" x14ac:dyDescent="0.25">
      <c r="A196" s="115"/>
      <c r="B196" s="116"/>
      <c r="C196" s="87"/>
      <c r="D196" s="117"/>
      <c r="E196" s="118"/>
      <c r="F196" s="119"/>
      <c r="G196" s="89"/>
      <c r="N196" s="96"/>
    </row>
    <row r="197" spans="1:14" s="105" customFormat="1" ht="15.75" x14ac:dyDescent="0.25">
      <c r="A197" s="115"/>
      <c r="B197" s="116"/>
      <c r="C197" s="87"/>
      <c r="D197" s="117"/>
      <c r="E197" s="118"/>
      <c r="F197" s="119"/>
      <c r="G197" s="89"/>
      <c r="H197" s="101"/>
      <c r="I197" s="102"/>
      <c r="J197" s="103"/>
      <c r="K197" s="104"/>
      <c r="L197" s="102"/>
      <c r="N197" s="106"/>
    </row>
    <row r="198" spans="1:14" s="107" customFormat="1" ht="15.75" x14ac:dyDescent="0.25">
      <c r="A198" s="115"/>
      <c r="B198" s="116"/>
      <c r="C198" s="87"/>
      <c r="D198" s="117"/>
      <c r="E198" s="118"/>
      <c r="F198" s="119"/>
      <c r="G198" s="89"/>
      <c r="H198" s="91"/>
      <c r="I198" s="102"/>
      <c r="J198" s="103"/>
      <c r="K198" s="104"/>
      <c r="L198" s="102"/>
      <c r="N198" s="106"/>
    </row>
    <row r="199" spans="1:14" s="107" customFormat="1" ht="15.75" x14ac:dyDescent="0.25">
      <c r="A199" s="115"/>
      <c r="B199" s="116"/>
      <c r="C199" s="87"/>
      <c r="D199" s="117"/>
      <c r="E199" s="118"/>
      <c r="F199" s="119"/>
      <c r="G199" s="89"/>
      <c r="H199" s="108"/>
      <c r="I199" s="102"/>
      <c r="J199" s="103"/>
      <c r="K199" s="104"/>
      <c r="L199" s="102"/>
      <c r="N199" s="106"/>
    </row>
    <row r="200" spans="1:14" s="107" customFormat="1" ht="15.75" x14ac:dyDescent="0.25">
      <c r="A200" s="115"/>
      <c r="B200" s="116"/>
      <c r="C200" s="87"/>
      <c r="D200" s="117"/>
      <c r="E200" s="118"/>
      <c r="F200" s="119"/>
      <c r="G200" s="89"/>
      <c r="H200" s="109"/>
      <c r="I200" s="102"/>
      <c r="J200" s="103"/>
      <c r="K200" s="104"/>
      <c r="L200" s="102"/>
      <c r="N200" s="106"/>
    </row>
    <row r="201" spans="1:14" s="107" customFormat="1" ht="15.75" x14ac:dyDescent="0.25">
      <c r="A201" s="115"/>
      <c r="B201" s="116"/>
      <c r="C201" s="87"/>
      <c r="D201" s="117"/>
      <c r="E201" s="118"/>
      <c r="F201" s="119"/>
      <c r="G201" s="89"/>
      <c r="H201" s="101"/>
      <c r="I201" s="102"/>
      <c r="J201" s="103"/>
      <c r="K201" s="104"/>
      <c r="L201" s="102"/>
      <c r="N201" s="106"/>
    </row>
    <row r="202" spans="1:14" s="107" customFormat="1" ht="15.75" x14ac:dyDescent="0.25">
      <c r="A202" s="115"/>
      <c r="B202" s="116"/>
      <c r="C202" s="87"/>
      <c r="D202" s="117"/>
      <c r="E202" s="118"/>
      <c r="F202" s="119"/>
      <c r="G202" s="89"/>
      <c r="H202" s="91"/>
      <c r="I202" s="102"/>
      <c r="J202" s="103"/>
      <c r="K202" s="104"/>
      <c r="L202" s="102"/>
      <c r="N202" s="106"/>
    </row>
    <row r="203" spans="1:14" x14ac:dyDescent="0.25">
      <c r="A203" s="115"/>
      <c r="B203" s="116"/>
      <c r="C203" s="87"/>
      <c r="D203" s="117"/>
      <c r="E203" s="118"/>
      <c r="F203" s="119"/>
      <c r="G203" s="89"/>
      <c r="N203" s="96"/>
    </row>
    <row r="204" spans="1:14" s="105" customFormat="1" ht="15.75" x14ac:dyDescent="0.25">
      <c r="A204" s="115"/>
      <c r="B204" s="116"/>
      <c r="C204" s="87"/>
      <c r="D204" s="117"/>
      <c r="E204" s="118"/>
      <c r="F204" s="119"/>
      <c r="G204" s="89"/>
      <c r="H204" s="101"/>
      <c r="I204" s="102"/>
      <c r="J204" s="103"/>
      <c r="K204" s="104"/>
      <c r="L204" s="102"/>
      <c r="N204" s="106"/>
    </row>
    <row r="205" spans="1:14" s="107" customFormat="1" ht="15.75" x14ac:dyDescent="0.25">
      <c r="A205" s="115"/>
      <c r="B205" s="116"/>
      <c r="C205" s="87"/>
      <c r="D205" s="117"/>
      <c r="E205" s="118"/>
      <c r="F205" s="119"/>
      <c r="G205" s="89"/>
      <c r="H205" s="91"/>
      <c r="I205" s="102"/>
      <c r="J205" s="103"/>
      <c r="K205" s="104"/>
      <c r="L205" s="102"/>
      <c r="N205" s="106"/>
    </row>
    <row r="206" spans="1:14" s="107" customFormat="1" ht="15.75" x14ac:dyDescent="0.25">
      <c r="A206" s="115"/>
      <c r="B206" s="116"/>
      <c r="C206" s="87"/>
      <c r="D206" s="117"/>
      <c r="E206" s="118"/>
      <c r="F206" s="119"/>
      <c r="G206" s="89"/>
      <c r="H206" s="108"/>
      <c r="I206" s="102"/>
      <c r="J206" s="103"/>
      <c r="K206" s="104"/>
      <c r="L206" s="102"/>
      <c r="N206" s="106"/>
    </row>
    <row r="207" spans="1:14" s="107" customFormat="1" ht="15.75" x14ac:dyDescent="0.25">
      <c r="A207" s="115"/>
      <c r="B207" s="116"/>
      <c r="C207" s="87"/>
      <c r="D207" s="117"/>
      <c r="E207" s="118"/>
      <c r="F207" s="119"/>
      <c r="G207" s="89"/>
      <c r="H207" s="109"/>
      <c r="I207" s="102"/>
      <c r="J207" s="103"/>
      <c r="K207" s="104"/>
      <c r="L207" s="102"/>
      <c r="N207" s="106"/>
    </row>
    <row r="208" spans="1:14" s="107" customFormat="1" ht="15.75" x14ac:dyDescent="0.25">
      <c r="A208" s="115"/>
      <c r="B208" s="116"/>
      <c r="C208" s="87"/>
      <c r="D208" s="117"/>
      <c r="E208" s="118"/>
      <c r="F208" s="119"/>
      <c r="G208" s="89"/>
      <c r="H208" s="101"/>
      <c r="I208" s="102"/>
      <c r="J208" s="103"/>
      <c r="K208" s="104"/>
      <c r="L208" s="102"/>
      <c r="N208" s="106"/>
    </row>
    <row r="209" spans="1:14" s="107" customFormat="1" ht="15.75" x14ac:dyDescent="0.25">
      <c r="A209" s="115"/>
      <c r="B209" s="116"/>
      <c r="C209" s="87"/>
      <c r="D209" s="117"/>
      <c r="E209" s="118"/>
      <c r="F209" s="119"/>
      <c r="G209" s="89"/>
      <c r="H209" s="91"/>
      <c r="I209" s="102"/>
      <c r="J209" s="103"/>
      <c r="K209" s="104"/>
      <c r="L209" s="102"/>
      <c r="N209" s="106"/>
    </row>
    <row r="210" spans="1:14" x14ac:dyDescent="0.25">
      <c r="A210" s="115"/>
      <c r="B210" s="116"/>
      <c r="C210" s="87"/>
      <c r="D210" s="117"/>
      <c r="E210" s="118"/>
      <c r="F210" s="119"/>
      <c r="G210" s="89"/>
      <c r="N210" s="96"/>
    </row>
    <row r="211" spans="1:14" s="105" customFormat="1" ht="15.75" x14ac:dyDescent="0.25">
      <c r="A211" s="115"/>
      <c r="B211" s="116"/>
      <c r="C211" s="87"/>
      <c r="D211" s="117"/>
      <c r="E211" s="118"/>
      <c r="F211" s="119"/>
      <c r="G211" s="89"/>
      <c r="H211" s="101"/>
      <c r="I211" s="102"/>
      <c r="J211" s="103"/>
      <c r="K211" s="104"/>
      <c r="L211" s="102"/>
      <c r="N211" s="106"/>
    </row>
    <row r="212" spans="1:14" s="107" customFormat="1" ht="15.75" x14ac:dyDescent="0.25">
      <c r="A212" s="115"/>
      <c r="B212" s="116"/>
      <c r="C212" s="87"/>
      <c r="D212" s="117"/>
      <c r="E212" s="118"/>
      <c r="F212" s="119"/>
      <c r="G212" s="89"/>
      <c r="H212" s="91"/>
      <c r="I212" s="102"/>
      <c r="J212" s="103"/>
      <c r="K212" s="104"/>
      <c r="L212" s="102"/>
      <c r="N212" s="106"/>
    </row>
    <row r="213" spans="1:14" s="107" customFormat="1" ht="15.75" x14ac:dyDescent="0.25">
      <c r="A213" s="115"/>
      <c r="B213" s="116"/>
      <c r="C213" s="87"/>
      <c r="D213" s="117"/>
      <c r="E213" s="118"/>
      <c r="F213" s="119"/>
      <c r="G213" s="89"/>
      <c r="H213" s="108"/>
      <c r="I213" s="102"/>
      <c r="J213" s="103"/>
      <c r="K213" s="104"/>
      <c r="L213" s="102"/>
      <c r="N213" s="106"/>
    </row>
    <row r="214" spans="1:14" s="107" customFormat="1" ht="15.75" x14ac:dyDescent="0.25">
      <c r="A214" s="115"/>
      <c r="B214" s="116"/>
      <c r="C214" s="87"/>
      <c r="D214" s="117"/>
      <c r="E214" s="118"/>
      <c r="F214" s="119"/>
      <c r="G214" s="89"/>
      <c r="H214" s="109"/>
      <c r="I214" s="102"/>
      <c r="J214" s="103"/>
      <c r="K214" s="104"/>
      <c r="L214" s="102"/>
      <c r="N214" s="106"/>
    </row>
    <row r="215" spans="1:14" s="107" customFormat="1" ht="15.75" x14ac:dyDescent="0.25">
      <c r="A215" s="115"/>
      <c r="B215" s="116"/>
      <c r="C215" s="87"/>
      <c r="D215" s="117"/>
      <c r="E215" s="118"/>
      <c r="F215" s="119"/>
      <c r="G215" s="89"/>
      <c r="H215" s="101"/>
      <c r="I215" s="102"/>
      <c r="J215" s="103"/>
      <c r="K215" s="104"/>
      <c r="L215" s="102"/>
      <c r="N215" s="106"/>
    </row>
    <row r="216" spans="1:14" s="107" customFormat="1" ht="15.75" x14ac:dyDescent="0.25">
      <c r="A216" s="115"/>
      <c r="B216" s="116"/>
      <c r="C216" s="87"/>
      <c r="D216" s="117"/>
      <c r="E216" s="118"/>
      <c r="F216" s="119"/>
      <c r="G216" s="89"/>
      <c r="H216" s="91"/>
      <c r="I216" s="102"/>
      <c r="J216" s="103"/>
      <c r="K216" s="104"/>
      <c r="L216" s="102"/>
      <c r="N216" s="106"/>
    </row>
    <row r="217" spans="1:14" x14ac:dyDescent="0.25">
      <c r="A217" s="115"/>
      <c r="B217" s="116"/>
      <c r="C217" s="87"/>
      <c r="D217" s="117"/>
      <c r="E217" s="118"/>
      <c r="F217" s="119"/>
      <c r="G217" s="89"/>
      <c r="N217" s="96"/>
    </row>
    <row r="218" spans="1:14" s="105" customFormat="1" ht="15.75" x14ac:dyDescent="0.25">
      <c r="A218" s="115"/>
      <c r="B218" s="116"/>
      <c r="C218" s="87"/>
      <c r="D218" s="117"/>
      <c r="E218" s="118"/>
      <c r="F218" s="119"/>
      <c r="G218" s="89"/>
      <c r="H218" s="101"/>
      <c r="I218" s="102"/>
      <c r="J218" s="103"/>
      <c r="K218" s="104"/>
      <c r="L218" s="102"/>
      <c r="N218" s="106"/>
    </row>
    <row r="219" spans="1:14" s="107" customFormat="1" ht="15.75" x14ac:dyDescent="0.25">
      <c r="A219" s="115"/>
      <c r="B219" s="116"/>
      <c r="C219" s="87"/>
      <c r="D219" s="117"/>
      <c r="E219" s="118"/>
      <c r="F219" s="119"/>
      <c r="G219" s="89"/>
      <c r="H219" s="91"/>
      <c r="I219" s="102"/>
      <c r="J219" s="103"/>
      <c r="K219" s="104"/>
      <c r="L219" s="102"/>
      <c r="N219" s="106"/>
    </row>
    <row r="220" spans="1:14" s="107" customFormat="1" ht="15.75" x14ac:dyDescent="0.25">
      <c r="A220" s="115"/>
      <c r="B220" s="116"/>
      <c r="C220" s="87"/>
      <c r="D220" s="117"/>
      <c r="E220" s="118"/>
      <c r="F220" s="119"/>
      <c r="G220" s="89"/>
      <c r="H220" s="108"/>
      <c r="I220" s="102"/>
      <c r="J220" s="103"/>
      <c r="K220" s="104"/>
      <c r="L220" s="102"/>
      <c r="N220" s="106"/>
    </row>
    <row r="221" spans="1:14" s="107" customFormat="1" ht="15.75" x14ac:dyDescent="0.25">
      <c r="A221" s="115"/>
      <c r="B221" s="116"/>
      <c r="C221" s="87"/>
      <c r="D221" s="117"/>
      <c r="E221" s="118"/>
      <c r="F221" s="119"/>
      <c r="G221" s="89"/>
      <c r="H221" s="109"/>
      <c r="I221" s="102"/>
      <c r="J221" s="103"/>
      <c r="K221" s="104"/>
      <c r="L221" s="102"/>
      <c r="N221" s="106"/>
    </row>
    <row r="222" spans="1:14" s="107" customFormat="1" ht="15.75" x14ac:dyDescent="0.25">
      <c r="A222" s="115"/>
      <c r="B222" s="116"/>
      <c r="C222" s="87"/>
      <c r="D222" s="117"/>
      <c r="E222" s="118"/>
      <c r="F222" s="119"/>
      <c r="G222" s="89"/>
      <c r="H222" s="101"/>
      <c r="I222" s="102"/>
      <c r="J222" s="103"/>
      <c r="K222" s="104"/>
      <c r="L222" s="102"/>
      <c r="N222" s="106"/>
    </row>
    <row r="223" spans="1:14" s="107" customFormat="1" ht="15.75" x14ac:dyDescent="0.25">
      <c r="A223" s="115"/>
      <c r="B223" s="116"/>
      <c r="C223" s="87"/>
      <c r="D223" s="117"/>
      <c r="E223" s="118"/>
      <c r="F223" s="119"/>
      <c r="G223" s="89"/>
      <c r="H223" s="91"/>
      <c r="I223" s="102"/>
      <c r="J223" s="103"/>
      <c r="K223" s="104"/>
      <c r="L223" s="102"/>
      <c r="N223" s="106"/>
    </row>
    <row r="224" spans="1:14" x14ac:dyDescent="0.25">
      <c r="A224" s="115"/>
      <c r="B224" s="116"/>
      <c r="C224" s="87"/>
      <c r="D224" s="117"/>
      <c r="E224" s="118"/>
      <c r="F224" s="119"/>
      <c r="G224" s="89"/>
      <c r="N224" s="96"/>
    </row>
    <row r="225" spans="1:14" s="105" customFormat="1" ht="15.75" x14ac:dyDescent="0.25">
      <c r="A225" s="115"/>
      <c r="B225" s="116"/>
      <c r="C225" s="87"/>
      <c r="D225" s="117"/>
      <c r="E225" s="118"/>
      <c r="F225" s="119"/>
      <c r="G225" s="89"/>
      <c r="H225" s="101"/>
      <c r="I225" s="102"/>
      <c r="J225" s="103"/>
      <c r="K225" s="104"/>
      <c r="L225" s="102"/>
      <c r="N225" s="106"/>
    </row>
    <row r="226" spans="1:14" s="107" customFormat="1" ht="15.75" x14ac:dyDescent="0.25">
      <c r="A226" s="115"/>
      <c r="B226" s="116"/>
      <c r="C226" s="87"/>
      <c r="D226" s="117"/>
      <c r="E226" s="118"/>
      <c r="F226" s="119"/>
      <c r="G226" s="89"/>
      <c r="H226" s="91"/>
      <c r="I226" s="102"/>
      <c r="J226" s="103"/>
      <c r="K226" s="104"/>
      <c r="L226" s="102"/>
      <c r="N226" s="106"/>
    </row>
    <row r="227" spans="1:14" s="107" customFormat="1" ht="15.75" x14ac:dyDescent="0.25">
      <c r="A227" s="115"/>
      <c r="B227" s="116"/>
      <c r="C227" s="87"/>
      <c r="D227" s="117"/>
      <c r="E227" s="118"/>
      <c r="F227" s="119"/>
      <c r="G227" s="89"/>
      <c r="H227" s="108"/>
      <c r="I227" s="102"/>
      <c r="J227" s="103"/>
      <c r="K227" s="104"/>
      <c r="L227" s="102"/>
      <c r="N227" s="106"/>
    </row>
    <row r="228" spans="1:14" s="107" customFormat="1" ht="15.75" x14ac:dyDescent="0.25">
      <c r="A228" s="115"/>
      <c r="B228" s="116"/>
      <c r="C228" s="87"/>
      <c r="D228" s="117"/>
      <c r="E228" s="118"/>
      <c r="F228" s="119"/>
      <c r="G228" s="89"/>
      <c r="H228" s="109"/>
      <c r="I228" s="102"/>
      <c r="J228" s="103"/>
      <c r="K228" s="104"/>
      <c r="L228" s="102"/>
      <c r="N228" s="106"/>
    </row>
    <row r="229" spans="1:14" s="107" customFormat="1" ht="15.75" x14ac:dyDescent="0.25">
      <c r="A229" s="115"/>
      <c r="B229" s="116"/>
      <c r="C229" s="87"/>
      <c r="D229" s="117"/>
      <c r="E229" s="118"/>
      <c r="F229" s="119"/>
      <c r="G229" s="89"/>
      <c r="H229" s="101"/>
      <c r="I229" s="102"/>
      <c r="J229" s="103"/>
      <c r="K229" s="104"/>
      <c r="L229" s="102"/>
      <c r="N229" s="106"/>
    </row>
    <row r="230" spans="1:14" s="107" customFormat="1" ht="15.75" x14ac:dyDescent="0.25">
      <c r="A230" s="115"/>
      <c r="B230" s="116"/>
      <c r="C230" s="87"/>
      <c r="D230" s="117"/>
      <c r="E230" s="118"/>
      <c r="F230" s="119"/>
      <c r="G230" s="89"/>
      <c r="H230" s="91"/>
      <c r="I230" s="102"/>
      <c r="J230" s="103"/>
      <c r="K230" s="104"/>
      <c r="L230" s="102"/>
      <c r="N230" s="106"/>
    </row>
    <row r="231" spans="1:14" x14ac:dyDescent="0.25">
      <c r="A231" s="115"/>
      <c r="B231" s="116"/>
      <c r="C231" s="87"/>
      <c r="D231" s="117"/>
      <c r="E231" s="118"/>
      <c r="F231" s="119"/>
      <c r="G231" s="89"/>
      <c r="N231" s="96"/>
    </row>
    <row r="232" spans="1:14" s="105" customFormat="1" ht="15.75" x14ac:dyDescent="0.25">
      <c r="A232" s="115"/>
      <c r="B232" s="116"/>
      <c r="C232" s="87"/>
      <c r="D232" s="117"/>
      <c r="E232" s="118"/>
      <c r="F232" s="119"/>
      <c r="G232" s="89"/>
      <c r="H232" s="101"/>
      <c r="I232" s="102"/>
      <c r="J232" s="103"/>
      <c r="K232" s="104"/>
      <c r="L232" s="102"/>
      <c r="N232" s="106"/>
    </row>
    <row r="233" spans="1:14" s="107" customFormat="1" ht="15.75" x14ac:dyDescent="0.25">
      <c r="A233" s="115"/>
      <c r="B233" s="116"/>
      <c r="C233" s="87"/>
      <c r="D233" s="117"/>
      <c r="E233" s="118"/>
      <c r="F233" s="119"/>
      <c r="G233" s="89"/>
      <c r="H233" s="91"/>
      <c r="I233" s="102"/>
      <c r="J233" s="103"/>
      <c r="K233" s="104"/>
      <c r="L233" s="102"/>
      <c r="N233" s="106"/>
    </row>
    <row r="234" spans="1:14" s="107" customFormat="1" ht="15.75" x14ac:dyDescent="0.25">
      <c r="A234" s="115"/>
      <c r="B234" s="116"/>
      <c r="C234" s="87"/>
      <c r="D234" s="117"/>
      <c r="E234" s="118"/>
      <c r="F234" s="119"/>
      <c r="G234" s="89"/>
      <c r="H234" s="108"/>
      <c r="I234" s="102"/>
      <c r="J234" s="103"/>
      <c r="K234" s="104"/>
      <c r="L234" s="102"/>
      <c r="N234" s="106"/>
    </row>
    <row r="235" spans="1:14" s="107" customFormat="1" ht="15.75" x14ac:dyDescent="0.25">
      <c r="A235" s="115"/>
      <c r="B235" s="116"/>
      <c r="C235" s="87"/>
      <c r="D235" s="117"/>
      <c r="E235" s="118"/>
      <c r="F235" s="119"/>
      <c r="G235" s="89"/>
      <c r="H235" s="109"/>
      <c r="I235" s="102"/>
      <c r="J235" s="103"/>
      <c r="K235" s="104"/>
      <c r="L235" s="102"/>
      <c r="N235" s="106"/>
    </row>
    <row r="236" spans="1:14" s="107" customFormat="1" ht="15.75" x14ac:dyDescent="0.25">
      <c r="A236" s="115"/>
      <c r="B236" s="116"/>
      <c r="C236" s="87"/>
      <c r="D236" s="117"/>
      <c r="E236" s="118"/>
      <c r="F236" s="119"/>
      <c r="G236" s="89"/>
      <c r="H236" s="101"/>
      <c r="I236" s="102"/>
      <c r="J236" s="103"/>
      <c r="K236" s="104"/>
      <c r="L236" s="102"/>
      <c r="N236" s="106"/>
    </row>
    <row r="237" spans="1:14" s="107" customFormat="1" ht="15.75" x14ac:dyDescent="0.25">
      <c r="A237" s="115"/>
      <c r="B237" s="116"/>
      <c r="C237" s="87"/>
      <c r="D237" s="117"/>
      <c r="E237" s="118"/>
      <c r="F237" s="119"/>
      <c r="G237" s="89"/>
      <c r="H237" s="91"/>
      <c r="I237" s="102"/>
      <c r="J237" s="103"/>
      <c r="K237" s="104"/>
      <c r="L237" s="102"/>
      <c r="N237" s="106"/>
    </row>
    <row r="238" spans="1:14" x14ac:dyDescent="0.25">
      <c r="A238" s="115"/>
      <c r="B238" s="116"/>
      <c r="C238" s="87"/>
      <c r="D238" s="117"/>
      <c r="E238" s="118"/>
      <c r="F238" s="119"/>
      <c r="G238" s="89"/>
      <c r="N238" s="96"/>
    </row>
    <row r="239" spans="1:14" s="105" customFormat="1" ht="15.75" x14ac:dyDescent="0.25">
      <c r="A239" s="115"/>
      <c r="B239" s="116"/>
      <c r="C239" s="87"/>
      <c r="D239" s="117"/>
      <c r="E239" s="118"/>
      <c r="F239" s="119"/>
      <c r="G239" s="89"/>
      <c r="H239" s="101"/>
      <c r="I239" s="102"/>
      <c r="J239" s="103"/>
      <c r="K239" s="104"/>
      <c r="L239" s="102"/>
      <c r="N239" s="106"/>
    </row>
    <row r="240" spans="1:14" s="107" customFormat="1" ht="15.75" x14ac:dyDescent="0.25">
      <c r="A240" s="115"/>
      <c r="B240" s="116"/>
      <c r="C240" s="87"/>
      <c r="D240" s="117"/>
      <c r="E240" s="118"/>
      <c r="F240" s="119"/>
      <c r="G240" s="89"/>
      <c r="H240" s="91"/>
      <c r="I240" s="102"/>
      <c r="J240" s="103"/>
      <c r="K240" s="104"/>
      <c r="L240" s="102"/>
      <c r="N240" s="106"/>
    </row>
    <row r="241" spans="1:14" s="107" customFormat="1" ht="15.75" x14ac:dyDescent="0.25">
      <c r="A241" s="115"/>
      <c r="B241" s="116"/>
      <c r="C241" s="87"/>
      <c r="D241" s="117"/>
      <c r="E241" s="118"/>
      <c r="F241" s="119"/>
      <c r="G241" s="89"/>
      <c r="H241" s="108"/>
      <c r="I241" s="102"/>
      <c r="J241" s="103"/>
      <c r="K241" s="104"/>
      <c r="L241" s="102"/>
      <c r="N241" s="106"/>
    </row>
    <row r="242" spans="1:14" s="107" customFormat="1" ht="15.75" x14ac:dyDescent="0.25">
      <c r="A242" s="115"/>
      <c r="B242" s="116"/>
      <c r="C242" s="87"/>
      <c r="D242" s="117"/>
      <c r="E242" s="118"/>
      <c r="F242" s="119"/>
      <c r="G242" s="89"/>
      <c r="H242" s="109"/>
      <c r="I242" s="102"/>
      <c r="J242" s="103"/>
      <c r="K242" s="104"/>
      <c r="L242" s="102"/>
      <c r="N242" s="106"/>
    </row>
    <row r="243" spans="1:14" s="107" customFormat="1" ht="15.75" x14ac:dyDescent="0.25">
      <c r="A243" s="115"/>
      <c r="B243" s="116"/>
      <c r="C243" s="87"/>
      <c r="D243" s="117"/>
      <c r="E243" s="118"/>
      <c r="F243" s="119"/>
      <c r="G243" s="89"/>
      <c r="H243" s="101"/>
      <c r="I243" s="102"/>
      <c r="J243" s="103"/>
      <c r="K243" s="104"/>
      <c r="L243" s="102"/>
      <c r="N243" s="106"/>
    </row>
    <row r="244" spans="1:14" s="107" customFormat="1" ht="15.75" x14ac:dyDescent="0.25">
      <c r="A244" s="115"/>
      <c r="B244" s="116"/>
      <c r="C244" s="87"/>
      <c r="D244" s="117"/>
      <c r="E244" s="118"/>
      <c r="F244" s="119"/>
      <c r="G244" s="89"/>
      <c r="H244" s="91"/>
      <c r="I244" s="102"/>
      <c r="J244" s="103"/>
      <c r="K244" s="104"/>
      <c r="L244" s="102"/>
      <c r="N244" s="106"/>
    </row>
    <row r="245" spans="1:14" x14ac:dyDescent="0.25">
      <c r="A245" s="115"/>
      <c r="B245" s="116"/>
      <c r="C245" s="87"/>
      <c r="D245" s="117"/>
      <c r="E245" s="118"/>
      <c r="F245" s="119"/>
      <c r="G245" s="89"/>
      <c r="N245" s="96"/>
    </row>
    <row r="246" spans="1:14" s="105" customFormat="1" ht="15.75" x14ac:dyDescent="0.25">
      <c r="A246" s="115"/>
      <c r="B246" s="116"/>
      <c r="C246" s="87"/>
      <c r="D246" s="117"/>
      <c r="E246" s="118"/>
      <c r="F246" s="119"/>
      <c r="G246" s="89"/>
      <c r="H246" s="101"/>
      <c r="I246" s="102"/>
      <c r="J246" s="103"/>
      <c r="K246" s="104"/>
      <c r="L246" s="102"/>
      <c r="N246" s="106"/>
    </row>
    <row r="247" spans="1:14" s="107" customFormat="1" ht="15.75" x14ac:dyDescent="0.25">
      <c r="A247" s="115"/>
      <c r="B247" s="116"/>
      <c r="C247" s="87"/>
      <c r="D247" s="117"/>
      <c r="E247" s="118"/>
      <c r="F247" s="119"/>
      <c r="G247" s="89"/>
      <c r="H247" s="91"/>
      <c r="I247" s="102"/>
      <c r="J247" s="103"/>
      <c r="K247" s="104"/>
      <c r="L247" s="102"/>
      <c r="N247" s="106"/>
    </row>
    <row r="248" spans="1:14" s="107" customFormat="1" ht="15.75" x14ac:dyDescent="0.25">
      <c r="A248" s="115"/>
      <c r="B248" s="116"/>
      <c r="C248" s="87"/>
      <c r="D248" s="117"/>
      <c r="E248" s="118"/>
      <c r="F248" s="119"/>
      <c r="G248" s="89"/>
      <c r="H248" s="91"/>
      <c r="I248" s="102"/>
      <c r="J248" s="103"/>
      <c r="K248" s="104"/>
      <c r="L248" s="102"/>
      <c r="N248" s="106"/>
    </row>
    <row r="249" spans="1:14" s="107" customFormat="1" ht="14.25" x14ac:dyDescent="0.25">
      <c r="A249" s="115"/>
      <c r="B249" s="116"/>
      <c r="C249" s="87"/>
      <c r="D249" s="117"/>
      <c r="E249" s="118"/>
      <c r="F249" s="119"/>
      <c r="G249" s="89"/>
    </row>
    <row r="250" spans="1:14" s="107" customFormat="1" ht="14.25" x14ac:dyDescent="0.25">
      <c r="A250" s="115"/>
      <c r="B250" s="116"/>
      <c r="C250" s="87"/>
      <c r="D250" s="117"/>
      <c r="E250" s="118"/>
      <c r="F250" s="119"/>
      <c r="G250" s="89"/>
    </row>
    <row r="251" spans="1:14" s="107" customFormat="1" ht="14.25" x14ac:dyDescent="0.25">
      <c r="A251" s="115"/>
      <c r="B251" s="116"/>
      <c r="C251" s="87"/>
      <c r="D251" s="117"/>
      <c r="E251" s="118"/>
      <c r="F251" s="119"/>
      <c r="G251" s="89"/>
    </row>
    <row r="252" spans="1:14" s="107" customFormat="1" ht="14.25" x14ac:dyDescent="0.25">
      <c r="A252" s="115"/>
      <c r="B252" s="116"/>
      <c r="C252" s="87"/>
      <c r="D252" s="117"/>
      <c r="E252" s="118"/>
      <c r="F252" s="119"/>
      <c r="G252" s="89"/>
    </row>
    <row r="253" spans="1:14" s="107" customFormat="1" ht="14.25" x14ac:dyDescent="0.25">
      <c r="A253" s="115"/>
      <c r="B253" s="116"/>
      <c r="C253" s="87"/>
      <c r="D253" s="117"/>
      <c r="E253" s="118"/>
      <c r="F253" s="119"/>
      <c r="G253" s="89"/>
    </row>
    <row r="254" spans="1:14" s="107" customFormat="1" ht="14.25" x14ac:dyDescent="0.25">
      <c r="A254" s="115"/>
      <c r="B254" s="116"/>
      <c r="C254" s="87"/>
      <c r="D254" s="117"/>
      <c r="E254" s="118"/>
      <c r="F254" s="119"/>
      <c r="G254" s="89"/>
    </row>
    <row r="255" spans="1:14" s="107" customFormat="1" ht="14.25" x14ac:dyDescent="0.25">
      <c r="A255" s="115"/>
      <c r="B255" s="116"/>
      <c r="C255" s="87"/>
      <c r="D255" s="117"/>
      <c r="E255" s="118"/>
      <c r="F255" s="119"/>
      <c r="G255" s="89"/>
    </row>
    <row r="256" spans="1:14" ht="14.25" x14ac:dyDescent="0.25">
      <c r="A256" s="115"/>
      <c r="B256" s="116"/>
      <c r="C256" s="87"/>
      <c r="D256" s="117"/>
      <c r="E256" s="118"/>
      <c r="F256" s="119"/>
      <c r="G256" s="89"/>
      <c r="H256" s="92"/>
      <c r="I256" s="92"/>
      <c r="N256" s="92"/>
    </row>
    <row r="257" spans="1:14" s="105" customFormat="1" ht="14.25" x14ac:dyDescent="0.25">
      <c r="A257" s="115"/>
      <c r="B257" s="116"/>
      <c r="C257" s="87"/>
      <c r="D257" s="117"/>
      <c r="E257" s="118"/>
      <c r="F257" s="119"/>
      <c r="G257" s="89"/>
    </row>
    <row r="258" spans="1:14" s="107" customFormat="1" ht="14.25" x14ac:dyDescent="0.25">
      <c r="A258" s="115"/>
      <c r="B258" s="116"/>
      <c r="C258" s="87"/>
      <c r="D258" s="117"/>
      <c r="E258" s="118"/>
      <c r="F258" s="119"/>
      <c r="G258" s="89"/>
    </row>
    <row r="259" spans="1:14" s="107" customFormat="1" ht="15.75" x14ac:dyDescent="0.25">
      <c r="A259" s="115"/>
      <c r="B259" s="116"/>
      <c r="C259" s="87"/>
      <c r="D259" s="117"/>
      <c r="E259" s="118"/>
      <c r="F259" s="119"/>
      <c r="G259" s="89"/>
      <c r="H259" s="91"/>
      <c r="I259" s="102"/>
      <c r="J259" s="103"/>
      <c r="K259" s="104"/>
      <c r="L259" s="102"/>
      <c r="N259" s="106"/>
    </row>
    <row r="260" spans="1:14" s="107" customFormat="1" ht="15.75" x14ac:dyDescent="0.25">
      <c r="A260" s="115"/>
      <c r="B260" s="116"/>
      <c r="C260" s="87"/>
      <c r="D260" s="117"/>
      <c r="E260" s="118"/>
      <c r="F260" s="119"/>
      <c r="G260" s="89"/>
      <c r="H260" s="91"/>
      <c r="I260" s="102"/>
      <c r="J260" s="103"/>
      <c r="K260" s="104"/>
      <c r="L260" s="102"/>
      <c r="N260" s="106"/>
    </row>
    <row r="261" spans="1:14" s="107" customFormat="1" ht="15.75" x14ac:dyDescent="0.25">
      <c r="A261" s="115"/>
      <c r="B261" s="116"/>
      <c r="C261" s="87"/>
      <c r="D261" s="117"/>
      <c r="E261" s="118"/>
      <c r="F261" s="119"/>
      <c r="G261" s="89"/>
      <c r="H261" s="91"/>
      <c r="I261" s="102"/>
      <c r="J261" s="103"/>
      <c r="K261" s="104"/>
      <c r="L261" s="102"/>
      <c r="N261" s="106"/>
    </row>
    <row r="262" spans="1:14" s="107" customFormat="1" ht="15.75" x14ac:dyDescent="0.25">
      <c r="A262" s="115"/>
      <c r="B262" s="116"/>
      <c r="C262" s="87"/>
      <c r="D262" s="117"/>
      <c r="E262" s="118"/>
      <c r="F262" s="119"/>
      <c r="G262" s="89"/>
      <c r="H262" s="91"/>
      <c r="I262" s="102"/>
      <c r="J262" s="103"/>
      <c r="K262" s="104"/>
      <c r="L262" s="102"/>
      <c r="N262" s="106"/>
    </row>
    <row r="263" spans="1:14" s="107" customFormat="1" ht="15.75" x14ac:dyDescent="0.25">
      <c r="A263" s="115"/>
      <c r="B263" s="116"/>
      <c r="C263" s="87"/>
      <c r="D263" s="117"/>
      <c r="E263" s="118"/>
      <c r="F263" s="119"/>
      <c r="G263" s="89"/>
      <c r="H263" s="108"/>
      <c r="I263" s="102"/>
      <c r="J263" s="103"/>
      <c r="K263" s="104"/>
      <c r="L263" s="102"/>
      <c r="N263" s="106"/>
    </row>
    <row r="264" spans="1:14" s="107" customFormat="1" ht="15.75" x14ac:dyDescent="0.25">
      <c r="A264" s="115"/>
      <c r="B264" s="116"/>
      <c r="C264" s="87"/>
      <c r="D264" s="117"/>
      <c r="E264" s="118"/>
      <c r="F264" s="119"/>
      <c r="G264" s="89"/>
      <c r="H264" s="109"/>
      <c r="I264" s="102"/>
      <c r="J264" s="103"/>
      <c r="K264" s="104"/>
      <c r="L264" s="102"/>
      <c r="N264" s="106"/>
    </row>
    <row r="265" spans="1:14" s="107" customFormat="1" ht="15.75" x14ac:dyDescent="0.25">
      <c r="A265" s="115"/>
      <c r="B265" s="116"/>
      <c r="C265" s="87"/>
      <c r="D265" s="117"/>
      <c r="E265" s="118"/>
      <c r="F265" s="119"/>
      <c r="G265" s="89"/>
      <c r="H265" s="101"/>
      <c r="I265" s="102"/>
      <c r="J265" s="103"/>
      <c r="K265" s="104"/>
      <c r="L265" s="102"/>
      <c r="N265" s="106"/>
    </row>
    <row r="266" spans="1:14" s="107" customFormat="1" ht="15.75" x14ac:dyDescent="0.25">
      <c r="A266" s="115"/>
      <c r="B266" s="116"/>
      <c r="C266" s="87"/>
      <c r="D266" s="117"/>
      <c r="E266" s="118"/>
      <c r="F266" s="119"/>
      <c r="G266" s="89"/>
      <c r="H266" s="91"/>
      <c r="I266" s="102"/>
      <c r="J266" s="103"/>
      <c r="K266" s="104"/>
      <c r="L266" s="102"/>
      <c r="N266" s="106"/>
    </row>
    <row r="267" spans="1:14" x14ac:dyDescent="0.25">
      <c r="A267" s="115"/>
      <c r="B267" s="116"/>
      <c r="C267" s="87"/>
      <c r="D267" s="117"/>
      <c r="E267" s="118"/>
      <c r="F267" s="119"/>
      <c r="G267" s="89"/>
      <c r="N267" s="96"/>
    </row>
    <row r="268" spans="1:14" s="105" customFormat="1" ht="15.75" x14ac:dyDescent="0.25">
      <c r="A268" s="115"/>
      <c r="B268" s="116"/>
      <c r="C268" s="87"/>
      <c r="D268" s="117"/>
      <c r="E268" s="118"/>
      <c r="F268" s="119"/>
      <c r="G268" s="89"/>
      <c r="H268" s="101"/>
      <c r="I268" s="102"/>
      <c r="J268" s="103"/>
      <c r="K268" s="104"/>
      <c r="L268" s="102"/>
      <c r="N268" s="106"/>
    </row>
    <row r="269" spans="1:14" s="107" customFormat="1" ht="15.75" x14ac:dyDescent="0.25">
      <c r="A269" s="115"/>
      <c r="B269" s="116"/>
      <c r="C269" s="87"/>
      <c r="D269" s="117"/>
      <c r="E269" s="118"/>
      <c r="F269" s="119"/>
      <c r="G269" s="89"/>
      <c r="H269" s="91"/>
      <c r="I269" s="102"/>
      <c r="J269" s="103"/>
      <c r="K269" s="104"/>
      <c r="L269" s="102"/>
      <c r="N269" s="106"/>
    </row>
    <row r="270" spans="1:14" s="107" customFormat="1" ht="15.75" x14ac:dyDescent="0.25">
      <c r="A270" s="115"/>
      <c r="B270" s="116"/>
      <c r="C270" s="87"/>
      <c r="D270" s="117"/>
      <c r="E270" s="118"/>
      <c r="F270" s="119"/>
      <c r="G270" s="89"/>
      <c r="H270" s="91"/>
      <c r="I270" s="102"/>
      <c r="J270" s="103"/>
      <c r="K270" s="104"/>
      <c r="L270" s="102"/>
      <c r="N270" s="106"/>
    </row>
    <row r="271" spans="1:14" s="107" customFormat="1" ht="15.75" x14ac:dyDescent="0.25">
      <c r="A271" s="115"/>
      <c r="B271" s="116"/>
      <c r="C271" s="87"/>
      <c r="D271" s="117"/>
      <c r="E271" s="118"/>
      <c r="F271" s="119"/>
      <c r="G271" s="89"/>
      <c r="H271" s="108"/>
      <c r="I271" s="102"/>
      <c r="J271" s="103"/>
      <c r="K271" s="104"/>
      <c r="L271" s="102"/>
      <c r="N271" s="106"/>
    </row>
    <row r="272" spans="1:14" s="107" customFormat="1" ht="15.75" x14ac:dyDescent="0.25">
      <c r="A272" s="115"/>
      <c r="B272" s="116"/>
      <c r="C272" s="87"/>
      <c r="D272" s="117"/>
      <c r="E272" s="118"/>
      <c r="F272" s="119"/>
      <c r="G272" s="89"/>
      <c r="H272" s="109"/>
      <c r="I272" s="102"/>
      <c r="J272" s="103"/>
      <c r="K272" s="104"/>
      <c r="L272" s="102"/>
      <c r="N272" s="106"/>
    </row>
    <row r="273" spans="1:14" s="107" customFormat="1" ht="15.75" x14ac:dyDescent="0.25">
      <c r="A273" s="115"/>
      <c r="B273" s="116"/>
      <c r="C273" s="87"/>
      <c r="D273" s="117"/>
      <c r="E273" s="118"/>
      <c r="F273" s="119"/>
      <c r="G273" s="89"/>
      <c r="H273" s="101"/>
      <c r="I273" s="102"/>
      <c r="J273" s="103"/>
      <c r="K273" s="104"/>
      <c r="L273" s="102"/>
      <c r="N273" s="106"/>
    </row>
    <row r="274" spans="1:14" s="107" customFormat="1" ht="15.75" x14ac:dyDescent="0.25">
      <c r="A274" s="115"/>
      <c r="B274" s="116"/>
      <c r="C274" s="87"/>
      <c r="D274" s="117"/>
      <c r="E274" s="118"/>
      <c r="F274" s="119"/>
      <c r="G274" s="89"/>
      <c r="H274" s="91"/>
      <c r="I274" s="102"/>
      <c r="J274" s="103"/>
      <c r="K274" s="104"/>
      <c r="L274" s="102"/>
      <c r="N274" s="106"/>
    </row>
    <row r="275" spans="1:14" x14ac:dyDescent="0.25">
      <c r="A275" s="115"/>
      <c r="B275" s="116"/>
      <c r="C275" s="87"/>
      <c r="D275" s="117"/>
      <c r="E275" s="118"/>
      <c r="F275" s="119"/>
      <c r="G275" s="89"/>
      <c r="N275" s="96"/>
    </row>
    <row r="276" spans="1:14" s="105" customFormat="1" ht="15.75" x14ac:dyDescent="0.25">
      <c r="A276" s="115"/>
      <c r="B276" s="116"/>
      <c r="C276" s="87"/>
      <c r="D276" s="117"/>
      <c r="E276" s="118"/>
      <c r="F276" s="119"/>
      <c r="G276" s="89"/>
      <c r="H276" s="101"/>
      <c r="I276" s="102"/>
      <c r="J276" s="103"/>
      <c r="K276" s="104"/>
      <c r="L276" s="102"/>
      <c r="N276" s="106"/>
    </row>
    <row r="277" spans="1:14" s="107" customFormat="1" ht="15.75" x14ac:dyDescent="0.25">
      <c r="A277" s="115"/>
      <c r="B277" s="116"/>
      <c r="C277" s="87"/>
      <c r="D277" s="117"/>
      <c r="E277" s="118"/>
      <c r="F277" s="119"/>
      <c r="G277" s="89"/>
      <c r="H277" s="91"/>
      <c r="I277" s="102"/>
      <c r="J277" s="103"/>
      <c r="K277" s="104"/>
      <c r="L277" s="102"/>
      <c r="N277" s="106"/>
    </row>
    <row r="278" spans="1:14" s="107" customFormat="1" ht="15.75" x14ac:dyDescent="0.25">
      <c r="A278" s="115"/>
      <c r="B278" s="116"/>
      <c r="C278" s="87"/>
      <c r="D278" s="117"/>
      <c r="E278" s="118"/>
      <c r="F278" s="119"/>
      <c r="G278" s="89"/>
      <c r="H278" s="108"/>
      <c r="I278" s="102"/>
      <c r="J278" s="103"/>
      <c r="K278" s="104"/>
      <c r="L278" s="102"/>
      <c r="N278" s="106"/>
    </row>
    <row r="279" spans="1:14" s="107" customFormat="1" ht="15.75" x14ac:dyDescent="0.25">
      <c r="A279" s="115"/>
      <c r="B279" s="116"/>
      <c r="C279" s="87"/>
      <c r="D279" s="117"/>
      <c r="E279" s="118"/>
      <c r="F279" s="119"/>
      <c r="G279" s="89"/>
      <c r="H279" s="109"/>
      <c r="I279" s="102"/>
      <c r="J279" s="103"/>
      <c r="K279" s="104"/>
      <c r="L279" s="102"/>
      <c r="N279" s="106"/>
    </row>
    <row r="280" spans="1:14" s="107" customFormat="1" ht="15.75" x14ac:dyDescent="0.25">
      <c r="A280" s="115"/>
      <c r="B280" s="116"/>
      <c r="C280" s="87"/>
      <c r="D280" s="117"/>
      <c r="E280" s="118"/>
      <c r="F280" s="119"/>
      <c r="G280" s="89"/>
      <c r="H280" s="101"/>
      <c r="I280" s="102"/>
      <c r="J280" s="103"/>
      <c r="K280" s="104"/>
      <c r="L280" s="102"/>
      <c r="N280" s="106"/>
    </row>
    <row r="281" spans="1:14" s="107" customFormat="1" ht="15.75" x14ac:dyDescent="0.25">
      <c r="A281" s="115"/>
      <c r="B281" s="116"/>
      <c r="C281" s="87"/>
      <c r="D281" s="117"/>
      <c r="E281" s="118"/>
      <c r="F281" s="119"/>
      <c r="G281" s="89"/>
      <c r="H281" s="91"/>
      <c r="I281" s="102"/>
      <c r="J281" s="103"/>
      <c r="K281" s="104"/>
      <c r="L281" s="102"/>
      <c r="N281" s="106"/>
    </row>
    <row r="282" spans="1:14" x14ac:dyDescent="0.25">
      <c r="A282" s="115"/>
      <c r="B282" s="116"/>
      <c r="C282" s="87"/>
      <c r="D282" s="117"/>
      <c r="E282" s="118"/>
      <c r="F282" s="119"/>
      <c r="G282" s="89"/>
      <c r="N282" s="96"/>
    </row>
    <row r="283" spans="1:14" s="105" customFormat="1" ht="15.75" x14ac:dyDescent="0.25">
      <c r="A283" s="115"/>
      <c r="B283" s="116"/>
      <c r="C283" s="87"/>
      <c r="D283" s="117"/>
      <c r="E283" s="118"/>
      <c r="F283" s="119"/>
      <c r="G283" s="89"/>
      <c r="H283" s="101"/>
      <c r="I283" s="102"/>
      <c r="J283" s="103"/>
      <c r="K283" s="104"/>
      <c r="L283" s="102"/>
      <c r="N283" s="106"/>
    </row>
    <row r="284" spans="1:14" s="107" customFormat="1" ht="15.75" x14ac:dyDescent="0.25">
      <c r="A284" s="115"/>
      <c r="B284" s="116"/>
      <c r="C284" s="87"/>
      <c r="D284" s="117"/>
      <c r="E284" s="118"/>
      <c r="F284" s="119"/>
      <c r="G284" s="89"/>
      <c r="H284" s="91"/>
      <c r="I284" s="102"/>
      <c r="J284" s="103"/>
      <c r="K284" s="104"/>
      <c r="L284" s="102"/>
      <c r="N284" s="106"/>
    </row>
    <row r="285" spans="1:14" s="107" customFormat="1" ht="15.75" x14ac:dyDescent="0.25">
      <c r="A285" s="115"/>
      <c r="B285" s="116"/>
      <c r="C285" s="87"/>
      <c r="D285" s="117"/>
      <c r="E285" s="118"/>
      <c r="F285" s="119"/>
      <c r="G285" s="89"/>
      <c r="H285" s="108"/>
      <c r="I285" s="102"/>
      <c r="J285" s="103"/>
      <c r="K285" s="104"/>
      <c r="L285" s="102"/>
      <c r="N285" s="106"/>
    </row>
    <row r="286" spans="1:14" s="107" customFormat="1" ht="15.75" x14ac:dyDescent="0.25">
      <c r="A286" s="115"/>
      <c r="B286" s="116"/>
      <c r="C286" s="87"/>
      <c r="D286" s="117"/>
      <c r="E286" s="118"/>
      <c r="F286" s="119"/>
      <c r="G286" s="89"/>
      <c r="H286" s="109"/>
      <c r="I286" s="102"/>
      <c r="J286" s="103"/>
      <c r="K286" s="104"/>
      <c r="L286" s="102"/>
      <c r="N286" s="106"/>
    </row>
    <row r="287" spans="1:14" s="107" customFormat="1" ht="15.75" x14ac:dyDescent="0.25">
      <c r="A287" s="115"/>
      <c r="B287" s="116"/>
      <c r="C287" s="87"/>
      <c r="D287" s="117"/>
      <c r="E287" s="118"/>
      <c r="F287" s="119"/>
      <c r="G287" s="89"/>
      <c r="H287" s="101"/>
      <c r="I287" s="102"/>
      <c r="J287" s="103"/>
      <c r="K287" s="104"/>
      <c r="L287" s="102"/>
      <c r="N287" s="106"/>
    </row>
    <row r="288" spans="1:14" s="107" customFormat="1" ht="15.75" x14ac:dyDescent="0.25">
      <c r="A288" s="115"/>
      <c r="B288" s="116"/>
      <c r="C288" s="87"/>
      <c r="D288" s="117"/>
      <c r="E288" s="118"/>
      <c r="F288" s="119"/>
      <c r="G288" s="89"/>
      <c r="H288" s="91"/>
      <c r="I288" s="102"/>
      <c r="J288" s="103"/>
      <c r="K288" s="104"/>
      <c r="L288" s="102"/>
      <c r="N288" s="106"/>
    </row>
    <row r="289" spans="1:14" x14ac:dyDescent="0.25">
      <c r="A289" s="115"/>
      <c r="B289" s="116"/>
      <c r="C289" s="87"/>
      <c r="D289" s="117"/>
      <c r="E289" s="118"/>
      <c r="F289" s="119"/>
      <c r="G289" s="89"/>
      <c r="N289" s="96"/>
    </row>
    <row r="290" spans="1:14" s="105" customFormat="1" ht="15.75" x14ac:dyDescent="0.25">
      <c r="A290" s="115"/>
      <c r="B290" s="116"/>
      <c r="C290" s="87"/>
      <c r="D290" s="117"/>
      <c r="E290" s="118"/>
      <c r="F290" s="119"/>
      <c r="G290" s="89"/>
      <c r="H290" s="101"/>
      <c r="I290" s="102"/>
      <c r="J290" s="103"/>
      <c r="K290" s="104"/>
      <c r="L290" s="102"/>
      <c r="N290" s="106"/>
    </row>
    <row r="291" spans="1:14" s="107" customFormat="1" ht="15.75" x14ac:dyDescent="0.25">
      <c r="A291" s="115"/>
      <c r="B291" s="116"/>
      <c r="C291" s="87"/>
      <c r="D291" s="117"/>
      <c r="E291" s="118"/>
      <c r="F291" s="119"/>
      <c r="G291" s="89"/>
      <c r="H291" s="91"/>
      <c r="I291" s="102"/>
      <c r="J291" s="103"/>
      <c r="K291" s="104"/>
      <c r="L291" s="102"/>
      <c r="N291" s="106"/>
    </row>
    <row r="292" spans="1:14" s="107" customFormat="1" ht="15.75" x14ac:dyDescent="0.25">
      <c r="A292" s="115"/>
      <c r="B292" s="116"/>
      <c r="C292" s="87"/>
      <c r="D292" s="117"/>
      <c r="E292" s="118"/>
      <c r="F292" s="119"/>
      <c r="G292" s="89"/>
      <c r="H292" s="108"/>
      <c r="I292" s="102"/>
      <c r="J292" s="103"/>
      <c r="K292" s="104"/>
      <c r="L292" s="102"/>
      <c r="N292" s="106"/>
    </row>
    <row r="293" spans="1:14" s="107" customFormat="1" ht="15.75" x14ac:dyDescent="0.25">
      <c r="A293" s="115"/>
      <c r="B293" s="116"/>
      <c r="C293" s="87"/>
      <c r="D293" s="117"/>
      <c r="E293" s="118"/>
      <c r="F293" s="119"/>
      <c r="G293" s="89"/>
      <c r="H293" s="109"/>
      <c r="I293" s="102"/>
      <c r="J293" s="103"/>
      <c r="K293" s="104"/>
      <c r="L293" s="102"/>
      <c r="N293" s="106"/>
    </row>
    <row r="294" spans="1:14" s="107" customFormat="1" ht="15.75" x14ac:dyDescent="0.25">
      <c r="A294" s="115"/>
      <c r="B294" s="116"/>
      <c r="C294" s="87"/>
      <c r="D294" s="117"/>
      <c r="E294" s="118"/>
      <c r="F294" s="119"/>
      <c r="G294" s="89"/>
      <c r="H294" s="101"/>
      <c r="I294" s="102"/>
      <c r="J294" s="103"/>
      <c r="K294" s="104"/>
      <c r="L294" s="102"/>
      <c r="N294" s="106"/>
    </row>
    <row r="295" spans="1:14" s="107" customFormat="1" ht="15.75" x14ac:dyDescent="0.25">
      <c r="A295" s="115"/>
      <c r="B295" s="116"/>
      <c r="C295" s="87"/>
      <c r="D295" s="117"/>
      <c r="E295" s="118"/>
      <c r="F295" s="119"/>
      <c r="G295" s="89"/>
      <c r="H295" s="91"/>
      <c r="I295" s="102"/>
      <c r="J295" s="103"/>
      <c r="K295" s="104"/>
      <c r="L295" s="102"/>
      <c r="N295" s="106"/>
    </row>
    <row r="296" spans="1:14" s="113" customFormat="1" ht="15.75" x14ac:dyDescent="0.25">
      <c r="A296" s="115"/>
      <c r="B296" s="116"/>
      <c r="C296" s="87"/>
      <c r="D296" s="117"/>
      <c r="E296" s="118"/>
      <c r="F296" s="119"/>
      <c r="G296" s="89"/>
      <c r="H296" s="91"/>
      <c r="I296" s="102"/>
      <c r="J296" s="103"/>
      <c r="K296" s="104"/>
      <c r="L296" s="102"/>
      <c r="N296" s="114"/>
    </row>
    <row r="297" spans="1:14" s="113" customFormat="1" ht="15.75" x14ac:dyDescent="0.25">
      <c r="A297" s="115"/>
      <c r="B297" s="116"/>
      <c r="C297" s="87"/>
      <c r="D297" s="117"/>
      <c r="E297" s="118"/>
      <c r="F297" s="119"/>
      <c r="G297" s="89"/>
      <c r="H297" s="91"/>
      <c r="I297" s="102"/>
      <c r="J297" s="103"/>
      <c r="K297" s="104"/>
      <c r="L297" s="102"/>
      <c r="N297" s="114"/>
    </row>
    <row r="298" spans="1:14" s="113" customFormat="1" ht="15.75" x14ac:dyDescent="0.25">
      <c r="A298" s="115"/>
      <c r="B298" s="116"/>
      <c r="C298" s="87"/>
      <c r="D298" s="117"/>
      <c r="E298" s="118"/>
      <c r="F298" s="119"/>
      <c r="G298" s="89"/>
      <c r="H298" s="91"/>
      <c r="I298" s="102"/>
      <c r="J298" s="103"/>
      <c r="K298" s="104"/>
      <c r="L298" s="102"/>
      <c r="N298" s="114"/>
    </row>
    <row r="299" spans="1:14" s="113" customFormat="1" ht="15.75" x14ac:dyDescent="0.25">
      <c r="A299" s="115"/>
      <c r="B299" s="116"/>
      <c r="C299" s="87"/>
      <c r="D299" s="117"/>
      <c r="E299" s="118"/>
      <c r="F299" s="119"/>
      <c r="G299" s="89"/>
      <c r="H299" s="91"/>
      <c r="I299" s="102"/>
      <c r="J299" s="103"/>
      <c r="K299" s="104"/>
      <c r="L299" s="102"/>
      <c r="N299" s="114"/>
    </row>
    <row r="300" spans="1:14" s="113" customFormat="1" ht="15.75" x14ac:dyDescent="0.25">
      <c r="A300" s="115"/>
      <c r="B300" s="116"/>
      <c r="C300" s="87"/>
      <c r="D300" s="117"/>
      <c r="E300" s="118"/>
      <c r="F300" s="119"/>
      <c r="G300" s="89"/>
      <c r="H300" s="91"/>
      <c r="I300" s="102"/>
      <c r="J300" s="103"/>
      <c r="K300" s="104"/>
      <c r="L300" s="102"/>
      <c r="N300" s="114"/>
    </row>
    <row r="301" spans="1:14" s="107" customFormat="1" ht="15.75" x14ac:dyDescent="0.25">
      <c r="A301" s="115"/>
      <c r="B301" s="116"/>
      <c r="C301" s="87"/>
      <c r="D301" s="117"/>
      <c r="E301" s="118"/>
      <c r="F301" s="119"/>
      <c r="G301" s="89"/>
      <c r="H301" s="108"/>
      <c r="I301" s="102"/>
      <c r="J301" s="103"/>
      <c r="K301" s="104"/>
      <c r="L301" s="102"/>
      <c r="N301" s="106"/>
    </row>
    <row r="302" spans="1:14" s="107" customFormat="1" ht="15.75" x14ac:dyDescent="0.25">
      <c r="A302" s="115"/>
      <c r="B302" s="116"/>
      <c r="C302" s="87"/>
      <c r="D302" s="117"/>
      <c r="E302" s="118"/>
      <c r="F302" s="119"/>
      <c r="G302" s="89"/>
      <c r="H302" s="109"/>
      <c r="I302" s="102"/>
      <c r="J302" s="103"/>
      <c r="K302" s="104"/>
      <c r="L302" s="102"/>
      <c r="N302" s="106"/>
    </row>
    <row r="303" spans="1:14" s="107" customFormat="1" ht="15.75" x14ac:dyDescent="0.25">
      <c r="A303" s="115"/>
      <c r="B303" s="116"/>
      <c r="C303" s="87"/>
      <c r="D303" s="117"/>
      <c r="E303" s="118"/>
      <c r="F303" s="119"/>
      <c r="G303" s="89"/>
      <c r="H303" s="101"/>
      <c r="I303" s="102"/>
      <c r="J303" s="103"/>
      <c r="K303" s="104"/>
      <c r="L303" s="102"/>
      <c r="N303" s="106"/>
    </row>
    <row r="304" spans="1:14" s="107" customFormat="1" ht="15.75" x14ac:dyDescent="0.25">
      <c r="A304" s="115"/>
      <c r="B304" s="116"/>
      <c r="C304" s="87"/>
      <c r="D304" s="117"/>
      <c r="E304" s="118"/>
      <c r="F304" s="119"/>
      <c r="G304" s="89"/>
      <c r="H304" s="91"/>
      <c r="I304" s="102"/>
      <c r="J304" s="103"/>
      <c r="K304" s="104"/>
      <c r="L304" s="102"/>
      <c r="N304" s="106"/>
    </row>
    <row r="305" spans="1:14" s="113" customFormat="1" ht="15.75" x14ac:dyDescent="0.25">
      <c r="A305" s="115"/>
      <c r="B305" s="116"/>
      <c r="C305" s="87"/>
      <c r="D305" s="117"/>
      <c r="E305" s="118"/>
      <c r="F305" s="119"/>
      <c r="G305" s="89"/>
      <c r="H305" s="91"/>
      <c r="I305" s="102"/>
      <c r="J305" s="103"/>
      <c r="K305" s="104"/>
      <c r="L305" s="102"/>
      <c r="N305" s="114"/>
    </row>
    <row r="306" spans="1:14" s="113" customFormat="1" ht="15.75" x14ac:dyDescent="0.25">
      <c r="A306" s="115"/>
      <c r="B306" s="116"/>
      <c r="C306" s="87"/>
      <c r="D306" s="117"/>
      <c r="E306" s="118"/>
      <c r="F306" s="119"/>
      <c r="G306" s="89"/>
      <c r="H306" s="91"/>
      <c r="I306" s="102"/>
      <c r="J306" s="103"/>
      <c r="K306" s="104"/>
      <c r="L306" s="102"/>
      <c r="N306" s="114"/>
    </row>
    <row r="307" spans="1:14" s="113" customFormat="1" ht="15.75" x14ac:dyDescent="0.25">
      <c r="A307" s="115"/>
      <c r="B307" s="116"/>
      <c r="C307" s="87"/>
      <c r="D307" s="117"/>
      <c r="E307" s="118"/>
      <c r="F307" s="119"/>
      <c r="G307" s="89"/>
      <c r="H307" s="91"/>
      <c r="I307" s="102"/>
      <c r="J307" s="103"/>
      <c r="K307" s="104"/>
      <c r="L307" s="102"/>
      <c r="N307" s="114"/>
    </row>
    <row r="308" spans="1:14" s="113" customFormat="1" ht="15.75" x14ac:dyDescent="0.25">
      <c r="A308" s="115"/>
      <c r="B308" s="116"/>
      <c r="C308" s="87"/>
      <c r="D308" s="117"/>
      <c r="E308" s="118"/>
      <c r="F308" s="119"/>
      <c r="G308" s="89"/>
      <c r="H308" s="91"/>
      <c r="I308" s="102"/>
      <c r="J308" s="103"/>
      <c r="K308" s="104"/>
      <c r="L308" s="102"/>
      <c r="N308" s="114"/>
    </row>
    <row r="309" spans="1:14" s="113" customFormat="1" ht="15.75" x14ac:dyDescent="0.25">
      <c r="A309" s="115"/>
      <c r="B309" s="116"/>
      <c r="C309" s="87"/>
      <c r="D309" s="117"/>
      <c r="E309" s="118"/>
      <c r="F309" s="119"/>
      <c r="G309" s="89"/>
      <c r="H309" s="91"/>
      <c r="I309" s="102"/>
      <c r="J309" s="103"/>
      <c r="K309" s="104"/>
      <c r="L309" s="102"/>
      <c r="N309" s="114"/>
    </row>
    <row r="310" spans="1:14" s="107" customFormat="1" ht="15.75" x14ac:dyDescent="0.25">
      <c r="A310" s="115"/>
      <c r="B310" s="116"/>
      <c r="C310" s="87"/>
      <c r="D310" s="117"/>
      <c r="E310" s="118"/>
      <c r="F310" s="119"/>
      <c r="G310" s="89"/>
      <c r="H310" s="108"/>
      <c r="I310" s="102"/>
      <c r="J310" s="103"/>
      <c r="K310" s="104"/>
      <c r="L310" s="102"/>
      <c r="N310" s="106"/>
    </row>
    <row r="311" spans="1:14" s="107" customFormat="1" ht="15.75" x14ac:dyDescent="0.25">
      <c r="A311" s="115"/>
      <c r="B311" s="116"/>
      <c r="C311" s="87"/>
      <c r="D311" s="117"/>
      <c r="E311" s="118"/>
      <c r="F311" s="119"/>
      <c r="G311" s="89"/>
      <c r="H311" s="109"/>
      <c r="I311" s="102"/>
      <c r="J311" s="103"/>
      <c r="K311" s="104"/>
      <c r="L311" s="102"/>
      <c r="N311" s="106"/>
    </row>
    <row r="312" spans="1:14" s="107" customFormat="1" ht="15.75" x14ac:dyDescent="0.25">
      <c r="A312" s="115"/>
      <c r="B312" s="116"/>
      <c r="C312" s="87"/>
      <c r="D312" s="117"/>
      <c r="E312" s="118"/>
      <c r="F312" s="119"/>
      <c r="G312" s="89"/>
      <c r="H312" s="101"/>
      <c r="I312" s="102"/>
      <c r="J312" s="103"/>
      <c r="K312" s="104"/>
      <c r="L312" s="102"/>
      <c r="N312" s="106"/>
    </row>
    <row r="313" spans="1:14" s="107" customFormat="1" ht="15.75" x14ac:dyDescent="0.25">
      <c r="A313" s="115"/>
      <c r="B313" s="116"/>
      <c r="C313" s="87"/>
      <c r="D313" s="117"/>
      <c r="E313" s="118"/>
      <c r="F313" s="119"/>
      <c r="G313" s="89"/>
      <c r="H313" s="91"/>
      <c r="I313" s="102"/>
      <c r="J313" s="103"/>
      <c r="K313" s="104"/>
      <c r="L313" s="102"/>
      <c r="N313" s="106"/>
    </row>
    <row r="314" spans="1:14" s="113" customFormat="1" ht="15.75" x14ac:dyDescent="0.25">
      <c r="A314" s="115"/>
      <c r="B314" s="116"/>
      <c r="C314" s="87"/>
      <c r="D314" s="117"/>
      <c r="E314" s="118"/>
      <c r="F314" s="119"/>
      <c r="G314" s="89"/>
      <c r="H314" s="91"/>
      <c r="I314" s="102"/>
      <c r="J314" s="103"/>
      <c r="K314" s="104"/>
      <c r="L314" s="102"/>
      <c r="N314" s="114"/>
    </row>
    <row r="315" spans="1:14" s="113" customFormat="1" ht="15.75" x14ac:dyDescent="0.25">
      <c r="A315" s="115"/>
      <c r="B315" s="116"/>
      <c r="C315" s="87"/>
      <c r="D315" s="117"/>
      <c r="E315" s="118"/>
      <c r="F315" s="119"/>
      <c r="G315" s="89"/>
      <c r="H315" s="91"/>
      <c r="I315" s="102"/>
      <c r="J315" s="103"/>
      <c r="K315" s="104"/>
      <c r="L315" s="102"/>
      <c r="N315" s="114"/>
    </row>
    <row r="316" spans="1:14" s="113" customFormat="1" ht="15.75" x14ac:dyDescent="0.25">
      <c r="A316" s="115"/>
      <c r="B316" s="116"/>
      <c r="C316" s="87"/>
      <c r="D316" s="117"/>
      <c r="E316" s="118"/>
      <c r="F316" s="119"/>
      <c r="G316" s="89"/>
      <c r="H316" s="91"/>
      <c r="I316" s="102"/>
      <c r="J316" s="103"/>
      <c r="K316" s="104"/>
      <c r="L316" s="102"/>
      <c r="N316" s="114"/>
    </row>
    <row r="317" spans="1:14" s="113" customFormat="1" ht="15.75" x14ac:dyDescent="0.25">
      <c r="A317" s="115"/>
      <c r="B317" s="116"/>
      <c r="C317" s="87"/>
      <c r="D317" s="117"/>
      <c r="E317" s="118"/>
      <c r="F317" s="119"/>
      <c r="G317" s="89"/>
      <c r="H317" s="91"/>
      <c r="I317" s="102"/>
      <c r="J317" s="103"/>
      <c r="K317" s="104"/>
      <c r="L317" s="102"/>
      <c r="N317" s="114"/>
    </row>
    <row r="318" spans="1:14" s="113" customFormat="1" ht="15.75" x14ac:dyDescent="0.25">
      <c r="A318" s="115"/>
      <c r="B318" s="116"/>
      <c r="C318" s="87"/>
      <c r="D318" s="117"/>
      <c r="E318" s="118"/>
      <c r="F318" s="119"/>
      <c r="G318" s="89"/>
      <c r="H318" s="91"/>
      <c r="I318" s="102"/>
      <c r="J318" s="103"/>
      <c r="K318" s="104"/>
      <c r="L318" s="102"/>
      <c r="N318" s="114"/>
    </row>
    <row r="319" spans="1:14" s="113" customFormat="1" ht="15.75" x14ac:dyDescent="0.25">
      <c r="A319" s="115"/>
      <c r="B319" s="116"/>
      <c r="C319" s="87"/>
      <c r="D319" s="117"/>
      <c r="E319" s="118"/>
      <c r="F319" s="119"/>
      <c r="G319" s="89"/>
      <c r="H319" s="91"/>
      <c r="I319" s="102"/>
      <c r="J319" s="103"/>
      <c r="K319" s="104"/>
      <c r="L319" s="102"/>
      <c r="N319" s="114"/>
    </row>
    <row r="320" spans="1:14" s="113" customFormat="1" ht="15.75" x14ac:dyDescent="0.25">
      <c r="A320" s="115"/>
      <c r="B320" s="116"/>
      <c r="C320" s="87"/>
      <c r="D320" s="117"/>
      <c r="E320" s="118"/>
      <c r="F320" s="119"/>
      <c r="G320" s="89"/>
      <c r="H320" s="91"/>
      <c r="I320" s="102"/>
      <c r="J320" s="103"/>
      <c r="K320" s="104"/>
      <c r="L320" s="102"/>
      <c r="N320" s="114"/>
    </row>
    <row r="321" spans="1:14" s="113" customFormat="1" ht="15.75" x14ac:dyDescent="0.25">
      <c r="A321" s="115"/>
      <c r="B321" s="116"/>
      <c r="C321" s="87"/>
      <c r="D321" s="117"/>
      <c r="E321" s="118"/>
      <c r="F321" s="119"/>
      <c r="G321" s="89"/>
      <c r="H321" s="91"/>
      <c r="I321" s="102"/>
      <c r="J321" s="103"/>
      <c r="K321" s="104"/>
      <c r="L321" s="102"/>
      <c r="N321" s="114"/>
    </row>
    <row r="322" spans="1:14" s="113" customFormat="1" ht="15.75" x14ac:dyDescent="0.25">
      <c r="A322" s="115"/>
      <c r="B322" s="116"/>
      <c r="C322" s="87"/>
      <c r="D322" s="117"/>
      <c r="E322" s="118"/>
      <c r="F322" s="119"/>
      <c r="G322" s="89"/>
      <c r="H322" s="91"/>
      <c r="I322" s="102"/>
      <c r="J322" s="103"/>
      <c r="K322" s="104"/>
      <c r="L322" s="102"/>
      <c r="N322" s="114"/>
    </row>
    <row r="323" spans="1:14" s="113" customFormat="1" ht="15.75" x14ac:dyDescent="0.25">
      <c r="A323" s="115"/>
      <c r="B323" s="116"/>
      <c r="C323" s="87"/>
      <c r="D323" s="117"/>
      <c r="E323" s="118"/>
      <c r="F323" s="119"/>
      <c r="G323" s="89"/>
      <c r="H323" s="91"/>
      <c r="I323" s="102"/>
      <c r="J323" s="103"/>
      <c r="K323" s="104"/>
      <c r="L323" s="102"/>
      <c r="N323" s="114"/>
    </row>
    <row r="324" spans="1:14" s="113" customFormat="1" ht="15.75" x14ac:dyDescent="0.25">
      <c r="A324" s="115"/>
      <c r="B324" s="116"/>
      <c r="C324" s="87"/>
      <c r="D324" s="117"/>
      <c r="E324" s="118"/>
      <c r="F324" s="119"/>
      <c r="G324" s="89"/>
      <c r="H324" s="91"/>
      <c r="I324" s="102"/>
      <c r="J324" s="103"/>
      <c r="K324" s="104"/>
      <c r="L324" s="102"/>
      <c r="N324" s="114"/>
    </row>
    <row r="325" spans="1:14" s="113" customFormat="1" ht="15.75" x14ac:dyDescent="0.25">
      <c r="A325" s="115"/>
      <c r="B325" s="116"/>
      <c r="C325" s="87"/>
      <c r="D325" s="117"/>
      <c r="E325" s="118"/>
      <c r="F325" s="119"/>
      <c r="G325" s="89"/>
      <c r="H325" s="91"/>
      <c r="I325" s="102"/>
      <c r="J325" s="103"/>
      <c r="K325" s="104"/>
      <c r="L325" s="102"/>
      <c r="N325" s="114"/>
    </row>
    <row r="326" spans="1:14" s="113" customFormat="1" ht="15.75" x14ac:dyDescent="0.25">
      <c r="A326" s="115"/>
      <c r="B326" s="116"/>
      <c r="C326" s="87"/>
      <c r="D326" s="117"/>
      <c r="E326" s="118"/>
      <c r="F326" s="119"/>
      <c r="G326" s="89"/>
      <c r="H326" s="91"/>
      <c r="I326" s="102"/>
      <c r="J326" s="103"/>
      <c r="K326" s="104"/>
      <c r="L326" s="102"/>
      <c r="N326" s="114"/>
    </row>
    <row r="327" spans="1:14" s="113" customFormat="1" ht="15.75" x14ac:dyDescent="0.25">
      <c r="A327" s="115"/>
      <c r="B327" s="116"/>
      <c r="C327" s="87"/>
      <c r="D327" s="117"/>
      <c r="E327" s="118"/>
      <c r="F327" s="119"/>
      <c r="G327" s="89"/>
      <c r="H327" s="91"/>
      <c r="I327" s="102"/>
      <c r="J327" s="103"/>
      <c r="K327" s="104"/>
      <c r="L327" s="102"/>
      <c r="N327" s="114"/>
    </row>
    <row r="328" spans="1:14" s="113" customFormat="1" ht="15.75" x14ac:dyDescent="0.25">
      <c r="A328" s="115"/>
      <c r="B328" s="116"/>
      <c r="C328" s="87"/>
      <c r="D328" s="117"/>
      <c r="E328" s="118"/>
      <c r="F328" s="119"/>
      <c r="G328" s="89"/>
      <c r="H328" s="91"/>
      <c r="I328" s="102"/>
      <c r="J328" s="103"/>
      <c r="K328" s="104"/>
      <c r="L328" s="102"/>
      <c r="N328" s="114"/>
    </row>
    <row r="329" spans="1:14" s="113" customFormat="1" ht="15.75" x14ac:dyDescent="0.25">
      <c r="A329" s="115"/>
      <c r="B329" s="116"/>
      <c r="C329" s="87"/>
      <c r="D329" s="117"/>
      <c r="E329" s="118"/>
      <c r="F329" s="119"/>
      <c r="G329" s="89"/>
      <c r="H329" s="91"/>
      <c r="I329" s="102"/>
      <c r="J329" s="103"/>
      <c r="K329" s="104"/>
      <c r="L329" s="102"/>
      <c r="N329" s="114"/>
    </row>
    <row r="330" spans="1:14" s="113" customFormat="1" ht="15.75" x14ac:dyDescent="0.25">
      <c r="A330" s="115"/>
      <c r="B330" s="116"/>
      <c r="C330" s="87"/>
      <c r="D330" s="117"/>
      <c r="E330" s="118"/>
      <c r="F330" s="119"/>
      <c r="G330" s="89"/>
      <c r="H330" s="91"/>
      <c r="I330" s="102"/>
      <c r="J330" s="103"/>
      <c r="K330" s="104"/>
      <c r="L330" s="102"/>
      <c r="N330" s="114"/>
    </row>
    <row r="331" spans="1:14" s="113" customFormat="1" ht="15.75" x14ac:dyDescent="0.25">
      <c r="A331" s="115"/>
      <c r="B331" s="116"/>
      <c r="C331" s="87"/>
      <c r="D331" s="117"/>
      <c r="E331" s="118"/>
      <c r="F331" s="119"/>
      <c r="G331" s="89"/>
      <c r="H331" s="91"/>
      <c r="I331" s="102"/>
      <c r="J331" s="103"/>
      <c r="K331" s="104"/>
      <c r="L331" s="102"/>
      <c r="N331" s="114"/>
    </row>
    <row r="332" spans="1:14" s="113" customFormat="1" ht="15.75" x14ac:dyDescent="0.25">
      <c r="A332" s="115"/>
      <c r="B332" s="116"/>
      <c r="C332" s="87"/>
      <c r="D332" s="117"/>
      <c r="E332" s="118"/>
      <c r="F332" s="119"/>
      <c r="G332" s="89"/>
      <c r="H332" s="91"/>
      <c r="I332" s="102"/>
      <c r="J332" s="103"/>
      <c r="K332" s="104"/>
      <c r="L332" s="102"/>
      <c r="N332" s="114"/>
    </row>
    <row r="333" spans="1:14" s="113" customFormat="1" ht="15.75" x14ac:dyDescent="0.25">
      <c r="A333" s="115"/>
      <c r="B333" s="116"/>
      <c r="C333" s="87"/>
      <c r="D333" s="117"/>
      <c r="E333" s="118"/>
      <c r="F333" s="119"/>
      <c r="G333" s="89"/>
      <c r="H333" s="91"/>
      <c r="I333" s="102"/>
      <c r="J333" s="103"/>
      <c r="K333" s="104"/>
      <c r="L333" s="102"/>
      <c r="N333" s="114"/>
    </row>
    <row r="334" spans="1:14" s="113" customFormat="1" ht="15.75" x14ac:dyDescent="0.25">
      <c r="A334" s="115"/>
      <c r="B334" s="116"/>
      <c r="C334" s="87"/>
      <c r="D334" s="117"/>
      <c r="E334" s="118"/>
      <c r="F334" s="119"/>
      <c r="G334" s="89"/>
      <c r="H334" s="91"/>
      <c r="I334" s="102"/>
      <c r="J334" s="103"/>
      <c r="K334" s="104"/>
      <c r="L334" s="102"/>
      <c r="N334" s="114"/>
    </row>
    <row r="335" spans="1:14" s="113" customFormat="1" ht="15.75" x14ac:dyDescent="0.25">
      <c r="A335" s="115"/>
      <c r="B335" s="116"/>
      <c r="C335" s="87"/>
      <c r="D335" s="117"/>
      <c r="E335" s="118"/>
      <c r="F335" s="119"/>
      <c r="G335" s="89"/>
      <c r="H335" s="91"/>
      <c r="I335" s="102"/>
      <c r="J335" s="103"/>
      <c r="K335" s="104"/>
      <c r="L335" s="102"/>
      <c r="N335" s="114"/>
    </row>
    <row r="336" spans="1:14" s="113" customFormat="1" ht="15.75" x14ac:dyDescent="0.25">
      <c r="A336" s="115"/>
      <c r="B336" s="116"/>
      <c r="C336" s="87"/>
      <c r="D336" s="117"/>
      <c r="E336" s="118"/>
      <c r="F336" s="119"/>
      <c r="G336" s="89"/>
      <c r="H336" s="91"/>
      <c r="I336" s="102"/>
      <c r="J336" s="103"/>
      <c r="K336" s="104"/>
      <c r="L336" s="102"/>
      <c r="N336" s="114"/>
    </row>
    <row r="337" spans="1:14" s="113" customFormat="1" ht="15.75" x14ac:dyDescent="0.25">
      <c r="A337" s="115"/>
      <c r="B337" s="116"/>
      <c r="C337" s="87"/>
      <c r="D337" s="117"/>
      <c r="E337" s="118"/>
      <c r="F337" s="119"/>
      <c r="G337" s="89"/>
      <c r="H337" s="91"/>
      <c r="I337" s="102"/>
      <c r="J337" s="103"/>
      <c r="K337" s="104"/>
      <c r="L337" s="102"/>
      <c r="N337" s="114"/>
    </row>
    <row r="338" spans="1:14" s="113" customFormat="1" ht="15.75" x14ac:dyDescent="0.25">
      <c r="A338" s="115"/>
      <c r="B338" s="116"/>
      <c r="C338" s="87"/>
      <c r="D338" s="117"/>
      <c r="E338" s="118"/>
      <c r="F338" s="119"/>
      <c r="G338" s="89"/>
      <c r="H338" s="91"/>
      <c r="I338" s="102"/>
      <c r="J338" s="103"/>
      <c r="K338" s="104"/>
      <c r="L338" s="102"/>
      <c r="N338" s="114"/>
    </row>
    <row r="339" spans="1:14" s="113" customFormat="1" ht="15.75" x14ac:dyDescent="0.25">
      <c r="A339" s="115"/>
      <c r="B339" s="116"/>
      <c r="C339" s="87"/>
      <c r="D339" s="117"/>
      <c r="E339" s="118"/>
      <c r="F339" s="119"/>
      <c r="G339" s="89"/>
      <c r="H339" s="91"/>
      <c r="I339" s="102"/>
      <c r="J339" s="103"/>
      <c r="K339" s="104"/>
      <c r="L339" s="102"/>
      <c r="N339" s="114"/>
    </row>
    <row r="340" spans="1:14" s="113" customFormat="1" ht="15.75" x14ac:dyDescent="0.25">
      <c r="A340" s="115"/>
      <c r="B340" s="116"/>
      <c r="C340" s="87"/>
      <c r="D340" s="117"/>
      <c r="E340" s="118"/>
      <c r="F340" s="119"/>
      <c r="G340" s="89"/>
      <c r="H340" s="91"/>
      <c r="I340" s="102"/>
      <c r="J340" s="103"/>
      <c r="K340" s="104"/>
      <c r="L340" s="102"/>
      <c r="N340" s="114"/>
    </row>
    <row r="341" spans="1:14" s="113" customFormat="1" ht="15.75" x14ac:dyDescent="0.25">
      <c r="A341" s="115"/>
      <c r="B341" s="116"/>
      <c r="C341" s="87"/>
      <c r="D341" s="117"/>
      <c r="E341" s="118"/>
      <c r="F341" s="119"/>
      <c r="G341" s="89"/>
      <c r="H341" s="91"/>
      <c r="I341" s="102"/>
      <c r="J341" s="103"/>
      <c r="K341" s="104"/>
      <c r="L341" s="102"/>
      <c r="N341" s="114"/>
    </row>
    <row r="342" spans="1:14" s="113" customFormat="1" ht="15.75" x14ac:dyDescent="0.25">
      <c r="A342" s="115"/>
      <c r="B342" s="116"/>
      <c r="C342" s="87"/>
      <c r="D342" s="117"/>
      <c r="E342" s="118"/>
      <c r="F342" s="119"/>
      <c r="G342" s="89"/>
      <c r="H342" s="91"/>
      <c r="I342" s="102"/>
      <c r="J342" s="103"/>
      <c r="K342" s="104"/>
      <c r="L342" s="102"/>
      <c r="N342" s="114"/>
    </row>
    <row r="343" spans="1:14" s="113" customFormat="1" ht="15.75" x14ac:dyDescent="0.25">
      <c r="A343" s="115"/>
      <c r="B343" s="116"/>
      <c r="C343" s="87"/>
      <c r="D343" s="117"/>
      <c r="E343" s="118"/>
      <c r="F343" s="119"/>
      <c r="G343" s="89"/>
      <c r="H343" s="91"/>
      <c r="I343" s="102"/>
      <c r="J343" s="103"/>
      <c r="K343" s="104"/>
      <c r="L343" s="102"/>
      <c r="N343" s="114"/>
    </row>
    <row r="344" spans="1:14" s="113" customFormat="1" ht="15.75" x14ac:dyDescent="0.25">
      <c r="A344" s="115"/>
      <c r="B344" s="116"/>
      <c r="C344" s="87"/>
      <c r="D344" s="117"/>
      <c r="E344" s="118"/>
      <c r="F344" s="119"/>
      <c r="G344" s="89"/>
      <c r="H344" s="91"/>
      <c r="I344" s="102"/>
      <c r="J344" s="103"/>
      <c r="K344" s="104"/>
      <c r="L344" s="102"/>
      <c r="N344" s="114"/>
    </row>
    <row r="345" spans="1:14" s="113" customFormat="1" ht="15.75" x14ac:dyDescent="0.25">
      <c r="A345" s="115"/>
      <c r="B345" s="116"/>
      <c r="C345" s="87"/>
      <c r="D345" s="117"/>
      <c r="E345" s="118"/>
      <c r="F345" s="119"/>
      <c r="G345" s="89"/>
      <c r="H345" s="91"/>
      <c r="I345" s="102"/>
      <c r="J345" s="103"/>
      <c r="K345" s="104"/>
      <c r="L345" s="102"/>
      <c r="N345" s="114"/>
    </row>
    <row r="346" spans="1:14" s="113" customFormat="1" ht="15.75" x14ac:dyDescent="0.25">
      <c r="A346" s="115"/>
      <c r="B346" s="116"/>
      <c r="C346" s="87"/>
      <c r="D346" s="117"/>
      <c r="E346" s="118"/>
      <c r="F346" s="119"/>
      <c r="G346" s="89"/>
      <c r="H346" s="91"/>
      <c r="I346" s="102"/>
      <c r="J346" s="103"/>
      <c r="K346" s="104"/>
      <c r="L346" s="102"/>
      <c r="N346" s="114"/>
    </row>
    <row r="347" spans="1:14" s="113" customFormat="1" ht="15.75" x14ac:dyDescent="0.25">
      <c r="A347" s="115"/>
      <c r="B347" s="116"/>
      <c r="C347" s="87"/>
      <c r="D347" s="117"/>
      <c r="E347" s="118"/>
      <c r="F347" s="119"/>
      <c r="G347" s="89"/>
      <c r="H347" s="91"/>
      <c r="I347" s="102"/>
      <c r="J347" s="103"/>
      <c r="K347" s="104"/>
      <c r="L347" s="102"/>
      <c r="N347" s="114"/>
    </row>
    <row r="348" spans="1:14" s="113" customFormat="1" ht="15.75" x14ac:dyDescent="0.25">
      <c r="A348" s="115"/>
      <c r="B348" s="116"/>
      <c r="C348" s="87"/>
      <c r="D348" s="117"/>
      <c r="E348" s="118"/>
      <c r="F348" s="119"/>
      <c r="G348" s="89"/>
      <c r="H348" s="91"/>
      <c r="I348" s="102"/>
      <c r="J348" s="103"/>
      <c r="K348" s="104"/>
      <c r="L348" s="102"/>
      <c r="N348" s="114"/>
    </row>
    <row r="349" spans="1:14" s="113" customFormat="1" ht="15.75" x14ac:dyDescent="0.25">
      <c r="A349" s="115"/>
      <c r="B349" s="116"/>
      <c r="C349" s="87"/>
      <c r="D349" s="117"/>
      <c r="E349" s="118"/>
      <c r="F349" s="119"/>
      <c r="G349" s="89"/>
      <c r="H349" s="91"/>
      <c r="I349" s="102"/>
      <c r="J349" s="103"/>
      <c r="K349" s="104"/>
      <c r="L349" s="102"/>
      <c r="N349" s="114"/>
    </row>
    <row r="350" spans="1:14" s="113" customFormat="1" ht="15.75" x14ac:dyDescent="0.25">
      <c r="A350" s="115"/>
      <c r="B350" s="116"/>
      <c r="C350" s="87"/>
      <c r="D350" s="117"/>
      <c r="E350" s="118"/>
      <c r="F350" s="119"/>
      <c r="G350" s="89"/>
      <c r="H350" s="91"/>
      <c r="I350" s="102"/>
      <c r="J350" s="103"/>
      <c r="K350" s="104"/>
      <c r="L350" s="102"/>
      <c r="N350" s="114"/>
    </row>
    <row r="351" spans="1:14" s="113" customFormat="1" ht="15.75" x14ac:dyDescent="0.25">
      <c r="A351" s="115"/>
      <c r="B351" s="116"/>
      <c r="C351" s="87"/>
      <c r="D351" s="117"/>
      <c r="E351" s="118"/>
      <c r="F351" s="119"/>
      <c r="G351" s="89"/>
      <c r="H351" s="91"/>
      <c r="I351" s="102"/>
      <c r="J351" s="103"/>
      <c r="K351" s="104"/>
      <c r="L351" s="102"/>
      <c r="N351" s="114"/>
    </row>
    <row r="352" spans="1:14" s="113" customFormat="1" ht="15.75" x14ac:dyDescent="0.25">
      <c r="A352" s="115"/>
      <c r="B352" s="116"/>
      <c r="C352" s="87"/>
      <c r="D352" s="117"/>
      <c r="E352" s="118"/>
      <c r="F352" s="119"/>
      <c r="G352" s="89"/>
      <c r="H352" s="91"/>
      <c r="I352" s="102"/>
      <c r="J352" s="103"/>
      <c r="K352" s="104"/>
      <c r="L352" s="102"/>
      <c r="N352" s="114"/>
    </row>
    <row r="353" spans="1:14" s="113" customFormat="1" ht="15.75" x14ac:dyDescent="0.25">
      <c r="A353" s="115"/>
      <c r="B353" s="116"/>
      <c r="C353" s="87"/>
      <c r="D353" s="117"/>
      <c r="E353" s="118"/>
      <c r="F353" s="119"/>
      <c r="G353" s="89"/>
      <c r="H353" s="91"/>
      <c r="I353" s="102"/>
      <c r="J353" s="103"/>
      <c r="K353" s="104"/>
      <c r="L353" s="102"/>
      <c r="N353" s="114"/>
    </row>
    <row r="354" spans="1:14" s="113" customFormat="1" ht="15.75" x14ac:dyDescent="0.25">
      <c r="A354" s="115"/>
      <c r="B354" s="116"/>
      <c r="C354" s="87"/>
      <c r="D354" s="117"/>
      <c r="E354" s="118"/>
      <c r="F354" s="119"/>
      <c r="G354" s="89"/>
      <c r="H354" s="91"/>
      <c r="I354" s="102"/>
      <c r="J354" s="103"/>
      <c r="K354" s="104"/>
      <c r="L354" s="102"/>
      <c r="N354" s="114"/>
    </row>
    <row r="355" spans="1:14" s="113" customFormat="1" ht="15.75" x14ac:dyDescent="0.25">
      <c r="A355" s="115"/>
      <c r="B355" s="116"/>
      <c r="C355" s="87"/>
      <c r="D355" s="117"/>
      <c r="E355" s="118"/>
      <c r="F355" s="119"/>
      <c r="G355" s="89"/>
      <c r="H355" s="91"/>
      <c r="I355" s="102"/>
      <c r="J355" s="103"/>
      <c r="K355" s="104"/>
      <c r="L355" s="102"/>
      <c r="N355" s="114"/>
    </row>
    <row r="356" spans="1:14" s="113" customFormat="1" ht="15.75" x14ac:dyDescent="0.25">
      <c r="A356" s="115"/>
      <c r="B356" s="116"/>
      <c r="C356" s="87"/>
      <c r="D356" s="117"/>
      <c r="E356" s="118"/>
      <c r="F356" s="119"/>
      <c r="G356" s="89"/>
      <c r="H356" s="91"/>
      <c r="I356" s="102"/>
      <c r="J356" s="103"/>
      <c r="K356" s="104"/>
      <c r="L356" s="102"/>
      <c r="N356" s="114"/>
    </row>
    <row r="357" spans="1:14" s="113" customFormat="1" ht="15.75" x14ac:dyDescent="0.25">
      <c r="A357" s="115"/>
      <c r="B357" s="116"/>
      <c r="C357" s="87"/>
      <c r="D357" s="117"/>
      <c r="E357" s="118"/>
      <c r="F357" s="119"/>
      <c r="G357" s="89"/>
      <c r="H357" s="91"/>
      <c r="I357" s="102"/>
      <c r="J357" s="103"/>
      <c r="K357" s="104"/>
      <c r="L357" s="102"/>
      <c r="N357" s="114"/>
    </row>
    <row r="358" spans="1:14" s="113" customFormat="1" ht="15.75" x14ac:dyDescent="0.25">
      <c r="A358" s="115"/>
      <c r="B358" s="116"/>
      <c r="C358" s="87"/>
      <c r="D358" s="117"/>
      <c r="E358" s="118"/>
      <c r="F358" s="119"/>
      <c r="G358" s="89"/>
      <c r="H358" s="91"/>
      <c r="I358" s="102"/>
      <c r="J358" s="103"/>
      <c r="K358" s="104"/>
      <c r="L358" s="102"/>
      <c r="N358" s="114"/>
    </row>
    <row r="359" spans="1:14" s="113" customFormat="1" ht="15.75" x14ac:dyDescent="0.25">
      <c r="A359" s="115"/>
      <c r="B359" s="116"/>
      <c r="C359" s="87"/>
      <c r="D359" s="117"/>
      <c r="E359" s="118"/>
      <c r="F359" s="119"/>
      <c r="G359" s="89"/>
      <c r="H359" s="91"/>
      <c r="I359" s="102"/>
      <c r="J359" s="103"/>
      <c r="K359" s="104"/>
      <c r="L359" s="102"/>
      <c r="N359" s="114"/>
    </row>
    <row r="360" spans="1:14" s="113" customFormat="1" ht="15.75" x14ac:dyDescent="0.25">
      <c r="A360" s="115"/>
      <c r="B360" s="116"/>
      <c r="C360" s="87"/>
      <c r="D360" s="117"/>
      <c r="E360" s="118"/>
      <c r="F360" s="119"/>
      <c r="G360" s="89"/>
      <c r="H360" s="91"/>
      <c r="I360" s="102"/>
      <c r="J360" s="103"/>
      <c r="K360" s="104"/>
      <c r="L360" s="102"/>
      <c r="N360" s="114"/>
    </row>
    <row r="361" spans="1:14" s="113" customFormat="1" ht="15.75" x14ac:dyDescent="0.25">
      <c r="A361" s="115"/>
      <c r="B361" s="116"/>
      <c r="C361" s="87"/>
      <c r="D361" s="117"/>
      <c r="E361" s="118"/>
      <c r="F361" s="119"/>
      <c r="G361" s="89"/>
      <c r="H361" s="91"/>
      <c r="I361" s="102"/>
      <c r="J361" s="103"/>
      <c r="K361" s="104"/>
      <c r="L361" s="102"/>
      <c r="N361" s="114"/>
    </row>
    <row r="362" spans="1:14" s="113" customFormat="1" ht="15.75" x14ac:dyDescent="0.25">
      <c r="A362" s="115"/>
      <c r="B362" s="116"/>
      <c r="C362" s="87"/>
      <c r="D362" s="117"/>
      <c r="E362" s="118"/>
      <c r="F362" s="119"/>
      <c r="G362" s="89"/>
      <c r="H362" s="91"/>
      <c r="I362" s="102"/>
      <c r="J362" s="103"/>
      <c r="K362" s="104"/>
      <c r="L362" s="102"/>
      <c r="N362" s="114"/>
    </row>
    <row r="363" spans="1:14" s="113" customFormat="1" ht="15.75" x14ac:dyDescent="0.25">
      <c r="A363" s="115"/>
      <c r="B363" s="116"/>
      <c r="C363" s="87"/>
      <c r="D363" s="117"/>
      <c r="E363" s="118"/>
      <c r="F363" s="119"/>
      <c r="G363" s="89"/>
      <c r="H363" s="91"/>
      <c r="I363" s="102"/>
      <c r="J363" s="103"/>
      <c r="K363" s="104"/>
      <c r="L363" s="102"/>
      <c r="N363" s="114"/>
    </row>
    <row r="364" spans="1:14" s="113" customFormat="1" ht="15.75" x14ac:dyDescent="0.25">
      <c r="A364" s="115"/>
      <c r="B364" s="116"/>
      <c r="C364" s="87"/>
      <c r="D364" s="117"/>
      <c r="E364" s="118"/>
      <c r="F364" s="119"/>
      <c r="G364" s="89"/>
      <c r="H364" s="91"/>
      <c r="I364" s="102"/>
      <c r="J364" s="103"/>
      <c r="K364" s="104"/>
      <c r="L364" s="102"/>
      <c r="N364" s="114"/>
    </row>
    <row r="365" spans="1:14" s="113" customFormat="1" ht="15.75" x14ac:dyDescent="0.25">
      <c r="A365" s="115"/>
      <c r="B365" s="116"/>
      <c r="C365" s="87"/>
      <c r="D365" s="117"/>
      <c r="E365" s="118"/>
      <c r="F365" s="119"/>
      <c r="G365" s="89"/>
      <c r="H365" s="91"/>
      <c r="I365" s="102"/>
      <c r="J365" s="103"/>
      <c r="K365" s="104"/>
      <c r="L365" s="102"/>
      <c r="N365" s="114"/>
    </row>
    <row r="366" spans="1:14" s="113" customFormat="1" ht="15.75" x14ac:dyDescent="0.25">
      <c r="A366" s="115"/>
      <c r="B366" s="116"/>
      <c r="C366" s="87"/>
      <c r="D366" s="117"/>
      <c r="E366" s="118"/>
      <c r="F366" s="119"/>
      <c r="G366" s="89"/>
      <c r="H366" s="91"/>
      <c r="I366" s="102"/>
      <c r="J366" s="103"/>
      <c r="K366" s="104"/>
      <c r="L366" s="102"/>
      <c r="N366" s="114"/>
    </row>
    <row r="367" spans="1:14" s="113" customFormat="1" ht="15.75" x14ac:dyDescent="0.25">
      <c r="A367" s="115"/>
      <c r="B367" s="116"/>
      <c r="C367" s="87"/>
      <c r="D367" s="117"/>
      <c r="E367" s="118"/>
      <c r="F367" s="119"/>
      <c r="G367" s="89"/>
      <c r="H367" s="91"/>
      <c r="I367" s="102"/>
      <c r="J367" s="103"/>
      <c r="K367" s="104"/>
      <c r="L367" s="102"/>
      <c r="N367" s="114"/>
    </row>
    <row r="368" spans="1:14" s="113" customFormat="1" ht="15.75" x14ac:dyDescent="0.25">
      <c r="A368" s="115"/>
      <c r="B368" s="116"/>
      <c r="C368" s="87"/>
      <c r="D368" s="117"/>
      <c r="E368" s="118"/>
      <c r="F368" s="119"/>
      <c r="G368" s="89"/>
      <c r="H368" s="91"/>
      <c r="I368" s="102"/>
      <c r="J368" s="103"/>
      <c r="K368" s="104"/>
      <c r="L368" s="102"/>
      <c r="N368" s="114"/>
    </row>
    <row r="369" spans="1:14" s="113" customFormat="1" ht="15.75" x14ac:dyDescent="0.25">
      <c r="A369" s="115"/>
      <c r="B369" s="116"/>
      <c r="C369" s="87"/>
      <c r="D369" s="117"/>
      <c r="E369" s="118"/>
      <c r="F369" s="119"/>
      <c r="G369" s="89"/>
      <c r="H369" s="91"/>
      <c r="I369" s="102"/>
      <c r="J369" s="103"/>
      <c r="K369" s="104"/>
      <c r="L369" s="102"/>
      <c r="N369" s="114"/>
    </row>
    <row r="370" spans="1:14" s="113" customFormat="1" ht="15.75" x14ac:dyDescent="0.25">
      <c r="A370" s="115"/>
      <c r="B370" s="116"/>
      <c r="C370" s="87"/>
      <c r="D370" s="117"/>
      <c r="E370" s="118"/>
      <c r="F370" s="119"/>
      <c r="G370" s="89"/>
      <c r="H370" s="91"/>
      <c r="I370" s="102"/>
      <c r="J370" s="103"/>
      <c r="K370" s="104"/>
      <c r="L370" s="102"/>
      <c r="N370" s="114"/>
    </row>
    <row r="371" spans="1:14" s="113" customFormat="1" ht="15.75" x14ac:dyDescent="0.25">
      <c r="A371" s="115"/>
      <c r="B371" s="116"/>
      <c r="C371" s="87"/>
      <c r="D371" s="117"/>
      <c r="E371" s="118"/>
      <c r="F371" s="119"/>
      <c r="G371" s="89"/>
      <c r="H371" s="91"/>
      <c r="I371" s="102"/>
      <c r="J371" s="103"/>
      <c r="K371" s="104"/>
      <c r="L371" s="102"/>
      <c r="N371" s="114"/>
    </row>
    <row r="372" spans="1:14" s="113" customFormat="1" ht="15.75" x14ac:dyDescent="0.25">
      <c r="A372" s="115"/>
      <c r="B372" s="116"/>
      <c r="C372" s="87"/>
      <c r="D372" s="117"/>
      <c r="E372" s="118"/>
      <c r="F372" s="119"/>
      <c r="G372" s="89"/>
      <c r="H372" s="91"/>
      <c r="I372" s="102"/>
      <c r="J372" s="103"/>
      <c r="K372" s="104"/>
      <c r="L372" s="102"/>
      <c r="N372" s="114"/>
    </row>
    <row r="373" spans="1:14" s="113" customFormat="1" ht="15.75" x14ac:dyDescent="0.25">
      <c r="A373" s="115"/>
      <c r="B373" s="116"/>
      <c r="C373" s="87"/>
      <c r="D373" s="117"/>
      <c r="E373" s="118"/>
      <c r="F373" s="119"/>
      <c r="G373" s="89"/>
      <c r="H373" s="91"/>
      <c r="I373" s="102"/>
      <c r="J373" s="103"/>
      <c r="K373" s="104"/>
      <c r="L373" s="102"/>
      <c r="N373" s="114"/>
    </row>
    <row r="374" spans="1:14" s="113" customFormat="1" ht="15.75" x14ac:dyDescent="0.25">
      <c r="A374" s="115"/>
      <c r="B374" s="116"/>
      <c r="C374" s="87"/>
      <c r="D374" s="117"/>
      <c r="E374" s="118"/>
      <c r="F374" s="119"/>
      <c r="G374" s="89"/>
      <c r="H374" s="91"/>
      <c r="I374" s="102"/>
      <c r="J374" s="103"/>
      <c r="K374" s="104"/>
      <c r="L374" s="102"/>
      <c r="N374" s="114"/>
    </row>
    <row r="375" spans="1:14" s="113" customFormat="1" ht="15.75" x14ac:dyDescent="0.25">
      <c r="A375" s="115"/>
      <c r="B375" s="116"/>
      <c r="C375" s="87"/>
      <c r="D375" s="117"/>
      <c r="E375" s="118"/>
      <c r="F375" s="119"/>
      <c r="G375" s="89"/>
      <c r="H375" s="91"/>
      <c r="I375" s="102"/>
      <c r="J375" s="103"/>
      <c r="K375" s="104"/>
      <c r="L375" s="102"/>
      <c r="N375" s="114"/>
    </row>
    <row r="376" spans="1:14" s="113" customFormat="1" ht="15.75" x14ac:dyDescent="0.25">
      <c r="A376" s="115"/>
      <c r="B376" s="116"/>
      <c r="C376" s="87"/>
      <c r="D376" s="117"/>
      <c r="E376" s="118"/>
      <c r="F376" s="119"/>
      <c r="G376" s="89"/>
      <c r="H376" s="91"/>
      <c r="I376" s="102"/>
      <c r="J376" s="103"/>
      <c r="K376" s="104"/>
      <c r="L376" s="102"/>
      <c r="N376" s="114"/>
    </row>
    <row r="377" spans="1:14" s="113" customFormat="1" ht="15.75" x14ac:dyDescent="0.25">
      <c r="A377" s="115"/>
      <c r="B377" s="116"/>
      <c r="C377" s="87"/>
      <c r="D377" s="117"/>
      <c r="E377" s="118"/>
      <c r="F377" s="119"/>
      <c r="G377" s="89"/>
      <c r="H377" s="91"/>
      <c r="I377" s="102"/>
      <c r="J377" s="103"/>
      <c r="K377" s="104"/>
      <c r="L377" s="102"/>
      <c r="N377" s="114"/>
    </row>
    <row r="378" spans="1:14" s="113" customFormat="1" ht="15.75" x14ac:dyDescent="0.25">
      <c r="A378" s="115"/>
      <c r="B378" s="116"/>
      <c r="C378" s="87"/>
      <c r="D378" s="117"/>
      <c r="E378" s="118"/>
      <c r="F378" s="119"/>
      <c r="G378" s="89"/>
      <c r="H378" s="91"/>
      <c r="I378" s="102"/>
      <c r="J378" s="103"/>
      <c r="K378" s="104"/>
      <c r="L378" s="102"/>
      <c r="N378" s="114"/>
    </row>
    <row r="379" spans="1:14" s="113" customFormat="1" ht="15.75" x14ac:dyDescent="0.25">
      <c r="A379" s="115"/>
      <c r="B379" s="116"/>
      <c r="C379" s="87"/>
      <c r="D379" s="117"/>
      <c r="E379" s="118"/>
      <c r="F379" s="119"/>
      <c r="G379" s="89"/>
      <c r="H379" s="91"/>
      <c r="I379" s="102"/>
      <c r="J379" s="103"/>
      <c r="K379" s="104"/>
      <c r="L379" s="102"/>
      <c r="N379" s="114"/>
    </row>
    <row r="380" spans="1:14" s="113" customFormat="1" ht="15.75" x14ac:dyDescent="0.25">
      <c r="A380" s="115"/>
      <c r="B380" s="116"/>
      <c r="C380" s="87"/>
      <c r="D380" s="117"/>
      <c r="E380" s="118"/>
      <c r="F380" s="119"/>
      <c r="G380" s="89"/>
      <c r="H380" s="91"/>
      <c r="I380" s="102"/>
      <c r="J380" s="103"/>
      <c r="K380" s="104"/>
      <c r="L380" s="102"/>
      <c r="N380" s="114"/>
    </row>
    <row r="381" spans="1:14" s="113" customFormat="1" ht="15.75" x14ac:dyDescent="0.25">
      <c r="A381" s="115"/>
      <c r="B381" s="116"/>
      <c r="C381" s="87"/>
      <c r="D381" s="117"/>
      <c r="E381" s="118"/>
      <c r="F381" s="119"/>
      <c r="G381" s="89"/>
      <c r="H381" s="91"/>
      <c r="I381" s="102"/>
      <c r="J381" s="103"/>
      <c r="K381" s="104"/>
      <c r="L381" s="102"/>
      <c r="N381" s="114"/>
    </row>
    <row r="382" spans="1:14" s="113" customFormat="1" ht="15.75" x14ac:dyDescent="0.25">
      <c r="A382" s="115"/>
      <c r="B382" s="116"/>
      <c r="C382" s="87"/>
      <c r="D382" s="117"/>
      <c r="E382" s="118"/>
      <c r="F382" s="119"/>
      <c r="G382" s="89"/>
      <c r="H382" s="91"/>
      <c r="I382" s="102"/>
      <c r="J382" s="103"/>
      <c r="K382" s="104"/>
      <c r="L382" s="102"/>
      <c r="N382" s="114"/>
    </row>
    <row r="383" spans="1:14" s="113" customFormat="1" ht="15.75" x14ac:dyDescent="0.25">
      <c r="A383" s="115"/>
      <c r="B383" s="116"/>
      <c r="C383" s="87"/>
      <c r="D383" s="117"/>
      <c r="E383" s="118"/>
      <c r="F383" s="119"/>
      <c r="G383" s="89"/>
      <c r="H383" s="91"/>
      <c r="I383" s="102"/>
      <c r="J383" s="103"/>
      <c r="K383" s="104"/>
      <c r="L383" s="102"/>
      <c r="N383" s="114"/>
    </row>
    <row r="384" spans="1:14" s="113" customFormat="1" ht="15.75" x14ac:dyDescent="0.25">
      <c r="A384" s="115"/>
      <c r="B384" s="116"/>
      <c r="C384" s="87"/>
      <c r="D384" s="117"/>
      <c r="E384" s="118"/>
      <c r="F384" s="119"/>
      <c r="G384" s="89"/>
      <c r="H384" s="91"/>
      <c r="I384" s="102"/>
      <c r="J384" s="103"/>
      <c r="K384" s="104"/>
      <c r="L384" s="102"/>
      <c r="N384" s="114"/>
    </row>
    <row r="385" spans="1:14" s="113" customFormat="1" ht="15.75" x14ac:dyDescent="0.25">
      <c r="A385" s="115"/>
      <c r="B385" s="116"/>
      <c r="C385" s="87"/>
      <c r="D385" s="117"/>
      <c r="E385" s="118"/>
      <c r="F385" s="119"/>
      <c r="G385" s="89"/>
      <c r="H385" s="91"/>
      <c r="I385" s="102"/>
      <c r="J385" s="103"/>
      <c r="K385" s="104"/>
      <c r="L385" s="102"/>
      <c r="N385" s="114"/>
    </row>
    <row r="386" spans="1:14" s="113" customFormat="1" ht="15.75" x14ac:dyDescent="0.25">
      <c r="A386" s="115"/>
      <c r="B386" s="116"/>
      <c r="C386" s="87"/>
      <c r="D386" s="117"/>
      <c r="E386" s="118"/>
      <c r="F386" s="119"/>
      <c r="G386" s="89"/>
      <c r="H386" s="91"/>
      <c r="I386" s="102"/>
      <c r="J386" s="103"/>
      <c r="K386" s="104"/>
      <c r="L386" s="102"/>
      <c r="N386" s="114"/>
    </row>
    <row r="387" spans="1:14" s="113" customFormat="1" ht="15.75" x14ac:dyDescent="0.25">
      <c r="A387" s="115"/>
      <c r="B387" s="116"/>
      <c r="C387" s="87"/>
      <c r="D387" s="117"/>
      <c r="E387" s="118"/>
      <c r="F387" s="119"/>
      <c r="G387" s="89"/>
      <c r="H387" s="91"/>
      <c r="I387" s="102"/>
      <c r="J387" s="103"/>
      <c r="K387" s="104"/>
      <c r="L387" s="102"/>
      <c r="N387" s="114"/>
    </row>
    <row r="388" spans="1:14" s="113" customFormat="1" ht="15.75" x14ac:dyDescent="0.25">
      <c r="A388" s="115"/>
      <c r="B388" s="116"/>
      <c r="C388" s="87"/>
      <c r="D388" s="117"/>
      <c r="E388" s="118"/>
      <c r="F388" s="119"/>
      <c r="G388" s="89"/>
      <c r="H388" s="91"/>
      <c r="I388" s="102"/>
      <c r="J388" s="103"/>
      <c r="K388" s="104"/>
      <c r="L388" s="102"/>
      <c r="N388" s="114"/>
    </row>
    <row r="389" spans="1:14" s="113" customFormat="1" ht="15.75" x14ac:dyDescent="0.25">
      <c r="A389" s="115"/>
      <c r="B389" s="116"/>
      <c r="C389" s="87"/>
      <c r="D389" s="117"/>
      <c r="E389" s="118"/>
      <c r="F389" s="119"/>
      <c r="G389" s="89"/>
      <c r="H389" s="91"/>
      <c r="I389" s="102"/>
      <c r="J389" s="103"/>
      <c r="K389" s="104"/>
      <c r="L389" s="102"/>
      <c r="N389" s="114"/>
    </row>
    <row r="390" spans="1:14" s="113" customFormat="1" ht="15.75" x14ac:dyDescent="0.25">
      <c r="A390" s="115"/>
      <c r="B390" s="116"/>
      <c r="C390" s="87"/>
      <c r="D390" s="117"/>
      <c r="E390" s="118"/>
      <c r="F390" s="119"/>
      <c r="G390" s="89"/>
      <c r="H390" s="91"/>
      <c r="I390" s="102"/>
      <c r="J390" s="103"/>
      <c r="K390" s="104"/>
      <c r="L390" s="102"/>
      <c r="N390" s="114"/>
    </row>
    <row r="391" spans="1:14" s="113" customFormat="1" ht="15.75" x14ac:dyDescent="0.25">
      <c r="A391" s="115"/>
      <c r="B391" s="116"/>
      <c r="C391" s="87"/>
      <c r="D391" s="117"/>
      <c r="E391" s="118"/>
      <c r="F391" s="119"/>
      <c r="G391" s="89"/>
      <c r="H391" s="91"/>
      <c r="I391" s="102"/>
      <c r="J391" s="103"/>
      <c r="K391" s="104"/>
      <c r="L391" s="102"/>
      <c r="N391" s="114"/>
    </row>
    <row r="392" spans="1:14" s="113" customFormat="1" ht="15.75" x14ac:dyDescent="0.25">
      <c r="A392" s="115"/>
      <c r="B392" s="116"/>
      <c r="C392" s="87"/>
      <c r="D392" s="117"/>
      <c r="E392" s="118"/>
      <c r="F392" s="119"/>
      <c r="G392" s="89"/>
      <c r="H392" s="91"/>
      <c r="I392" s="102"/>
      <c r="J392" s="103"/>
      <c r="K392" s="104"/>
      <c r="L392" s="102"/>
      <c r="N392" s="114"/>
    </row>
    <row r="393" spans="1:14" s="113" customFormat="1" ht="15.75" x14ac:dyDescent="0.25">
      <c r="A393" s="115"/>
      <c r="B393" s="116"/>
      <c r="C393" s="87"/>
      <c r="D393" s="117"/>
      <c r="E393" s="118"/>
      <c r="F393" s="119"/>
      <c r="G393" s="89"/>
      <c r="H393" s="91"/>
      <c r="I393" s="102"/>
      <c r="J393" s="103"/>
      <c r="K393" s="104"/>
      <c r="L393" s="102"/>
      <c r="N393" s="114"/>
    </row>
    <row r="394" spans="1:14" s="113" customFormat="1" ht="15.75" x14ac:dyDescent="0.25">
      <c r="A394" s="115"/>
      <c r="B394" s="116"/>
      <c r="C394" s="87"/>
      <c r="D394" s="117"/>
      <c r="E394" s="118"/>
      <c r="F394" s="119"/>
      <c r="G394" s="89"/>
      <c r="H394" s="91"/>
      <c r="I394" s="102"/>
      <c r="J394" s="103"/>
      <c r="K394" s="104"/>
      <c r="L394" s="102"/>
      <c r="N394" s="114"/>
    </row>
    <row r="395" spans="1:14" s="113" customFormat="1" ht="15.75" x14ac:dyDescent="0.25">
      <c r="A395" s="115"/>
      <c r="B395" s="116"/>
      <c r="C395" s="87"/>
      <c r="D395" s="117"/>
      <c r="E395" s="118"/>
      <c r="F395" s="119"/>
      <c r="G395" s="89"/>
      <c r="H395" s="91"/>
      <c r="I395" s="102"/>
      <c r="J395" s="103"/>
      <c r="K395" s="104"/>
      <c r="L395" s="102"/>
      <c r="N395" s="114"/>
    </row>
    <row r="396" spans="1:14" s="113" customFormat="1" ht="15.75" x14ac:dyDescent="0.25">
      <c r="A396" s="115"/>
      <c r="B396" s="116"/>
      <c r="C396" s="87"/>
      <c r="D396" s="117"/>
      <c r="E396" s="118"/>
      <c r="F396" s="119"/>
      <c r="G396" s="89"/>
      <c r="H396" s="91"/>
      <c r="I396" s="102"/>
      <c r="J396" s="103"/>
      <c r="K396" s="104"/>
      <c r="L396" s="102"/>
      <c r="N396" s="114"/>
    </row>
    <row r="397" spans="1:14" s="113" customFormat="1" ht="15.75" x14ac:dyDescent="0.25">
      <c r="A397" s="115"/>
      <c r="B397" s="116"/>
      <c r="C397" s="87"/>
      <c r="D397" s="117"/>
      <c r="E397" s="118"/>
      <c r="F397" s="119"/>
      <c r="G397" s="89"/>
      <c r="H397" s="91"/>
      <c r="I397" s="102"/>
      <c r="J397" s="103"/>
      <c r="K397" s="104"/>
      <c r="L397" s="102"/>
      <c r="N397" s="114"/>
    </row>
    <row r="398" spans="1:14" s="113" customFormat="1" ht="15.75" x14ac:dyDescent="0.25">
      <c r="A398" s="115"/>
      <c r="B398" s="116"/>
      <c r="C398" s="87"/>
      <c r="D398" s="117"/>
      <c r="E398" s="118"/>
      <c r="F398" s="119"/>
      <c r="G398" s="89"/>
      <c r="H398" s="91"/>
      <c r="I398" s="102"/>
      <c r="J398" s="103"/>
      <c r="K398" s="104"/>
      <c r="L398" s="102"/>
      <c r="N398" s="114"/>
    </row>
    <row r="399" spans="1:14" s="113" customFormat="1" ht="15.75" x14ac:dyDescent="0.25">
      <c r="A399" s="115"/>
      <c r="B399" s="116"/>
      <c r="C399" s="87"/>
      <c r="D399" s="117"/>
      <c r="E399" s="118"/>
      <c r="F399" s="119"/>
      <c r="G399" s="89"/>
      <c r="H399" s="91"/>
      <c r="I399" s="102"/>
      <c r="J399" s="103"/>
      <c r="K399" s="104"/>
      <c r="L399" s="102"/>
      <c r="N399" s="114"/>
    </row>
    <row r="400" spans="1:14" s="113" customFormat="1" ht="15.75" x14ac:dyDescent="0.25">
      <c r="A400" s="115"/>
      <c r="B400" s="116"/>
      <c r="C400" s="87"/>
      <c r="D400" s="117"/>
      <c r="E400" s="118"/>
      <c r="F400" s="119"/>
      <c r="G400" s="89"/>
      <c r="H400" s="91"/>
      <c r="I400" s="102"/>
      <c r="J400" s="103"/>
      <c r="K400" s="104"/>
      <c r="L400" s="102"/>
      <c r="N400" s="114"/>
    </row>
    <row r="401" spans="1:14" s="113" customFormat="1" ht="15.75" x14ac:dyDescent="0.25">
      <c r="A401" s="115"/>
      <c r="B401" s="116"/>
      <c r="C401" s="87"/>
      <c r="D401" s="117"/>
      <c r="E401" s="118"/>
      <c r="F401" s="119"/>
      <c r="G401" s="89"/>
      <c r="H401" s="91"/>
      <c r="I401" s="102"/>
      <c r="J401" s="103"/>
      <c r="K401" s="104"/>
      <c r="L401" s="102"/>
      <c r="N401" s="114"/>
    </row>
    <row r="402" spans="1:14" s="113" customFormat="1" ht="15.75" x14ac:dyDescent="0.25">
      <c r="A402" s="115"/>
      <c r="B402" s="116"/>
      <c r="C402" s="87"/>
      <c r="D402" s="117"/>
      <c r="E402" s="118"/>
      <c r="F402" s="119"/>
      <c r="G402" s="89"/>
      <c r="H402" s="91"/>
      <c r="I402" s="102"/>
      <c r="J402" s="103"/>
      <c r="K402" s="104"/>
      <c r="L402" s="102"/>
      <c r="N402" s="114"/>
    </row>
    <row r="403" spans="1:14" s="113" customFormat="1" ht="15.75" x14ac:dyDescent="0.25">
      <c r="A403" s="115"/>
      <c r="B403" s="116"/>
      <c r="C403" s="87"/>
      <c r="D403" s="117"/>
      <c r="E403" s="118"/>
      <c r="F403" s="119"/>
      <c r="G403" s="89"/>
      <c r="H403" s="91"/>
      <c r="I403" s="102"/>
      <c r="J403" s="103"/>
      <c r="K403" s="104"/>
      <c r="L403" s="102"/>
      <c r="N403" s="114"/>
    </row>
    <row r="404" spans="1:14" s="113" customFormat="1" ht="15.75" x14ac:dyDescent="0.25">
      <c r="A404" s="115"/>
      <c r="B404" s="116"/>
      <c r="C404" s="87"/>
      <c r="D404" s="117"/>
      <c r="E404" s="118"/>
      <c r="F404" s="119"/>
      <c r="G404" s="89"/>
      <c r="H404" s="91"/>
      <c r="I404" s="102"/>
      <c r="J404" s="103"/>
      <c r="K404" s="104"/>
      <c r="L404" s="102"/>
      <c r="N404" s="114"/>
    </row>
    <row r="405" spans="1:14" s="113" customFormat="1" ht="15.75" x14ac:dyDescent="0.25">
      <c r="A405" s="115"/>
      <c r="B405" s="116"/>
      <c r="C405" s="87"/>
      <c r="D405" s="117"/>
      <c r="E405" s="118"/>
      <c r="F405" s="119"/>
      <c r="G405" s="89"/>
      <c r="H405" s="91"/>
      <c r="I405" s="102"/>
      <c r="J405" s="103"/>
      <c r="K405" s="104"/>
      <c r="L405" s="102"/>
      <c r="N405" s="114"/>
    </row>
    <row r="406" spans="1:14" s="113" customFormat="1" ht="15.75" x14ac:dyDescent="0.25">
      <c r="A406" s="115"/>
      <c r="B406" s="116"/>
      <c r="C406" s="87"/>
      <c r="D406" s="117"/>
      <c r="E406" s="118"/>
      <c r="F406" s="119"/>
      <c r="G406" s="89"/>
      <c r="H406" s="91"/>
      <c r="I406" s="102"/>
      <c r="J406" s="103"/>
      <c r="K406" s="104"/>
      <c r="L406" s="102"/>
      <c r="N406" s="114"/>
    </row>
    <row r="407" spans="1:14" s="113" customFormat="1" ht="15.75" x14ac:dyDescent="0.25">
      <c r="A407" s="115"/>
      <c r="B407" s="116"/>
      <c r="C407" s="87"/>
      <c r="D407" s="117"/>
      <c r="E407" s="118"/>
      <c r="F407" s="119"/>
      <c r="G407" s="89"/>
      <c r="H407" s="91"/>
      <c r="I407" s="102"/>
      <c r="J407" s="103"/>
      <c r="K407" s="104"/>
      <c r="L407" s="102"/>
      <c r="N407" s="114"/>
    </row>
    <row r="408" spans="1:14" s="113" customFormat="1" ht="15.75" x14ac:dyDescent="0.25">
      <c r="A408" s="115"/>
      <c r="B408" s="116"/>
      <c r="C408" s="87"/>
      <c r="D408" s="117"/>
      <c r="E408" s="118"/>
      <c r="F408" s="119"/>
      <c r="G408" s="89"/>
      <c r="H408" s="91"/>
      <c r="I408" s="102"/>
      <c r="J408" s="103"/>
      <c r="K408" s="104"/>
      <c r="L408" s="102"/>
      <c r="N408" s="114"/>
    </row>
    <row r="409" spans="1:14" s="113" customFormat="1" ht="15.75" x14ac:dyDescent="0.25">
      <c r="A409" s="115"/>
      <c r="B409" s="116"/>
      <c r="C409" s="87"/>
      <c r="D409" s="117"/>
      <c r="E409" s="118"/>
      <c r="F409" s="119"/>
      <c r="G409" s="89"/>
      <c r="H409" s="91"/>
      <c r="I409" s="102"/>
      <c r="J409" s="103"/>
      <c r="K409" s="104"/>
      <c r="L409" s="102"/>
      <c r="N409" s="114"/>
    </row>
    <row r="410" spans="1:14" s="113" customFormat="1" ht="15.75" x14ac:dyDescent="0.25">
      <c r="A410" s="115"/>
      <c r="B410" s="116"/>
      <c r="C410" s="87"/>
      <c r="D410" s="117"/>
      <c r="E410" s="118"/>
      <c r="F410" s="119"/>
      <c r="G410" s="89"/>
      <c r="H410" s="91"/>
      <c r="I410" s="102"/>
      <c r="J410" s="103"/>
      <c r="K410" s="104"/>
      <c r="L410" s="102"/>
      <c r="N410" s="114"/>
    </row>
    <row r="411" spans="1:14" s="113" customFormat="1" ht="15.75" x14ac:dyDescent="0.25">
      <c r="A411" s="115"/>
      <c r="B411" s="116"/>
      <c r="C411" s="87"/>
      <c r="D411" s="117"/>
      <c r="E411" s="118"/>
      <c r="F411" s="119"/>
      <c r="G411" s="89"/>
      <c r="H411" s="91"/>
      <c r="I411" s="102"/>
      <c r="J411" s="103"/>
      <c r="K411" s="104"/>
      <c r="L411" s="102"/>
      <c r="N411" s="114"/>
    </row>
    <row r="412" spans="1:14" s="113" customFormat="1" ht="15.75" x14ac:dyDescent="0.25">
      <c r="A412" s="115"/>
      <c r="B412" s="116"/>
      <c r="C412" s="87"/>
      <c r="D412" s="117"/>
      <c r="E412" s="118"/>
      <c r="F412" s="119"/>
      <c r="G412" s="89"/>
      <c r="H412" s="91"/>
      <c r="I412" s="102"/>
      <c r="J412" s="103"/>
      <c r="K412" s="104"/>
      <c r="L412" s="102"/>
      <c r="N412" s="114"/>
    </row>
    <row r="413" spans="1:14" s="113" customFormat="1" ht="15.75" x14ac:dyDescent="0.25">
      <c r="A413" s="115"/>
      <c r="B413" s="116"/>
      <c r="C413" s="87"/>
      <c r="D413" s="117"/>
      <c r="E413" s="118"/>
      <c r="F413" s="119"/>
      <c r="G413" s="89"/>
      <c r="H413" s="91"/>
      <c r="I413" s="102"/>
      <c r="J413" s="103"/>
      <c r="K413" s="104"/>
      <c r="L413" s="102"/>
      <c r="N413" s="114"/>
    </row>
    <row r="414" spans="1:14" s="113" customFormat="1" ht="15.75" x14ac:dyDescent="0.25">
      <c r="A414" s="115"/>
      <c r="B414" s="116"/>
      <c r="C414" s="87"/>
      <c r="D414" s="117"/>
      <c r="E414" s="118"/>
      <c r="F414" s="119"/>
      <c r="G414" s="89"/>
      <c r="H414" s="91"/>
      <c r="I414" s="102"/>
      <c r="J414" s="103"/>
      <c r="K414" s="104"/>
      <c r="L414" s="102"/>
      <c r="N414" s="114"/>
    </row>
    <row r="415" spans="1:14" s="113" customFormat="1" ht="15.75" x14ac:dyDescent="0.25">
      <c r="A415" s="115"/>
      <c r="B415" s="116"/>
      <c r="C415" s="87"/>
      <c r="D415" s="117"/>
      <c r="E415" s="118"/>
      <c r="F415" s="119"/>
      <c r="G415" s="89"/>
      <c r="H415" s="91"/>
      <c r="I415" s="102"/>
      <c r="J415" s="103"/>
      <c r="K415" s="104"/>
      <c r="L415" s="102"/>
      <c r="N415" s="114"/>
    </row>
    <row r="416" spans="1:14" s="113" customFormat="1" ht="15.75" x14ac:dyDescent="0.25">
      <c r="A416" s="115"/>
      <c r="B416" s="116"/>
      <c r="C416" s="87"/>
      <c r="D416" s="117"/>
      <c r="E416" s="118"/>
      <c r="F416" s="119"/>
      <c r="G416" s="89"/>
      <c r="H416" s="91"/>
      <c r="I416" s="102"/>
      <c r="J416" s="103"/>
      <c r="K416" s="104"/>
      <c r="L416" s="102"/>
      <c r="N416" s="114"/>
    </row>
    <row r="417" spans="1:14" s="113" customFormat="1" ht="15.75" x14ac:dyDescent="0.25">
      <c r="A417" s="115"/>
      <c r="B417" s="116"/>
      <c r="C417" s="87"/>
      <c r="D417" s="117"/>
      <c r="E417" s="118"/>
      <c r="F417" s="119"/>
      <c r="G417" s="89"/>
      <c r="H417" s="91"/>
      <c r="I417" s="102"/>
      <c r="J417" s="103"/>
      <c r="K417" s="104"/>
      <c r="L417" s="102"/>
      <c r="N417" s="114"/>
    </row>
    <row r="418" spans="1:14" s="113" customFormat="1" ht="15.75" x14ac:dyDescent="0.25">
      <c r="A418" s="115"/>
      <c r="B418" s="116"/>
      <c r="C418" s="87"/>
      <c r="D418" s="117"/>
      <c r="E418" s="118"/>
      <c r="F418" s="119"/>
      <c r="G418" s="89"/>
      <c r="H418" s="91"/>
      <c r="I418" s="102"/>
      <c r="J418" s="103"/>
      <c r="K418" s="104"/>
      <c r="L418" s="102"/>
      <c r="N418" s="114"/>
    </row>
    <row r="419" spans="1:14" s="113" customFormat="1" ht="15.75" x14ac:dyDescent="0.25">
      <c r="A419" s="115"/>
      <c r="B419" s="116"/>
      <c r="C419" s="87"/>
      <c r="D419" s="117"/>
      <c r="E419" s="118"/>
      <c r="F419" s="119"/>
      <c r="G419" s="89"/>
      <c r="H419" s="91"/>
      <c r="I419" s="102"/>
      <c r="J419" s="103"/>
      <c r="K419" s="104"/>
      <c r="L419" s="102"/>
      <c r="N419" s="114"/>
    </row>
    <row r="420" spans="1:14" s="113" customFormat="1" ht="15.75" x14ac:dyDescent="0.25">
      <c r="A420" s="115"/>
      <c r="B420" s="116"/>
      <c r="C420" s="87"/>
      <c r="D420" s="117"/>
      <c r="E420" s="118"/>
      <c r="F420" s="119"/>
      <c r="G420" s="89"/>
      <c r="H420" s="91"/>
      <c r="I420" s="102"/>
      <c r="J420" s="103"/>
      <c r="K420" s="104"/>
      <c r="L420" s="102"/>
      <c r="N420" s="114"/>
    </row>
    <row r="421" spans="1:14" s="113" customFormat="1" ht="15.75" x14ac:dyDescent="0.25">
      <c r="A421" s="115"/>
      <c r="B421" s="116"/>
      <c r="C421" s="87"/>
      <c r="D421" s="117"/>
      <c r="E421" s="118"/>
      <c r="F421" s="119"/>
      <c r="G421" s="89"/>
      <c r="H421" s="91"/>
      <c r="I421" s="102"/>
      <c r="J421" s="103"/>
      <c r="K421" s="104"/>
      <c r="L421" s="102"/>
      <c r="N421" s="114"/>
    </row>
    <row r="422" spans="1:14" s="113" customFormat="1" ht="15.75" x14ac:dyDescent="0.25">
      <c r="A422" s="115"/>
      <c r="B422" s="116"/>
      <c r="C422" s="87"/>
      <c r="D422" s="117"/>
      <c r="E422" s="118"/>
      <c r="F422" s="119"/>
      <c r="G422" s="89"/>
      <c r="H422" s="91"/>
      <c r="I422" s="102"/>
      <c r="J422" s="103"/>
      <c r="K422" s="104"/>
      <c r="L422" s="102"/>
      <c r="N422" s="114"/>
    </row>
    <row r="423" spans="1:14" s="113" customFormat="1" ht="15.75" x14ac:dyDescent="0.25">
      <c r="A423" s="115"/>
      <c r="B423" s="116"/>
      <c r="C423" s="87"/>
      <c r="D423" s="117"/>
      <c r="E423" s="118"/>
      <c r="F423" s="119"/>
      <c r="G423" s="89"/>
      <c r="H423" s="91"/>
      <c r="I423" s="102"/>
      <c r="J423" s="103"/>
      <c r="K423" s="104"/>
      <c r="L423" s="102"/>
      <c r="N423" s="114"/>
    </row>
    <row r="424" spans="1:14" s="113" customFormat="1" ht="15.75" x14ac:dyDescent="0.25">
      <c r="A424" s="115"/>
      <c r="B424" s="116"/>
      <c r="C424" s="87"/>
      <c r="D424" s="117"/>
      <c r="E424" s="118"/>
      <c r="F424" s="119"/>
      <c r="G424" s="89"/>
      <c r="H424" s="91"/>
      <c r="I424" s="102"/>
      <c r="J424" s="103"/>
      <c r="K424" s="104"/>
      <c r="L424" s="102"/>
      <c r="N424" s="114"/>
    </row>
    <row r="425" spans="1:14" s="113" customFormat="1" ht="15.75" x14ac:dyDescent="0.25">
      <c r="A425" s="115"/>
      <c r="B425" s="116"/>
      <c r="C425" s="87"/>
      <c r="D425" s="117"/>
      <c r="E425" s="118"/>
      <c r="F425" s="119"/>
      <c r="G425" s="89"/>
      <c r="H425" s="91"/>
      <c r="I425" s="102"/>
      <c r="J425" s="103"/>
      <c r="K425" s="104"/>
      <c r="L425" s="102"/>
      <c r="N425" s="114"/>
    </row>
    <row r="426" spans="1:14" s="113" customFormat="1" ht="15.75" x14ac:dyDescent="0.25">
      <c r="A426" s="115"/>
      <c r="B426" s="116"/>
      <c r="C426" s="87"/>
      <c r="D426" s="117"/>
      <c r="E426" s="118"/>
      <c r="F426" s="119"/>
      <c r="G426" s="89"/>
      <c r="H426" s="91"/>
      <c r="I426" s="102"/>
      <c r="J426" s="103"/>
      <c r="K426" s="104"/>
      <c r="L426" s="102"/>
      <c r="N426" s="114"/>
    </row>
    <row r="427" spans="1:14" s="113" customFormat="1" ht="15.75" x14ac:dyDescent="0.25">
      <c r="A427" s="115"/>
      <c r="B427" s="116"/>
      <c r="C427" s="87"/>
      <c r="D427" s="117"/>
      <c r="E427" s="118"/>
      <c r="F427" s="119"/>
      <c r="G427" s="89"/>
      <c r="H427" s="91"/>
      <c r="I427" s="102"/>
      <c r="J427" s="103"/>
      <c r="K427" s="104"/>
      <c r="L427" s="102"/>
      <c r="N427" s="114"/>
    </row>
    <row r="428" spans="1:14" s="113" customFormat="1" ht="15.75" x14ac:dyDescent="0.25">
      <c r="A428" s="115"/>
      <c r="B428" s="116"/>
      <c r="C428" s="87"/>
      <c r="D428" s="117"/>
      <c r="E428" s="118"/>
      <c r="F428" s="119"/>
      <c r="G428" s="89"/>
      <c r="H428" s="91"/>
      <c r="I428" s="102"/>
      <c r="J428" s="103"/>
      <c r="K428" s="104"/>
      <c r="L428" s="102"/>
      <c r="N428" s="114"/>
    </row>
    <row r="429" spans="1:14" s="113" customFormat="1" ht="15.75" x14ac:dyDescent="0.25">
      <c r="A429" s="115"/>
      <c r="B429" s="116"/>
      <c r="C429" s="87"/>
      <c r="D429" s="117"/>
      <c r="E429" s="118"/>
      <c r="F429" s="119"/>
      <c r="G429" s="89"/>
      <c r="H429" s="91"/>
      <c r="I429" s="102"/>
      <c r="J429" s="103"/>
      <c r="K429" s="104"/>
      <c r="L429" s="102"/>
      <c r="N429" s="114"/>
    </row>
    <row r="430" spans="1:14" s="113" customFormat="1" ht="15.75" x14ac:dyDescent="0.25">
      <c r="A430" s="115"/>
      <c r="B430" s="116"/>
      <c r="C430" s="87"/>
      <c r="D430" s="117"/>
      <c r="E430" s="118"/>
      <c r="F430" s="119"/>
      <c r="G430" s="89"/>
      <c r="H430" s="91"/>
      <c r="I430" s="102"/>
      <c r="J430" s="103"/>
      <c r="K430" s="104"/>
      <c r="L430" s="102"/>
      <c r="N430" s="114"/>
    </row>
    <row r="431" spans="1:14" s="113" customFormat="1" ht="15.75" x14ac:dyDescent="0.25">
      <c r="A431" s="115"/>
      <c r="B431" s="116"/>
      <c r="C431" s="87"/>
      <c r="D431" s="117"/>
      <c r="E431" s="118"/>
      <c r="F431" s="119"/>
      <c r="G431" s="89"/>
      <c r="H431" s="91"/>
      <c r="I431" s="102"/>
      <c r="J431" s="103"/>
      <c r="K431" s="104"/>
      <c r="L431" s="102"/>
      <c r="N431" s="114"/>
    </row>
    <row r="432" spans="1:14" s="113" customFormat="1" ht="15.75" x14ac:dyDescent="0.25">
      <c r="A432" s="115"/>
      <c r="B432" s="116"/>
      <c r="C432" s="87"/>
      <c r="D432" s="117"/>
      <c r="E432" s="118"/>
      <c r="F432" s="119"/>
      <c r="G432" s="89"/>
      <c r="H432" s="91"/>
      <c r="I432" s="102"/>
      <c r="J432" s="103"/>
      <c r="K432" s="104"/>
      <c r="L432" s="102"/>
      <c r="N432" s="114"/>
    </row>
    <row r="433" spans="1:14" s="113" customFormat="1" ht="15.75" x14ac:dyDescent="0.25">
      <c r="A433" s="115"/>
      <c r="B433" s="116"/>
      <c r="C433" s="87"/>
      <c r="D433" s="117"/>
      <c r="E433" s="118"/>
      <c r="F433" s="119"/>
      <c r="G433" s="89"/>
      <c r="H433" s="91"/>
      <c r="I433" s="102"/>
      <c r="J433" s="103"/>
      <c r="K433" s="104"/>
      <c r="L433" s="102"/>
      <c r="N433" s="114"/>
    </row>
    <row r="434" spans="1:14" s="113" customFormat="1" ht="15.75" x14ac:dyDescent="0.25">
      <c r="A434" s="115"/>
      <c r="B434" s="116"/>
      <c r="C434" s="87"/>
      <c r="D434" s="117"/>
      <c r="E434" s="118"/>
      <c r="F434" s="119"/>
      <c r="G434" s="89"/>
      <c r="H434" s="91"/>
      <c r="I434" s="102"/>
      <c r="J434" s="103"/>
      <c r="K434" s="104"/>
      <c r="L434" s="102"/>
      <c r="N434" s="114"/>
    </row>
    <row r="435" spans="1:14" s="113" customFormat="1" ht="15.75" x14ac:dyDescent="0.25">
      <c r="A435" s="115"/>
      <c r="B435" s="116"/>
      <c r="C435" s="87"/>
      <c r="D435" s="117"/>
      <c r="E435" s="118"/>
      <c r="F435" s="119"/>
      <c r="G435" s="89"/>
      <c r="H435" s="91"/>
      <c r="I435" s="102"/>
      <c r="J435" s="103"/>
      <c r="K435" s="104"/>
      <c r="L435" s="102"/>
      <c r="N435" s="114"/>
    </row>
    <row r="436" spans="1:14" s="113" customFormat="1" ht="15.75" x14ac:dyDescent="0.25">
      <c r="A436" s="115"/>
      <c r="B436" s="116"/>
      <c r="C436" s="87"/>
      <c r="D436" s="117"/>
      <c r="E436" s="118"/>
      <c r="F436" s="119"/>
      <c r="G436" s="89"/>
      <c r="H436" s="91"/>
      <c r="I436" s="102"/>
      <c r="J436" s="103"/>
      <c r="K436" s="104"/>
      <c r="L436" s="102"/>
      <c r="N436" s="114"/>
    </row>
    <row r="437" spans="1:14" s="113" customFormat="1" ht="15.75" x14ac:dyDescent="0.25">
      <c r="A437" s="115"/>
      <c r="B437" s="116"/>
      <c r="C437" s="87"/>
      <c r="D437" s="117"/>
      <c r="E437" s="118"/>
      <c r="F437" s="119"/>
      <c r="G437" s="89"/>
      <c r="H437" s="91"/>
      <c r="I437" s="102"/>
      <c r="J437" s="103"/>
      <c r="K437" s="104"/>
      <c r="L437" s="102"/>
      <c r="N437" s="114"/>
    </row>
    <row r="438" spans="1:14" s="113" customFormat="1" ht="15.75" x14ac:dyDescent="0.25">
      <c r="A438" s="115"/>
      <c r="B438" s="116"/>
      <c r="C438" s="87"/>
      <c r="D438" s="117"/>
      <c r="E438" s="118"/>
      <c r="F438" s="119"/>
      <c r="G438" s="89"/>
      <c r="H438" s="91"/>
      <c r="I438" s="102"/>
      <c r="J438" s="103"/>
      <c r="K438" s="104"/>
      <c r="L438" s="102"/>
      <c r="N438" s="114"/>
    </row>
    <row r="439" spans="1:14" s="113" customFormat="1" ht="15.75" x14ac:dyDescent="0.25">
      <c r="A439" s="115"/>
      <c r="B439" s="116"/>
      <c r="C439" s="87"/>
      <c r="D439" s="117"/>
      <c r="E439" s="118"/>
      <c r="F439" s="119"/>
      <c r="G439" s="89"/>
      <c r="H439" s="91"/>
      <c r="I439" s="102"/>
      <c r="J439" s="103"/>
      <c r="K439" s="104"/>
      <c r="L439" s="102"/>
      <c r="N439" s="114"/>
    </row>
    <row r="440" spans="1:14" s="113" customFormat="1" ht="15.75" x14ac:dyDescent="0.25">
      <c r="A440" s="115"/>
      <c r="B440" s="116"/>
      <c r="C440" s="87"/>
      <c r="D440" s="117"/>
      <c r="E440" s="118"/>
      <c r="F440" s="119"/>
      <c r="G440" s="89"/>
      <c r="H440" s="91"/>
      <c r="I440" s="102"/>
      <c r="J440" s="103"/>
      <c r="K440" s="104"/>
      <c r="L440" s="102"/>
      <c r="N440" s="114"/>
    </row>
    <row r="441" spans="1:14" s="113" customFormat="1" ht="15.75" x14ac:dyDescent="0.25">
      <c r="A441" s="115"/>
      <c r="B441" s="116"/>
      <c r="C441" s="87"/>
      <c r="D441" s="117"/>
      <c r="E441" s="118"/>
      <c r="F441" s="119"/>
      <c r="G441" s="89"/>
      <c r="H441" s="91"/>
      <c r="I441" s="102"/>
      <c r="J441" s="103"/>
      <c r="K441" s="104"/>
      <c r="L441" s="102"/>
      <c r="N441" s="114"/>
    </row>
    <row r="442" spans="1:14" s="113" customFormat="1" ht="15.75" x14ac:dyDescent="0.25">
      <c r="A442" s="115"/>
      <c r="B442" s="116"/>
      <c r="C442" s="87"/>
      <c r="D442" s="117"/>
      <c r="E442" s="118"/>
      <c r="F442" s="119"/>
      <c r="G442" s="89"/>
      <c r="H442" s="91"/>
      <c r="I442" s="102"/>
      <c r="J442" s="103"/>
      <c r="K442" s="104"/>
      <c r="L442" s="102"/>
      <c r="N442" s="114"/>
    </row>
    <row r="443" spans="1:14" s="113" customFormat="1" ht="15.75" x14ac:dyDescent="0.25">
      <c r="A443" s="115"/>
      <c r="B443" s="116"/>
      <c r="C443" s="87"/>
      <c r="D443" s="117"/>
      <c r="E443" s="118"/>
      <c r="F443" s="119"/>
      <c r="G443" s="89"/>
      <c r="H443" s="91"/>
      <c r="I443" s="102"/>
      <c r="J443" s="103"/>
      <c r="K443" s="104"/>
      <c r="L443" s="102"/>
      <c r="N443" s="114"/>
    </row>
    <row r="444" spans="1:14" s="113" customFormat="1" ht="15.75" x14ac:dyDescent="0.25">
      <c r="A444" s="115"/>
      <c r="B444" s="116"/>
      <c r="C444" s="87"/>
      <c r="D444" s="117"/>
      <c r="E444" s="118"/>
      <c r="F444" s="119"/>
      <c r="G444" s="89"/>
      <c r="H444" s="91"/>
      <c r="I444" s="102"/>
      <c r="J444" s="103"/>
      <c r="K444" s="104"/>
      <c r="L444" s="102"/>
      <c r="N444" s="114"/>
    </row>
    <row r="445" spans="1:14" s="113" customFormat="1" ht="15.75" x14ac:dyDescent="0.25">
      <c r="A445" s="115"/>
      <c r="B445" s="116"/>
      <c r="C445" s="87"/>
      <c r="D445" s="117"/>
      <c r="E445" s="118"/>
      <c r="F445" s="119"/>
      <c r="G445" s="89"/>
      <c r="H445" s="91"/>
      <c r="I445" s="102"/>
      <c r="J445" s="103"/>
      <c r="K445" s="104"/>
      <c r="L445" s="102"/>
      <c r="N445" s="114"/>
    </row>
    <row r="446" spans="1:14" s="113" customFormat="1" ht="15.75" x14ac:dyDescent="0.25">
      <c r="A446" s="115"/>
      <c r="B446" s="116"/>
      <c r="C446" s="87"/>
      <c r="D446" s="117"/>
      <c r="E446" s="118"/>
      <c r="F446" s="119"/>
      <c r="G446" s="89"/>
      <c r="H446" s="91"/>
      <c r="I446" s="102"/>
      <c r="J446" s="103"/>
      <c r="K446" s="104"/>
      <c r="L446" s="102"/>
      <c r="N446" s="114"/>
    </row>
    <row r="447" spans="1:14" s="113" customFormat="1" ht="15.75" x14ac:dyDescent="0.25">
      <c r="A447" s="115"/>
      <c r="B447" s="116"/>
      <c r="C447" s="87"/>
      <c r="D447" s="117"/>
      <c r="E447" s="118"/>
      <c r="F447" s="119"/>
      <c r="G447" s="89"/>
      <c r="H447" s="91"/>
      <c r="I447" s="102"/>
      <c r="J447" s="103"/>
      <c r="K447" s="104"/>
      <c r="L447" s="102"/>
      <c r="N447" s="114"/>
    </row>
    <row r="448" spans="1:14" s="113" customFormat="1" ht="15.75" x14ac:dyDescent="0.25">
      <c r="A448" s="115"/>
      <c r="B448" s="116"/>
      <c r="C448" s="87"/>
      <c r="D448" s="117"/>
      <c r="E448" s="118"/>
      <c r="F448" s="119"/>
      <c r="G448" s="89"/>
      <c r="H448" s="91"/>
      <c r="I448" s="102"/>
      <c r="J448" s="103"/>
      <c r="K448" s="104"/>
      <c r="L448" s="102"/>
      <c r="N448" s="114"/>
    </row>
    <row r="449" spans="1:14" s="113" customFormat="1" ht="15.75" x14ac:dyDescent="0.25">
      <c r="A449" s="115"/>
      <c r="B449" s="116"/>
      <c r="C449" s="87"/>
      <c r="D449" s="117"/>
      <c r="E449" s="118"/>
      <c r="F449" s="119"/>
      <c r="G449" s="89"/>
      <c r="H449" s="91"/>
      <c r="I449" s="102"/>
      <c r="J449" s="103"/>
      <c r="K449" s="104"/>
      <c r="L449" s="102"/>
      <c r="N449" s="114"/>
    </row>
    <row r="450" spans="1:14" s="113" customFormat="1" ht="15.75" x14ac:dyDescent="0.25">
      <c r="A450" s="115"/>
      <c r="B450" s="116"/>
      <c r="C450" s="87"/>
      <c r="D450" s="117"/>
      <c r="E450" s="118"/>
      <c r="F450" s="119"/>
      <c r="G450" s="89"/>
      <c r="H450" s="91"/>
      <c r="I450" s="102"/>
      <c r="J450" s="103"/>
      <c r="K450" s="104"/>
      <c r="L450" s="102"/>
      <c r="N450" s="114"/>
    </row>
    <row r="451" spans="1:14" s="113" customFormat="1" ht="15.75" x14ac:dyDescent="0.25">
      <c r="A451" s="115"/>
      <c r="B451" s="116"/>
      <c r="C451" s="87"/>
      <c r="D451" s="117"/>
      <c r="E451" s="118"/>
      <c r="F451" s="119"/>
      <c r="G451" s="89"/>
      <c r="H451" s="91"/>
      <c r="I451" s="102"/>
      <c r="J451" s="103"/>
      <c r="K451" s="104"/>
      <c r="L451" s="102"/>
      <c r="N451" s="114"/>
    </row>
    <row r="452" spans="1:14" s="113" customFormat="1" ht="15.75" x14ac:dyDescent="0.25">
      <c r="A452" s="115"/>
      <c r="B452" s="116"/>
      <c r="C452" s="87"/>
      <c r="D452" s="117"/>
      <c r="E452" s="118"/>
      <c r="F452" s="119"/>
      <c r="G452" s="89"/>
      <c r="H452" s="91"/>
      <c r="I452" s="102"/>
      <c r="J452" s="103"/>
      <c r="K452" s="104"/>
      <c r="L452" s="102"/>
      <c r="N452" s="114"/>
    </row>
    <row r="453" spans="1:14" s="113" customFormat="1" ht="15.75" x14ac:dyDescent="0.25">
      <c r="A453" s="115"/>
      <c r="B453" s="116"/>
      <c r="C453" s="87"/>
      <c r="D453" s="117"/>
      <c r="E453" s="118"/>
      <c r="F453" s="119"/>
      <c r="G453" s="89"/>
      <c r="H453" s="91"/>
      <c r="I453" s="102"/>
      <c r="J453" s="103"/>
      <c r="K453" s="104"/>
      <c r="L453" s="102"/>
      <c r="N453" s="114"/>
    </row>
    <row r="454" spans="1:14" s="113" customFormat="1" ht="15.75" x14ac:dyDescent="0.25">
      <c r="A454" s="115"/>
      <c r="B454" s="116"/>
      <c r="C454" s="87"/>
      <c r="D454" s="117"/>
      <c r="E454" s="118"/>
      <c r="F454" s="119"/>
      <c r="G454" s="89"/>
      <c r="H454" s="91"/>
      <c r="I454" s="102"/>
      <c r="J454" s="103"/>
      <c r="K454" s="104"/>
      <c r="L454" s="102"/>
      <c r="N454" s="114"/>
    </row>
    <row r="455" spans="1:14" s="113" customFormat="1" ht="15.75" x14ac:dyDescent="0.25">
      <c r="A455" s="115"/>
      <c r="B455" s="116"/>
      <c r="C455" s="87"/>
      <c r="D455" s="117"/>
      <c r="E455" s="118"/>
      <c r="F455" s="119"/>
      <c r="G455" s="89"/>
      <c r="H455" s="91"/>
      <c r="I455" s="102"/>
      <c r="J455" s="103"/>
      <c r="K455" s="104"/>
      <c r="L455" s="102"/>
      <c r="N455" s="114"/>
    </row>
    <row r="456" spans="1:14" s="113" customFormat="1" ht="15.75" x14ac:dyDescent="0.25">
      <c r="A456" s="115"/>
      <c r="B456" s="116"/>
      <c r="C456" s="87"/>
      <c r="D456" s="117"/>
      <c r="E456" s="118"/>
      <c r="F456" s="119"/>
      <c r="G456" s="89"/>
      <c r="H456" s="91"/>
      <c r="I456" s="102"/>
      <c r="J456" s="103"/>
      <c r="K456" s="104"/>
      <c r="L456" s="102"/>
      <c r="N456" s="114"/>
    </row>
    <row r="457" spans="1:14" s="113" customFormat="1" ht="15.75" x14ac:dyDescent="0.25">
      <c r="A457" s="115"/>
      <c r="B457" s="116"/>
      <c r="C457" s="87"/>
      <c r="D457" s="117"/>
      <c r="E457" s="118"/>
      <c r="F457" s="119"/>
      <c r="G457" s="89"/>
      <c r="H457" s="91"/>
      <c r="I457" s="102"/>
      <c r="J457" s="103"/>
      <c r="K457" s="104"/>
      <c r="L457" s="102"/>
      <c r="N457" s="114"/>
    </row>
    <row r="458" spans="1:14" s="113" customFormat="1" ht="15.75" x14ac:dyDescent="0.25">
      <c r="A458" s="115"/>
      <c r="B458" s="116"/>
      <c r="C458" s="87"/>
      <c r="D458" s="117"/>
      <c r="E458" s="118"/>
      <c r="F458" s="119"/>
      <c r="G458" s="89"/>
      <c r="H458" s="91"/>
      <c r="I458" s="102"/>
      <c r="J458" s="103"/>
      <c r="K458" s="104"/>
      <c r="L458" s="102"/>
      <c r="N458" s="114"/>
    </row>
    <row r="459" spans="1:14" s="113" customFormat="1" ht="15.75" x14ac:dyDescent="0.25">
      <c r="A459" s="115"/>
      <c r="B459" s="116"/>
      <c r="C459" s="87"/>
      <c r="D459" s="117"/>
      <c r="E459" s="118"/>
      <c r="F459" s="119"/>
      <c r="G459" s="89"/>
      <c r="H459" s="91"/>
      <c r="I459" s="102"/>
      <c r="J459" s="103"/>
      <c r="K459" s="104"/>
      <c r="L459" s="102"/>
      <c r="N459" s="114"/>
    </row>
    <row r="460" spans="1:14" s="113" customFormat="1" ht="15.75" x14ac:dyDescent="0.25">
      <c r="A460" s="115"/>
      <c r="B460" s="116"/>
      <c r="C460" s="87"/>
      <c r="D460" s="117"/>
      <c r="E460" s="118"/>
      <c r="F460" s="119"/>
      <c r="G460" s="89"/>
      <c r="H460" s="91"/>
      <c r="I460" s="102"/>
      <c r="J460" s="103"/>
      <c r="K460" s="104"/>
      <c r="L460" s="102"/>
      <c r="N460" s="114"/>
    </row>
    <row r="461" spans="1:14" s="113" customFormat="1" ht="15.75" x14ac:dyDescent="0.25">
      <c r="A461" s="115"/>
      <c r="B461" s="116"/>
      <c r="C461" s="87"/>
      <c r="D461" s="117"/>
      <c r="E461" s="118"/>
      <c r="F461" s="119"/>
      <c r="G461" s="89"/>
      <c r="H461" s="91"/>
      <c r="I461" s="102"/>
      <c r="J461" s="103"/>
      <c r="K461" s="104"/>
      <c r="L461" s="102"/>
      <c r="N461" s="114"/>
    </row>
    <row r="462" spans="1:14" s="113" customFormat="1" ht="15.75" x14ac:dyDescent="0.25">
      <c r="A462" s="115"/>
      <c r="B462" s="116"/>
      <c r="C462" s="87"/>
      <c r="D462" s="117"/>
      <c r="E462" s="118"/>
      <c r="F462" s="119"/>
      <c r="G462" s="89"/>
      <c r="H462" s="91"/>
      <c r="I462" s="102"/>
      <c r="J462" s="103"/>
      <c r="K462" s="104"/>
      <c r="L462" s="102"/>
      <c r="N462" s="114"/>
    </row>
    <row r="463" spans="1:14" s="113" customFormat="1" ht="15.75" x14ac:dyDescent="0.25">
      <c r="A463" s="115"/>
      <c r="B463" s="116"/>
      <c r="C463" s="87"/>
      <c r="D463" s="117"/>
      <c r="E463" s="118"/>
      <c r="F463" s="119"/>
      <c r="G463" s="89"/>
      <c r="H463" s="91"/>
      <c r="I463" s="102"/>
      <c r="J463" s="103"/>
      <c r="K463" s="104"/>
      <c r="L463" s="102"/>
      <c r="N463" s="114"/>
    </row>
    <row r="464" spans="1:14" s="113" customFormat="1" ht="15.75" x14ac:dyDescent="0.25">
      <c r="A464" s="115"/>
      <c r="B464" s="116"/>
      <c r="C464" s="87"/>
      <c r="D464" s="117"/>
      <c r="E464" s="118"/>
      <c r="F464" s="119"/>
      <c r="G464" s="89"/>
      <c r="H464" s="91"/>
      <c r="I464" s="102"/>
      <c r="J464" s="103"/>
      <c r="K464" s="104"/>
      <c r="L464" s="102"/>
      <c r="N464" s="114"/>
    </row>
    <row r="465" spans="1:14" s="113" customFormat="1" ht="15.75" x14ac:dyDescent="0.25">
      <c r="A465" s="115"/>
      <c r="B465" s="116"/>
      <c r="C465" s="87"/>
      <c r="D465" s="117"/>
      <c r="E465" s="118"/>
      <c r="F465" s="119"/>
      <c r="G465" s="89"/>
      <c r="H465" s="91"/>
      <c r="I465" s="102"/>
      <c r="J465" s="103"/>
      <c r="K465" s="104"/>
      <c r="L465" s="102"/>
      <c r="N465" s="114"/>
    </row>
    <row r="466" spans="1:14" s="113" customFormat="1" ht="15.75" x14ac:dyDescent="0.25">
      <c r="A466" s="115"/>
      <c r="B466" s="116"/>
      <c r="C466" s="87"/>
      <c r="D466" s="117"/>
      <c r="E466" s="118"/>
      <c r="F466" s="119"/>
      <c r="G466" s="89"/>
      <c r="H466" s="91"/>
      <c r="I466" s="102"/>
      <c r="J466" s="103"/>
      <c r="K466" s="104"/>
      <c r="L466" s="102"/>
      <c r="N466" s="114"/>
    </row>
    <row r="467" spans="1:14" s="113" customFormat="1" ht="15.75" x14ac:dyDescent="0.25">
      <c r="A467" s="115"/>
      <c r="B467" s="116"/>
      <c r="C467" s="87"/>
      <c r="D467" s="117"/>
      <c r="E467" s="118"/>
      <c r="F467" s="119"/>
      <c r="G467" s="89"/>
      <c r="H467" s="91"/>
      <c r="I467" s="102"/>
      <c r="J467" s="103"/>
      <c r="K467" s="104"/>
      <c r="L467" s="102"/>
      <c r="N467" s="114"/>
    </row>
    <row r="468" spans="1:14" s="113" customFormat="1" ht="15.75" x14ac:dyDescent="0.25">
      <c r="A468" s="115"/>
      <c r="B468" s="116"/>
      <c r="C468" s="87"/>
      <c r="D468" s="117"/>
      <c r="E468" s="118"/>
      <c r="F468" s="119"/>
      <c r="G468" s="89"/>
      <c r="H468" s="91"/>
      <c r="I468" s="102"/>
      <c r="J468" s="103"/>
      <c r="K468" s="104"/>
      <c r="L468" s="102"/>
      <c r="N468" s="114"/>
    </row>
    <row r="469" spans="1:14" s="113" customFormat="1" ht="15.75" x14ac:dyDescent="0.25">
      <c r="A469" s="115"/>
      <c r="B469" s="116"/>
      <c r="C469" s="87"/>
      <c r="D469" s="117"/>
      <c r="E469" s="118"/>
      <c r="F469" s="119"/>
      <c r="G469" s="89"/>
      <c r="H469" s="91"/>
      <c r="I469" s="102"/>
      <c r="J469" s="103"/>
      <c r="K469" s="104"/>
      <c r="L469" s="102"/>
      <c r="N469" s="114"/>
    </row>
    <row r="470" spans="1:14" s="113" customFormat="1" ht="15.75" x14ac:dyDescent="0.25">
      <c r="A470" s="115"/>
      <c r="B470" s="116"/>
      <c r="C470" s="87"/>
      <c r="D470" s="117"/>
      <c r="E470" s="118"/>
      <c r="F470" s="119"/>
      <c r="G470" s="89"/>
      <c r="H470" s="91"/>
      <c r="I470" s="102"/>
      <c r="J470" s="103"/>
      <c r="K470" s="104"/>
      <c r="L470" s="102"/>
      <c r="N470" s="114"/>
    </row>
    <row r="471" spans="1:14" s="113" customFormat="1" ht="15.75" x14ac:dyDescent="0.25">
      <c r="A471" s="115"/>
      <c r="B471" s="116"/>
      <c r="C471" s="87"/>
      <c r="D471" s="117"/>
      <c r="E471" s="118"/>
      <c r="F471" s="119"/>
      <c r="G471" s="89"/>
      <c r="H471" s="91"/>
      <c r="I471" s="102"/>
      <c r="J471" s="103"/>
      <c r="K471" s="104"/>
      <c r="L471" s="102"/>
      <c r="N471" s="114"/>
    </row>
    <row r="472" spans="1:14" s="113" customFormat="1" ht="15.75" x14ac:dyDescent="0.25">
      <c r="A472" s="115"/>
      <c r="B472" s="116"/>
      <c r="C472" s="87"/>
      <c r="D472" s="117"/>
      <c r="E472" s="118"/>
      <c r="F472" s="119"/>
      <c r="G472" s="89"/>
      <c r="H472" s="91"/>
      <c r="I472" s="102"/>
      <c r="J472" s="103"/>
      <c r="K472" s="104"/>
      <c r="L472" s="102"/>
      <c r="N472" s="114"/>
    </row>
    <row r="473" spans="1:14" s="113" customFormat="1" ht="15.75" x14ac:dyDescent="0.25">
      <c r="A473" s="115"/>
      <c r="B473" s="116"/>
      <c r="C473" s="87"/>
      <c r="D473" s="117"/>
      <c r="E473" s="118"/>
      <c r="F473" s="119"/>
      <c r="G473" s="89"/>
      <c r="H473" s="91"/>
      <c r="I473" s="102"/>
      <c r="J473" s="103"/>
      <c r="K473" s="104"/>
      <c r="L473" s="102"/>
      <c r="N473" s="114"/>
    </row>
    <row r="474" spans="1:14" s="113" customFormat="1" ht="15.75" x14ac:dyDescent="0.25">
      <c r="A474" s="115"/>
      <c r="B474" s="116"/>
      <c r="C474" s="87"/>
      <c r="D474" s="117"/>
      <c r="E474" s="118"/>
      <c r="F474" s="119"/>
      <c r="G474" s="89"/>
      <c r="H474" s="91"/>
      <c r="I474" s="102"/>
      <c r="J474" s="103"/>
      <c r="K474" s="104"/>
      <c r="L474" s="102"/>
      <c r="N474" s="114"/>
    </row>
    <row r="475" spans="1:14" s="113" customFormat="1" ht="15.75" x14ac:dyDescent="0.25">
      <c r="A475" s="115"/>
      <c r="B475" s="116"/>
      <c r="C475" s="87"/>
      <c r="D475" s="117"/>
      <c r="E475" s="118"/>
      <c r="F475" s="119"/>
      <c r="G475" s="89"/>
      <c r="H475" s="91"/>
      <c r="I475" s="102"/>
      <c r="J475" s="103"/>
      <c r="K475" s="104"/>
      <c r="L475" s="102"/>
      <c r="N475" s="114"/>
    </row>
    <row r="476" spans="1:14" s="113" customFormat="1" ht="15.75" x14ac:dyDescent="0.25">
      <c r="A476" s="115"/>
      <c r="B476" s="116"/>
      <c r="C476" s="87"/>
      <c r="D476" s="117"/>
      <c r="E476" s="118"/>
      <c r="F476" s="119"/>
      <c r="G476" s="89"/>
      <c r="H476" s="91"/>
      <c r="I476" s="102"/>
      <c r="J476" s="103"/>
      <c r="K476" s="104"/>
      <c r="L476" s="102"/>
      <c r="N476" s="114"/>
    </row>
    <row r="477" spans="1:14" s="113" customFormat="1" ht="15.75" x14ac:dyDescent="0.25">
      <c r="A477" s="115"/>
      <c r="B477" s="116"/>
      <c r="C477" s="87"/>
      <c r="D477" s="117"/>
      <c r="E477" s="118"/>
      <c r="F477" s="119"/>
      <c r="G477" s="89"/>
      <c r="H477" s="91"/>
      <c r="I477" s="102"/>
      <c r="J477" s="103"/>
      <c r="K477" s="104"/>
      <c r="L477" s="102"/>
      <c r="N477" s="114"/>
    </row>
    <row r="478" spans="1:14" s="113" customFormat="1" ht="15.75" x14ac:dyDescent="0.25">
      <c r="A478" s="115"/>
      <c r="B478" s="116"/>
      <c r="C478" s="87"/>
      <c r="D478" s="117"/>
      <c r="E478" s="118"/>
      <c r="F478" s="119"/>
      <c r="G478" s="89"/>
      <c r="H478" s="91"/>
      <c r="I478" s="102"/>
      <c r="J478" s="103"/>
      <c r="K478" s="104"/>
      <c r="L478" s="102"/>
      <c r="N478" s="114"/>
    </row>
    <row r="479" spans="1:14" s="113" customFormat="1" ht="15.75" x14ac:dyDescent="0.25">
      <c r="A479" s="115"/>
      <c r="B479" s="116"/>
      <c r="C479" s="87"/>
      <c r="D479" s="117"/>
      <c r="E479" s="118"/>
      <c r="F479" s="119"/>
      <c r="G479" s="89"/>
      <c r="H479" s="91"/>
      <c r="I479" s="102"/>
      <c r="J479" s="103"/>
      <c r="K479" s="104"/>
      <c r="L479" s="102"/>
      <c r="N479" s="114"/>
    </row>
    <row r="480" spans="1:14" s="113" customFormat="1" ht="15.75" x14ac:dyDescent="0.25">
      <c r="A480" s="115"/>
      <c r="B480" s="116"/>
      <c r="C480" s="87"/>
      <c r="D480" s="117"/>
      <c r="E480" s="118"/>
      <c r="F480" s="119"/>
      <c r="G480" s="89"/>
      <c r="H480" s="91"/>
      <c r="I480" s="102"/>
      <c r="J480" s="103"/>
      <c r="K480" s="104"/>
      <c r="L480" s="102"/>
      <c r="N480" s="114"/>
    </row>
    <row r="481" spans="1:14" s="113" customFormat="1" ht="15.75" x14ac:dyDescent="0.25">
      <c r="A481" s="115"/>
      <c r="B481" s="116"/>
      <c r="C481" s="87"/>
      <c r="D481" s="117"/>
      <c r="E481" s="118"/>
      <c r="F481" s="119"/>
      <c r="G481" s="89"/>
      <c r="H481" s="91"/>
      <c r="I481" s="102"/>
      <c r="J481" s="103"/>
      <c r="K481" s="104"/>
      <c r="L481" s="102"/>
      <c r="N481" s="114"/>
    </row>
    <row r="482" spans="1:14" s="113" customFormat="1" ht="15.75" x14ac:dyDescent="0.25">
      <c r="A482" s="115"/>
      <c r="B482" s="116"/>
      <c r="C482" s="87"/>
      <c r="D482" s="117"/>
      <c r="E482" s="118"/>
      <c r="F482" s="119"/>
      <c r="G482" s="89"/>
      <c r="H482" s="91"/>
      <c r="I482" s="102"/>
      <c r="J482" s="103"/>
      <c r="K482" s="104"/>
      <c r="L482" s="102"/>
      <c r="N482" s="114"/>
    </row>
    <row r="483" spans="1:14" s="113" customFormat="1" ht="15.75" x14ac:dyDescent="0.25">
      <c r="A483" s="115"/>
      <c r="B483" s="116"/>
      <c r="C483" s="87"/>
      <c r="D483" s="117"/>
      <c r="E483" s="118"/>
      <c r="F483" s="119"/>
      <c r="G483" s="89"/>
      <c r="H483" s="91"/>
      <c r="I483" s="102"/>
      <c r="J483" s="103"/>
      <c r="K483" s="104"/>
      <c r="L483" s="102"/>
      <c r="N483" s="114"/>
    </row>
    <row r="484" spans="1:14" s="113" customFormat="1" ht="15.75" x14ac:dyDescent="0.25">
      <c r="A484" s="115"/>
      <c r="B484" s="116"/>
      <c r="C484" s="87"/>
      <c r="D484" s="117"/>
      <c r="E484" s="118"/>
      <c r="F484" s="119"/>
      <c r="G484" s="89"/>
      <c r="H484" s="91"/>
      <c r="I484" s="102"/>
      <c r="J484" s="103"/>
      <c r="K484" s="104"/>
      <c r="L484" s="102"/>
      <c r="N484" s="114"/>
    </row>
    <row r="485" spans="1:14" s="113" customFormat="1" ht="15.75" x14ac:dyDescent="0.25">
      <c r="A485" s="115"/>
      <c r="B485" s="116"/>
      <c r="C485" s="87"/>
      <c r="D485" s="117"/>
      <c r="E485" s="118"/>
      <c r="F485" s="119"/>
      <c r="G485" s="89"/>
      <c r="H485" s="91"/>
      <c r="I485" s="102"/>
      <c r="J485" s="103"/>
      <c r="K485" s="104"/>
      <c r="L485" s="102"/>
      <c r="N485" s="114"/>
    </row>
    <row r="486" spans="1:14" s="113" customFormat="1" ht="15.75" x14ac:dyDescent="0.25">
      <c r="A486" s="115"/>
      <c r="B486" s="116"/>
      <c r="C486" s="87"/>
      <c r="D486" s="117"/>
      <c r="E486" s="118"/>
      <c r="F486" s="119"/>
      <c r="G486" s="89"/>
      <c r="H486" s="91"/>
      <c r="I486" s="102"/>
      <c r="J486" s="103"/>
      <c r="K486" s="104"/>
      <c r="L486" s="102"/>
      <c r="N486" s="114"/>
    </row>
    <row r="487" spans="1:14" s="113" customFormat="1" ht="15.75" x14ac:dyDescent="0.25">
      <c r="A487" s="115"/>
      <c r="B487" s="116"/>
      <c r="C487" s="87"/>
      <c r="D487" s="117"/>
      <c r="E487" s="118"/>
      <c r="F487" s="119"/>
      <c r="G487" s="89"/>
      <c r="H487" s="91"/>
      <c r="I487" s="102"/>
      <c r="J487" s="103"/>
      <c r="K487" s="104"/>
      <c r="L487" s="102"/>
      <c r="N487" s="114"/>
    </row>
    <row r="488" spans="1:14" s="113" customFormat="1" ht="15.75" x14ac:dyDescent="0.25">
      <c r="A488" s="115"/>
      <c r="B488" s="116"/>
      <c r="C488" s="87"/>
      <c r="D488" s="117"/>
      <c r="E488" s="118"/>
      <c r="F488" s="119"/>
      <c r="G488" s="89"/>
      <c r="H488" s="91"/>
      <c r="I488" s="102"/>
      <c r="J488" s="103"/>
      <c r="K488" s="104"/>
      <c r="L488" s="102"/>
      <c r="N488" s="114"/>
    </row>
    <row r="489" spans="1:14" s="113" customFormat="1" ht="15.75" x14ac:dyDescent="0.25">
      <c r="A489" s="115"/>
      <c r="B489" s="116"/>
      <c r="C489" s="87"/>
      <c r="D489" s="117"/>
      <c r="E489" s="118"/>
      <c r="F489" s="119"/>
      <c r="G489" s="89"/>
      <c r="H489" s="91"/>
      <c r="I489" s="102"/>
      <c r="J489" s="103"/>
      <c r="K489" s="104"/>
      <c r="L489" s="102"/>
      <c r="N489" s="114"/>
    </row>
    <row r="490" spans="1:14" s="113" customFormat="1" ht="15.75" x14ac:dyDescent="0.25">
      <c r="A490" s="115"/>
      <c r="B490" s="116"/>
      <c r="C490" s="87"/>
      <c r="D490" s="117"/>
      <c r="E490" s="118"/>
      <c r="F490" s="119"/>
      <c r="G490" s="89"/>
      <c r="H490" s="91"/>
      <c r="I490" s="102"/>
      <c r="J490" s="103"/>
      <c r="K490" s="104"/>
      <c r="L490" s="102"/>
      <c r="N490" s="114"/>
    </row>
    <row r="491" spans="1:14" s="113" customFormat="1" ht="15.75" x14ac:dyDescent="0.25">
      <c r="A491" s="115"/>
      <c r="B491" s="116"/>
      <c r="C491" s="87"/>
      <c r="D491" s="117"/>
      <c r="E491" s="118"/>
      <c r="F491" s="119"/>
      <c r="G491" s="89"/>
      <c r="H491" s="91"/>
      <c r="I491" s="102"/>
      <c r="J491" s="103"/>
      <c r="K491" s="104"/>
      <c r="L491" s="102"/>
      <c r="N491" s="114"/>
    </row>
    <row r="492" spans="1:14" s="113" customFormat="1" ht="15.75" x14ac:dyDescent="0.25">
      <c r="A492" s="115"/>
      <c r="B492" s="116"/>
      <c r="C492" s="87"/>
      <c r="D492" s="117"/>
      <c r="E492" s="118"/>
      <c r="F492" s="119"/>
      <c r="G492" s="89"/>
      <c r="H492" s="91"/>
      <c r="I492" s="102"/>
      <c r="J492" s="103"/>
      <c r="K492" s="104"/>
      <c r="L492" s="102"/>
      <c r="N492" s="114"/>
    </row>
    <row r="493" spans="1:14" s="113" customFormat="1" ht="15.75" x14ac:dyDescent="0.25">
      <c r="A493" s="115"/>
      <c r="B493" s="116"/>
      <c r="C493" s="87"/>
      <c r="D493" s="117"/>
      <c r="E493" s="118"/>
      <c r="F493" s="119"/>
      <c r="G493" s="89"/>
      <c r="H493" s="91"/>
      <c r="I493" s="102"/>
      <c r="J493" s="103"/>
      <c r="K493" s="104"/>
      <c r="L493" s="102"/>
      <c r="N493" s="114"/>
    </row>
    <row r="494" spans="1:14" s="113" customFormat="1" ht="15.75" x14ac:dyDescent="0.25">
      <c r="A494" s="115"/>
      <c r="B494" s="116"/>
      <c r="C494" s="87"/>
      <c r="D494" s="117"/>
      <c r="E494" s="118"/>
      <c r="F494" s="119"/>
      <c r="G494" s="89"/>
      <c r="H494" s="91"/>
      <c r="I494" s="102"/>
      <c r="J494" s="103"/>
      <c r="K494" s="104"/>
      <c r="L494" s="102"/>
      <c r="N494" s="114"/>
    </row>
    <row r="495" spans="1:14" s="113" customFormat="1" ht="15.75" x14ac:dyDescent="0.25">
      <c r="A495" s="115"/>
      <c r="B495" s="116"/>
      <c r="C495" s="87"/>
      <c r="D495" s="117"/>
      <c r="E495" s="118"/>
      <c r="F495" s="119"/>
      <c r="G495" s="89"/>
      <c r="H495" s="91"/>
      <c r="I495" s="102"/>
      <c r="J495" s="103"/>
      <c r="K495" s="104"/>
      <c r="L495" s="102"/>
      <c r="N495" s="114"/>
    </row>
    <row r="496" spans="1:14" s="113" customFormat="1" ht="15.75" x14ac:dyDescent="0.25">
      <c r="A496" s="115"/>
      <c r="B496" s="116"/>
      <c r="C496" s="87"/>
      <c r="D496" s="117"/>
      <c r="E496" s="118"/>
      <c r="F496" s="119"/>
      <c r="G496" s="89"/>
      <c r="H496" s="91"/>
      <c r="I496" s="102"/>
      <c r="J496" s="103"/>
      <c r="K496" s="104"/>
      <c r="L496" s="102"/>
      <c r="N496" s="114"/>
    </row>
    <row r="497" spans="1:14" s="113" customFormat="1" ht="15.75" x14ac:dyDescent="0.25">
      <c r="A497" s="115"/>
      <c r="B497" s="116"/>
      <c r="C497" s="87"/>
      <c r="D497" s="117"/>
      <c r="E497" s="118"/>
      <c r="F497" s="119"/>
      <c r="G497" s="89"/>
      <c r="H497" s="91"/>
      <c r="I497" s="102"/>
      <c r="J497" s="103"/>
      <c r="K497" s="104"/>
      <c r="L497" s="102"/>
      <c r="N497" s="114"/>
    </row>
    <row r="498" spans="1:14" s="113" customFormat="1" ht="15.75" x14ac:dyDescent="0.25">
      <c r="A498" s="115"/>
      <c r="B498" s="116"/>
      <c r="C498" s="87"/>
      <c r="D498" s="117"/>
      <c r="E498" s="118"/>
      <c r="F498" s="119"/>
      <c r="G498" s="89"/>
      <c r="H498" s="91"/>
      <c r="I498" s="102"/>
      <c r="J498" s="103"/>
      <c r="K498" s="104"/>
      <c r="L498" s="102"/>
      <c r="N498" s="114"/>
    </row>
    <row r="499" spans="1:14" s="113" customFormat="1" ht="15.75" x14ac:dyDescent="0.25">
      <c r="A499" s="115"/>
      <c r="B499" s="116"/>
      <c r="C499" s="87"/>
      <c r="D499" s="117"/>
      <c r="E499" s="118"/>
      <c r="F499" s="119"/>
      <c r="G499" s="89"/>
      <c r="H499" s="91"/>
      <c r="I499" s="102"/>
      <c r="J499" s="103"/>
      <c r="K499" s="104"/>
      <c r="L499" s="102"/>
      <c r="N499" s="114"/>
    </row>
    <row r="500" spans="1:14" s="113" customFormat="1" ht="15.75" x14ac:dyDescent="0.25">
      <c r="A500" s="115"/>
      <c r="B500" s="116"/>
      <c r="C500" s="87"/>
      <c r="D500" s="117"/>
      <c r="E500" s="118"/>
      <c r="F500" s="119"/>
      <c r="G500" s="89"/>
      <c r="H500" s="91"/>
      <c r="I500" s="102"/>
      <c r="J500" s="103"/>
      <c r="K500" s="104"/>
      <c r="L500" s="102"/>
      <c r="N500" s="114"/>
    </row>
    <row r="501" spans="1:14" s="113" customFormat="1" ht="15.75" x14ac:dyDescent="0.25">
      <c r="A501" s="115"/>
      <c r="B501" s="116"/>
      <c r="C501" s="87"/>
      <c r="D501" s="117"/>
      <c r="E501" s="118"/>
      <c r="F501" s="119"/>
      <c r="G501" s="89"/>
      <c r="H501" s="91"/>
      <c r="I501" s="102"/>
      <c r="J501" s="103"/>
      <c r="K501" s="104"/>
      <c r="L501" s="102"/>
      <c r="N501" s="114"/>
    </row>
    <row r="502" spans="1:14" s="113" customFormat="1" ht="15.75" x14ac:dyDescent="0.25">
      <c r="A502" s="115"/>
      <c r="B502" s="116"/>
      <c r="C502" s="87"/>
      <c r="D502" s="117"/>
      <c r="E502" s="118"/>
      <c r="F502" s="119"/>
      <c r="G502" s="89"/>
      <c r="H502" s="91"/>
      <c r="I502" s="102"/>
      <c r="J502" s="103"/>
      <c r="K502" s="104"/>
      <c r="L502" s="102"/>
      <c r="N502" s="114"/>
    </row>
    <row r="503" spans="1:14" s="113" customFormat="1" ht="15.75" x14ac:dyDescent="0.25">
      <c r="A503" s="115"/>
      <c r="B503" s="116"/>
      <c r="C503" s="87"/>
      <c r="D503" s="117"/>
      <c r="E503" s="118"/>
      <c r="F503" s="119"/>
      <c r="G503" s="89"/>
      <c r="H503" s="91"/>
      <c r="I503" s="102"/>
      <c r="J503" s="103"/>
      <c r="K503" s="104"/>
      <c r="L503" s="102"/>
      <c r="N503" s="114"/>
    </row>
    <row r="504" spans="1:14" s="113" customFormat="1" ht="15.75" x14ac:dyDescent="0.25">
      <c r="A504" s="120"/>
      <c r="B504" s="121"/>
      <c r="C504" s="122"/>
      <c r="D504" s="122"/>
      <c r="E504" s="123"/>
      <c r="F504" s="124"/>
      <c r="G504" s="125"/>
      <c r="H504" s="91"/>
      <c r="I504" s="102"/>
      <c r="J504" s="103"/>
      <c r="K504" s="104"/>
      <c r="L504" s="102"/>
      <c r="N504" s="114"/>
    </row>
    <row r="505" spans="1:14" s="113" customFormat="1" ht="15.75" x14ac:dyDescent="0.25">
      <c r="A505" s="120"/>
      <c r="B505" s="121"/>
      <c r="C505" s="122"/>
      <c r="D505" s="122"/>
      <c r="E505" s="123"/>
      <c r="F505" s="124"/>
      <c r="G505" s="125"/>
      <c r="H505" s="91"/>
      <c r="I505" s="102"/>
      <c r="J505" s="103"/>
      <c r="K505" s="104"/>
      <c r="L505" s="102"/>
      <c r="N505" s="114"/>
    </row>
    <row r="506" spans="1:14" s="113" customFormat="1" ht="15.75" x14ac:dyDescent="0.25">
      <c r="A506" s="120"/>
      <c r="B506" s="121"/>
      <c r="C506" s="122"/>
      <c r="D506" s="122"/>
      <c r="E506" s="123"/>
      <c r="F506" s="124"/>
      <c r="G506" s="125"/>
      <c r="H506" s="91"/>
      <c r="I506" s="102"/>
      <c r="J506" s="103"/>
      <c r="K506" s="104"/>
      <c r="L506" s="102"/>
      <c r="N506" s="114"/>
    </row>
    <row r="507" spans="1:14" s="113" customFormat="1" ht="15.75" x14ac:dyDescent="0.25">
      <c r="A507" s="120"/>
      <c r="B507" s="121"/>
      <c r="C507" s="122"/>
      <c r="D507" s="122"/>
      <c r="E507" s="123"/>
      <c r="F507" s="124"/>
      <c r="G507" s="125"/>
      <c r="H507" s="91"/>
      <c r="I507" s="102"/>
      <c r="J507" s="103"/>
      <c r="K507" s="104"/>
      <c r="L507" s="102"/>
      <c r="N507" s="114"/>
    </row>
    <row r="508" spans="1:14" s="113" customFormat="1" ht="15.75" x14ac:dyDescent="0.25">
      <c r="A508" s="120"/>
      <c r="B508" s="121"/>
      <c r="C508" s="122"/>
      <c r="D508" s="122"/>
      <c r="E508" s="123"/>
      <c r="F508" s="124"/>
      <c r="G508" s="125"/>
      <c r="H508" s="91"/>
      <c r="I508" s="102"/>
      <c r="J508" s="103"/>
      <c r="K508" s="104"/>
      <c r="L508" s="102"/>
      <c r="N508" s="114"/>
    </row>
    <row r="509" spans="1:14" s="113" customFormat="1" ht="15.75" x14ac:dyDescent="0.25">
      <c r="A509" s="120"/>
      <c r="B509" s="121"/>
      <c r="C509" s="122"/>
      <c r="D509" s="122"/>
      <c r="E509" s="123"/>
      <c r="F509" s="124"/>
      <c r="G509" s="125"/>
      <c r="H509" s="91"/>
      <c r="I509" s="102"/>
      <c r="J509" s="103"/>
      <c r="K509" s="104"/>
      <c r="L509" s="102"/>
      <c r="N509" s="114"/>
    </row>
    <row r="510" spans="1:14" s="113" customFormat="1" ht="15.75" x14ac:dyDescent="0.25">
      <c r="A510" s="120"/>
      <c r="B510" s="121"/>
      <c r="C510" s="122"/>
      <c r="D510" s="122"/>
      <c r="E510" s="123"/>
      <c r="F510" s="124"/>
      <c r="G510" s="125"/>
      <c r="H510" s="91"/>
      <c r="I510" s="102"/>
      <c r="J510" s="103"/>
      <c r="K510" s="104"/>
      <c r="L510" s="102"/>
      <c r="N510" s="114"/>
    </row>
    <row r="511" spans="1:14" s="113" customFormat="1" ht="15.75" x14ac:dyDescent="0.25">
      <c r="A511" s="120"/>
      <c r="B511" s="121"/>
      <c r="C511" s="122"/>
      <c r="D511" s="122"/>
      <c r="E511" s="123"/>
      <c r="F511" s="124"/>
      <c r="G511" s="125"/>
      <c r="H511" s="91"/>
      <c r="I511" s="102"/>
      <c r="J511" s="103"/>
      <c r="K511" s="104"/>
      <c r="L511" s="102"/>
      <c r="N511" s="114"/>
    </row>
    <row r="512" spans="1:14" s="113" customFormat="1" ht="15.75" x14ac:dyDescent="0.25">
      <c r="A512" s="120"/>
      <c r="B512" s="121"/>
      <c r="C512" s="122"/>
      <c r="D512" s="122"/>
      <c r="E512" s="123"/>
      <c r="F512" s="124"/>
      <c r="G512" s="125"/>
      <c r="H512" s="91"/>
      <c r="I512" s="102"/>
      <c r="J512" s="103"/>
      <c r="K512" s="104"/>
      <c r="L512" s="102"/>
      <c r="N512" s="114"/>
    </row>
    <row r="513" spans="1:14" s="113" customFormat="1" ht="15.75" x14ac:dyDescent="0.25">
      <c r="A513" s="120"/>
      <c r="B513" s="121"/>
      <c r="C513" s="122"/>
      <c r="D513" s="122"/>
      <c r="E513" s="123"/>
      <c r="F513" s="124"/>
      <c r="G513" s="125"/>
      <c r="H513" s="91"/>
      <c r="I513" s="102"/>
      <c r="J513" s="103"/>
      <c r="K513" s="104"/>
      <c r="L513" s="102"/>
      <c r="N513" s="114"/>
    </row>
    <row r="514" spans="1:14" s="113" customFormat="1" ht="15.75" x14ac:dyDescent="0.25">
      <c r="A514" s="120"/>
      <c r="B514" s="121"/>
      <c r="C514" s="122"/>
      <c r="D514" s="122"/>
      <c r="E514" s="123"/>
      <c r="F514" s="124"/>
      <c r="G514" s="125"/>
      <c r="H514" s="91"/>
      <c r="I514" s="102"/>
      <c r="J514" s="103"/>
      <c r="K514" s="104"/>
      <c r="L514" s="102"/>
      <c r="N514" s="114"/>
    </row>
    <row r="515" spans="1:14" s="113" customFormat="1" ht="15.75" x14ac:dyDescent="0.25">
      <c r="A515" s="120"/>
      <c r="B515" s="121"/>
      <c r="C515" s="122"/>
      <c r="D515" s="122"/>
      <c r="E515" s="123"/>
      <c r="F515" s="124"/>
      <c r="G515" s="125"/>
      <c r="H515" s="91"/>
      <c r="I515" s="102"/>
      <c r="J515" s="103"/>
      <c r="K515" s="104"/>
      <c r="L515" s="102"/>
      <c r="N515" s="114"/>
    </row>
    <row r="516" spans="1:14" s="113" customFormat="1" ht="15.75" x14ac:dyDescent="0.25">
      <c r="A516" s="120"/>
      <c r="B516" s="121"/>
      <c r="C516" s="122"/>
      <c r="D516" s="122"/>
      <c r="E516" s="123"/>
      <c r="F516" s="124"/>
      <c r="G516" s="125"/>
      <c r="H516" s="91"/>
      <c r="I516" s="102"/>
      <c r="J516" s="103"/>
      <c r="K516" s="104"/>
      <c r="L516" s="102"/>
      <c r="N516" s="114"/>
    </row>
    <row r="517" spans="1:14" s="113" customFormat="1" ht="15.75" x14ac:dyDescent="0.25">
      <c r="A517" s="120"/>
      <c r="B517" s="121"/>
      <c r="C517" s="122"/>
      <c r="D517" s="122"/>
      <c r="E517" s="123"/>
      <c r="F517" s="124"/>
      <c r="G517" s="125"/>
      <c r="H517" s="91"/>
      <c r="I517" s="102"/>
      <c r="J517" s="103"/>
      <c r="K517" s="104"/>
      <c r="L517" s="102"/>
      <c r="N517" s="114"/>
    </row>
    <row r="518" spans="1:14" s="113" customFormat="1" ht="15.75" x14ac:dyDescent="0.25">
      <c r="A518" s="120"/>
      <c r="B518" s="121"/>
      <c r="C518" s="122"/>
      <c r="D518" s="122"/>
      <c r="E518" s="123"/>
      <c r="F518" s="124"/>
      <c r="G518" s="125"/>
      <c r="H518" s="91"/>
      <c r="I518" s="102"/>
      <c r="J518" s="103"/>
      <c r="K518" s="104"/>
      <c r="L518" s="102"/>
      <c r="N518" s="114"/>
    </row>
    <row r="519" spans="1:14" s="113" customFormat="1" ht="15.75" x14ac:dyDescent="0.25">
      <c r="A519" s="120"/>
      <c r="B519" s="121"/>
      <c r="C519" s="122"/>
      <c r="D519" s="122"/>
      <c r="E519" s="123"/>
      <c r="F519" s="124"/>
      <c r="G519" s="125"/>
      <c r="H519" s="91"/>
      <c r="I519" s="102"/>
      <c r="J519" s="103"/>
      <c r="K519" s="104"/>
      <c r="L519" s="102"/>
      <c r="N519" s="114"/>
    </row>
    <row r="520" spans="1:14" s="113" customFormat="1" ht="15.75" x14ac:dyDescent="0.25">
      <c r="A520" s="120"/>
      <c r="B520" s="121"/>
      <c r="C520" s="122"/>
      <c r="D520" s="122"/>
      <c r="E520" s="123"/>
      <c r="F520" s="124"/>
      <c r="G520" s="125"/>
      <c r="H520" s="91"/>
      <c r="I520" s="102"/>
      <c r="J520" s="103"/>
      <c r="K520" s="104"/>
      <c r="L520" s="102"/>
      <c r="N520" s="114"/>
    </row>
    <row r="521" spans="1:14" s="113" customFormat="1" ht="15.75" x14ac:dyDescent="0.25">
      <c r="A521" s="120"/>
      <c r="B521" s="121"/>
      <c r="C521" s="122"/>
      <c r="D521" s="122"/>
      <c r="E521" s="123"/>
      <c r="F521" s="124"/>
      <c r="G521" s="125"/>
      <c r="H521" s="91"/>
      <c r="I521" s="102"/>
      <c r="J521" s="103"/>
      <c r="K521" s="104"/>
      <c r="L521" s="102"/>
      <c r="N521" s="114"/>
    </row>
    <row r="522" spans="1:14" s="113" customFormat="1" ht="15.75" x14ac:dyDescent="0.25">
      <c r="A522" s="120"/>
      <c r="B522" s="121"/>
      <c r="C522" s="122"/>
      <c r="D522" s="122"/>
      <c r="E522" s="123"/>
      <c r="F522" s="124"/>
      <c r="G522" s="125"/>
      <c r="H522" s="91"/>
      <c r="I522" s="102"/>
      <c r="J522" s="103"/>
      <c r="K522" s="104"/>
      <c r="L522" s="102"/>
      <c r="N522" s="114"/>
    </row>
    <row r="523" spans="1:14" s="113" customFormat="1" ht="15.75" x14ac:dyDescent="0.25">
      <c r="A523" s="120"/>
      <c r="B523" s="121"/>
      <c r="C523" s="122"/>
      <c r="D523" s="122"/>
      <c r="E523" s="123"/>
      <c r="F523" s="124"/>
      <c r="G523" s="125"/>
      <c r="H523" s="91"/>
      <c r="I523" s="102"/>
      <c r="J523" s="103"/>
      <c r="K523" s="104"/>
      <c r="L523" s="102"/>
      <c r="N523" s="114"/>
    </row>
    <row r="524" spans="1:14" s="113" customFormat="1" ht="15.75" x14ac:dyDescent="0.25">
      <c r="A524" s="120"/>
      <c r="B524" s="121"/>
      <c r="C524" s="122"/>
      <c r="D524" s="122"/>
      <c r="E524" s="123"/>
      <c r="F524" s="124"/>
      <c r="G524" s="125"/>
      <c r="H524" s="91"/>
      <c r="I524" s="102"/>
      <c r="J524" s="103"/>
      <c r="K524" s="104"/>
      <c r="L524" s="102"/>
      <c r="N524" s="114"/>
    </row>
    <row r="525" spans="1:14" s="113" customFormat="1" ht="15.75" x14ac:dyDescent="0.25">
      <c r="A525" s="120"/>
      <c r="B525" s="121"/>
      <c r="C525" s="122"/>
      <c r="D525" s="122"/>
      <c r="E525" s="123"/>
      <c r="F525" s="124"/>
      <c r="G525" s="125"/>
      <c r="H525" s="91"/>
      <c r="I525" s="102"/>
      <c r="J525" s="103"/>
      <c r="K525" s="104"/>
      <c r="L525" s="102"/>
      <c r="N525" s="114"/>
    </row>
    <row r="526" spans="1:14" s="113" customFormat="1" ht="15.75" x14ac:dyDescent="0.25">
      <c r="A526" s="120"/>
      <c r="B526" s="121"/>
      <c r="C526" s="122"/>
      <c r="D526" s="122"/>
      <c r="E526" s="123"/>
      <c r="F526" s="124"/>
      <c r="G526" s="125"/>
      <c r="H526" s="91"/>
      <c r="I526" s="102"/>
      <c r="J526" s="103"/>
      <c r="K526" s="104"/>
      <c r="L526" s="102"/>
      <c r="N526" s="114"/>
    </row>
    <row r="527" spans="1:14" s="113" customFormat="1" ht="15.75" x14ac:dyDescent="0.25">
      <c r="A527" s="120"/>
      <c r="B527" s="121"/>
      <c r="C527" s="122"/>
      <c r="D527" s="122"/>
      <c r="E527" s="123"/>
      <c r="F527" s="124"/>
      <c r="G527" s="125"/>
      <c r="H527" s="91"/>
      <c r="I527" s="102"/>
      <c r="J527" s="103"/>
      <c r="K527" s="104"/>
      <c r="L527" s="102"/>
      <c r="N527" s="114"/>
    </row>
    <row r="528" spans="1:14" s="113" customFormat="1" ht="15.75" x14ac:dyDescent="0.25">
      <c r="A528" s="120"/>
      <c r="B528" s="121"/>
      <c r="C528" s="122"/>
      <c r="D528" s="122"/>
      <c r="E528" s="123"/>
      <c r="F528" s="124"/>
      <c r="G528" s="125"/>
      <c r="H528" s="91"/>
      <c r="I528" s="102"/>
      <c r="J528" s="103"/>
      <c r="K528" s="104"/>
      <c r="L528" s="102"/>
      <c r="N528" s="114"/>
    </row>
    <row r="529" spans="1:14" s="113" customFormat="1" ht="15.75" x14ac:dyDescent="0.25">
      <c r="A529" s="120"/>
      <c r="B529" s="121"/>
      <c r="C529" s="122"/>
      <c r="D529" s="122"/>
      <c r="E529" s="123"/>
      <c r="F529" s="124"/>
      <c r="G529" s="125"/>
      <c r="H529" s="91"/>
      <c r="I529" s="102"/>
      <c r="J529" s="103"/>
      <c r="K529" s="104"/>
      <c r="L529" s="102"/>
      <c r="N529" s="114"/>
    </row>
    <row r="530" spans="1:14" s="113" customFormat="1" ht="15.75" x14ac:dyDescent="0.25">
      <c r="A530" s="120"/>
      <c r="B530" s="121"/>
      <c r="C530" s="122"/>
      <c r="D530" s="122"/>
      <c r="E530" s="123"/>
      <c r="F530" s="124"/>
      <c r="G530" s="125"/>
      <c r="H530" s="91"/>
      <c r="I530" s="102"/>
      <c r="J530" s="103"/>
      <c r="K530" s="104"/>
      <c r="L530" s="102"/>
      <c r="N530" s="114"/>
    </row>
    <row r="531" spans="1:14" s="113" customFormat="1" ht="15.75" x14ac:dyDescent="0.25">
      <c r="A531" s="120"/>
      <c r="B531" s="121"/>
      <c r="C531" s="122"/>
      <c r="D531" s="122"/>
      <c r="E531" s="123"/>
      <c r="F531" s="124"/>
      <c r="G531" s="125"/>
      <c r="H531" s="91"/>
      <c r="I531" s="102"/>
      <c r="J531" s="103"/>
      <c r="K531" s="104"/>
      <c r="L531" s="102"/>
      <c r="N531" s="114"/>
    </row>
    <row r="532" spans="1:14" s="113" customFormat="1" ht="15.75" x14ac:dyDescent="0.25">
      <c r="A532" s="120"/>
      <c r="B532" s="121"/>
      <c r="C532" s="122"/>
      <c r="D532" s="122"/>
      <c r="E532" s="123"/>
      <c r="F532" s="124"/>
      <c r="G532" s="125"/>
      <c r="H532" s="91"/>
      <c r="I532" s="102"/>
      <c r="J532" s="103"/>
      <c r="K532" s="104"/>
      <c r="L532" s="102"/>
      <c r="N532" s="114"/>
    </row>
    <row r="533" spans="1:14" s="113" customFormat="1" ht="15.75" x14ac:dyDescent="0.25">
      <c r="A533" s="120"/>
      <c r="B533" s="121"/>
      <c r="C533" s="122"/>
      <c r="D533" s="122"/>
      <c r="E533" s="123"/>
      <c r="F533" s="124"/>
      <c r="G533" s="125"/>
      <c r="H533" s="91"/>
      <c r="I533" s="102"/>
      <c r="J533" s="103"/>
      <c r="K533" s="104"/>
      <c r="L533" s="102"/>
      <c r="N533" s="114"/>
    </row>
    <row r="534" spans="1:14" s="113" customFormat="1" ht="15.75" x14ac:dyDescent="0.25">
      <c r="A534" s="120"/>
      <c r="B534" s="121"/>
      <c r="C534" s="122"/>
      <c r="D534" s="122"/>
      <c r="E534" s="123"/>
      <c r="F534" s="124"/>
      <c r="G534" s="125"/>
      <c r="H534" s="91"/>
      <c r="I534" s="102"/>
      <c r="J534" s="103"/>
      <c r="K534" s="104"/>
      <c r="L534" s="102"/>
      <c r="N534" s="114"/>
    </row>
    <row r="535" spans="1:14" s="113" customFormat="1" ht="15.75" x14ac:dyDescent="0.25">
      <c r="A535" s="120"/>
      <c r="B535" s="121"/>
      <c r="C535" s="122"/>
      <c r="D535" s="122"/>
      <c r="E535" s="123"/>
      <c r="F535" s="124"/>
      <c r="G535" s="125"/>
      <c r="H535" s="91"/>
      <c r="I535" s="102"/>
      <c r="J535" s="103"/>
      <c r="K535" s="104"/>
      <c r="L535" s="102"/>
      <c r="N535" s="114"/>
    </row>
    <row r="536" spans="1:14" s="113" customFormat="1" ht="15.75" x14ac:dyDescent="0.25">
      <c r="A536" s="120"/>
      <c r="B536" s="121"/>
      <c r="C536" s="122"/>
      <c r="D536" s="122"/>
      <c r="E536" s="123"/>
      <c r="F536" s="124"/>
      <c r="G536" s="125"/>
      <c r="H536" s="91"/>
      <c r="I536" s="102"/>
      <c r="J536" s="103"/>
      <c r="K536" s="104"/>
      <c r="L536" s="102"/>
      <c r="N536" s="114"/>
    </row>
    <row r="537" spans="1:14" s="113" customFormat="1" ht="15.75" x14ac:dyDescent="0.25">
      <c r="A537" s="120"/>
      <c r="B537" s="121"/>
      <c r="C537" s="122"/>
      <c r="D537" s="122"/>
      <c r="E537" s="123"/>
      <c r="F537" s="124"/>
      <c r="G537" s="125"/>
      <c r="H537" s="91"/>
      <c r="I537" s="102"/>
      <c r="J537" s="103"/>
      <c r="K537" s="104"/>
      <c r="L537" s="102"/>
      <c r="N537" s="114"/>
    </row>
    <row r="538" spans="1:14" s="113" customFormat="1" ht="15.75" x14ac:dyDescent="0.25">
      <c r="A538" s="120"/>
      <c r="B538" s="121"/>
      <c r="C538" s="122"/>
      <c r="D538" s="122"/>
      <c r="E538" s="123"/>
      <c r="F538" s="124"/>
      <c r="G538" s="125"/>
      <c r="H538" s="91"/>
      <c r="I538" s="102"/>
      <c r="J538" s="103"/>
      <c r="K538" s="104"/>
      <c r="L538" s="102"/>
      <c r="N538" s="114"/>
    </row>
    <row r="539" spans="1:14" s="113" customFormat="1" ht="15.75" x14ac:dyDescent="0.25">
      <c r="A539" s="120"/>
      <c r="B539" s="121"/>
      <c r="C539" s="122"/>
      <c r="D539" s="122"/>
      <c r="E539" s="123"/>
      <c r="F539" s="124"/>
      <c r="G539" s="125"/>
      <c r="H539" s="91"/>
      <c r="I539" s="102"/>
      <c r="J539" s="103"/>
      <c r="K539" s="104"/>
      <c r="L539" s="102"/>
      <c r="N539" s="114"/>
    </row>
    <row r="540" spans="1:14" s="113" customFormat="1" ht="15.75" x14ac:dyDescent="0.25">
      <c r="A540" s="120"/>
      <c r="B540" s="121"/>
      <c r="C540" s="122"/>
      <c r="D540" s="122"/>
      <c r="E540" s="123"/>
      <c r="F540" s="124"/>
      <c r="G540" s="125"/>
      <c r="H540" s="91"/>
      <c r="I540" s="102"/>
      <c r="J540" s="103"/>
      <c r="K540" s="104"/>
      <c r="L540" s="102"/>
      <c r="N540" s="114"/>
    </row>
    <row r="541" spans="1:14" s="113" customFormat="1" ht="15.75" x14ac:dyDescent="0.25">
      <c r="A541" s="120"/>
      <c r="B541" s="121"/>
      <c r="C541" s="122"/>
      <c r="D541" s="122"/>
      <c r="E541" s="123"/>
      <c r="F541" s="124"/>
      <c r="G541" s="125"/>
      <c r="H541" s="91"/>
      <c r="I541" s="102"/>
      <c r="J541" s="103"/>
      <c r="K541" s="104"/>
      <c r="L541" s="102"/>
      <c r="N541" s="114"/>
    </row>
    <row r="542" spans="1:14" s="113" customFormat="1" ht="15.75" x14ac:dyDescent="0.25">
      <c r="A542" s="120"/>
      <c r="B542" s="121"/>
      <c r="C542" s="122"/>
      <c r="D542" s="122"/>
      <c r="E542" s="123"/>
      <c r="F542" s="124"/>
      <c r="G542" s="125"/>
      <c r="H542" s="91"/>
      <c r="I542" s="102"/>
      <c r="J542" s="103"/>
      <c r="K542" s="104"/>
      <c r="L542" s="102"/>
      <c r="N542" s="114"/>
    </row>
    <row r="543" spans="1:14" s="113" customFormat="1" ht="15.75" x14ac:dyDescent="0.25">
      <c r="A543" s="120"/>
      <c r="B543" s="121"/>
      <c r="C543" s="122"/>
      <c r="D543" s="122"/>
      <c r="E543" s="123"/>
      <c r="F543" s="124"/>
      <c r="G543" s="125"/>
      <c r="H543" s="91"/>
      <c r="I543" s="102"/>
      <c r="J543" s="103"/>
      <c r="K543" s="104"/>
      <c r="L543" s="102"/>
      <c r="N543" s="114"/>
    </row>
    <row r="544" spans="1:14" s="113" customFormat="1" ht="15.75" x14ac:dyDescent="0.25">
      <c r="A544" s="120"/>
      <c r="B544" s="121"/>
      <c r="C544" s="122"/>
      <c r="D544" s="122"/>
      <c r="E544" s="123"/>
      <c r="F544" s="124"/>
      <c r="G544" s="125"/>
      <c r="H544" s="91"/>
      <c r="I544" s="102"/>
      <c r="J544" s="103"/>
      <c r="K544" s="104"/>
      <c r="L544" s="102"/>
      <c r="N544" s="114"/>
    </row>
    <row r="545" spans="1:14" s="113" customFormat="1" ht="15.75" x14ac:dyDescent="0.25">
      <c r="A545" s="120"/>
      <c r="B545" s="121"/>
      <c r="C545" s="122"/>
      <c r="D545" s="122"/>
      <c r="E545" s="123"/>
      <c r="F545" s="124"/>
      <c r="G545" s="125"/>
      <c r="H545" s="91"/>
      <c r="I545" s="102"/>
      <c r="J545" s="103"/>
      <c r="K545" s="104"/>
      <c r="L545" s="102"/>
      <c r="N545" s="114"/>
    </row>
    <row r="546" spans="1:14" s="113" customFormat="1" ht="15.75" x14ac:dyDescent="0.25">
      <c r="A546" s="120"/>
      <c r="B546" s="121"/>
      <c r="C546" s="122"/>
      <c r="D546" s="122"/>
      <c r="E546" s="123"/>
      <c r="F546" s="124"/>
      <c r="G546" s="125"/>
      <c r="H546" s="91"/>
      <c r="I546" s="102"/>
      <c r="J546" s="103"/>
      <c r="K546" s="104"/>
      <c r="L546" s="102"/>
      <c r="N546" s="114"/>
    </row>
    <row r="547" spans="1:14" s="113" customFormat="1" ht="15.75" x14ac:dyDescent="0.25">
      <c r="A547" s="120"/>
      <c r="B547" s="121"/>
      <c r="C547" s="122"/>
      <c r="D547" s="122"/>
      <c r="E547" s="123"/>
      <c r="F547" s="124"/>
      <c r="G547" s="125"/>
      <c r="H547" s="91"/>
      <c r="I547" s="102"/>
      <c r="J547" s="103"/>
      <c r="K547" s="104"/>
      <c r="L547" s="102"/>
      <c r="N547" s="114"/>
    </row>
    <row r="548" spans="1:14" s="113" customFormat="1" ht="15.75" x14ac:dyDescent="0.25">
      <c r="A548" s="120"/>
      <c r="B548" s="121"/>
      <c r="C548" s="122"/>
      <c r="D548" s="122"/>
      <c r="E548" s="123"/>
      <c r="F548" s="124"/>
      <c r="G548" s="125"/>
      <c r="H548" s="91"/>
      <c r="I548" s="102"/>
      <c r="J548" s="103"/>
      <c r="K548" s="104"/>
      <c r="L548" s="102"/>
      <c r="N548" s="114"/>
    </row>
    <row r="549" spans="1:14" s="113" customFormat="1" ht="15.75" x14ac:dyDescent="0.25">
      <c r="A549" s="120"/>
      <c r="B549" s="121"/>
      <c r="C549" s="122"/>
      <c r="D549" s="122"/>
      <c r="E549" s="123"/>
      <c r="F549" s="124"/>
      <c r="G549" s="125"/>
      <c r="H549" s="91"/>
      <c r="I549" s="102"/>
      <c r="J549" s="103"/>
      <c r="K549" s="104"/>
      <c r="L549" s="102"/>
      <c r="N549" s="114"/>
    </row>
    <row r="550" spans="1:14" s="113" customFormat="1" ht="15.75" x14ac:dyDescent="0.25">
      <c r="A550" s="120"/>
      <c r="B550" s="121"/>
      <c r="C550" s="122"/>
      <c r="D550" s="122"/>
      <c r="E550" s="123"/>
      <c r="F550" s="124"/>
      <c r="G550" s="125"/>
      <c r="H550" s="91"/>
      <c r="I550" s="102"/>
      <c r="J550" s="103"/>
      <c r="K550" s="104"/>
      <c r="L550" s="102"/>
      <c r="N550" s="114"/>
    </row>
    <row r="551" spans="1:14" s="113" customFormat="1" ht="15.75" x14ac:dyDescent="0.25">
      <c r="A551" s="120"/>
      <c r="B551" s="121"/>
      <c r="C551" s="122"/>
      <c r="D551" s="122"/>
      <c r="E551" s="123"/>
      <c r="F551" s="124"/>
      <c r="G551" s="125"/>
      <c r="H551" s="91"/>
      <c r="I551" s="102"/>
      <c r="J551" s="103"/>
      <c r="K551" s="104"/>
      <c r="L551" s="102"/>
      <c r="N551" s="114"/>
    </row>
    <row r="552" spans="1:14" s="113" customFormat="1" ht="15.75" x14ac:dyDescent="0.25">
      <c r="A552" s="120"/>
      <c r="B552" s="121"/>
      <c r="C552" s="122"/>
      <c r="D552" s="122"/>
      <c r="E552" s="123"/>
      <c r="F552" s="124"/>
      <c r="G552" s="125"/>
      <c r="H552" s="91"/>
      <c r="I552" s="102"/>
      <c r="J552" s="103"/>
      <c r="K552" s="104"/>
      <c r="L552" s="102"/>
      <c r="N552" s="114"/>
    </row>
    <row r="553" spans="1:14" s="113" customFormat="1" ht="15.75" x14ac:dyDescent="0.25">
      <c r="A553" s="120"/>
      <c r="B553" s="121"/>
      <c r="C553" s="122"/>
      <c r="D553" s="122"/>
      <c r="E553" s="123"/>
      <c r="F553" s="124"/>
      <c r="G553" s="125"/>
      <c r="H553" s="91"/>
      <c r="I553" s="102"/>
      <c r="J553" s="103"/>
      <c r="K553" s="104"/>
      <c r="L553" s="102"/>
      <c r="N553" s="114"/>
    </row>
    <row r="554" spans="1:14" s="113" customFormat="1" ht="15.75" x14ac:dyDescent="0.25">
      <c r="A554" s="120"/>
      <c r="B554" s="121"/>
      <c r="C554" s="122"/>
      <c r="D554" s="122"/>
      <c r="E554" s="123"/>
      <c r="F554" s="124"/>
      <c r="G554" s="125"/>
      <c r="H554" s="91"/>
      <c r="I554" s="102"/>
      <c r="J554" s="103"/>
      <c r="K554" s="104"/>
      <c r="L554" s="102"/>
      <c r="N554" s="114"/>
    </row>
    <row r="555" spans="1:14" s="113" customFormat="1" ht="15.75" x14ac:dyDescent="0.25">
      <c r="A555" s="120"/>
      <c r="B555" s="121"/>
      <c r="C555" s="122"/>
      <c r="D555" s="122"/>
      <c r="E555" s="123"/>
      <c r="F555" s="124"/>
      <c r="G555" s="125"/>
      <c r="H555" s="91"/>
      <c r="I555" s="102"/>
      <c r="J555" s="103"/>
      <c r="K555" s="104"/>
      <c r="L555" s="102"/>
      <c r="N555" s="114"/>
    </row>
    <row r="556" spans="1:14" s="113" customFormat="1" ht="15.75" x14ac:dyDescent="0.25">
      <c r="A556" s="120"/>
      <c r="B556" s="121"/>
      <c r="C556" s="122"/>
      <c r="D556" s="122"/>
      <c r="E556" s="123"/>
      <c r="F556" s="124"/>
      <c r="G556" s="125"/>
      <c r="H556" s="91"/>
      <c r="I556" s="102"/>
      <c r="J556" s="103"/>
      <c r="K556" s="104"/>
      <c r="L556" s="102"/>
      <c r="N556" s="114"/>
    </row>
    <row r="557" spans="1:14" s="113" customFormat="1" ht="15.75" x14ac:dyDescent="0.25">
      <c r="A557" s="120"/>
      <c r="B557" s="121"/>
      <c r="C557" s="122"/>
      <c r="D557" s="122"/>
      <c r="E557" s="123"/>
      <c r="F557" s="124"/>
      <c r="G557" s="125"/>
      <c r="H557" s="91"/>
      <c r="I557" s="102"/>
      <c r="J557" s="103"/>
      <c r="K557" s="104"/>
      <c r="L557" s="102"/>
      <c r="N557" s="114"/>
    </row>
    <row r="558" spans="1:14" s="113" customFormat="1" ht="15.75" x14ac:dyDescent="0.25">
      <c r="A558" s="120"/>
      <c r="B558" s="121"/>
      <c r="C558" s="122"/>
      <c r="D558" s="122"/>
      <c r="E558" s="123"/>
      <c r="F558" s="124"/>
      <c r="G558" s="125"/>
      <c r="H558" s="91"/>
      <c r="I558" s="102"/>
      <c r="J558" s="103"/>
      <c r="K558" s="104"/>
      <c r="L558" s="102"/>
      <c r="N558" s="114"/>
    </row>
    <row r="559" spans="1:14" s="113" customFormat="1" ht="15.75" x14ac:dyDescent="0.25">
      <c r="A559" s="120"/>
      <c r="B559" s="121"/>
      <c r="C559" s="122"/>
      <c r="D559" s="122"/>
      <c r="E559" s="123"/>
      <c r="F559" s="124"/>
      <c r="G559" s="125"/>
      <c r="H559" s="91"/>
      <c r="I559" s="102"/>
      <c r="J559" s="103"/>
      <c r="K559" s="104"/>
      <c r="L559" s="102"/>
      <c r="N559" s="114"/>
    </row>
    <row r="560" spans="1:14" s="113" customFormat="1" ht="15.75" x14ac:dyDescent="0.25">
      <c r="A560" s="120"/>
      <c r="B560" s="121"/>
      <c r="C560" s="122"/>
      <c r="D560" s="122"/>
      <c r="E560" s="123"/>
      <c r="F560" s="124"/>
      <c r="G560" s="125"/>
      <c r="H560" s="91"/>
      <c r="I560" s="102"/>
      <c r="J560" s="103"/>
      <c r="K560" s="104"/>
      <c r="L560" s="102"/>
      <c r="N560" s="114"/>
    </row>
    <row r="561" spans="1:14" s="113" customFormat="1" ht="15.75" x14ac:dyDescent="0.25">
      <c r="A561" s="120"/>
      <c r="B561" s="121"/>
      <c r="C561" s="122"/>
      <c r="D561" s="122"/>
      <c r="E561" s="123"/>
      <c r="F561" s="124"/>
      <c r="G561" s="125"/>
      <c r="H561" s="91"/>
      <c r="I561" s="102"/>
      <c r="J561" s="103"/>
      <c r="K561" s="104"/>
      <c r="L561" s="102"/>
      <c r="N561" s="114"/>
    </row>
    <row r="562" spans="1:14" s="113" customFormat="1" ht="15.75" x14ac:dyDescent="0.25">
      <c r="A562" s="120"/>
      <c r="B562" s="121"/>
      <c r="C562" s="122"/>
      <c r="D562" s="122"/>
      <c r="E562" s="123"/>
      <c r="F562" s="124"/>
      <c r="G562" s="125"/>
      <c r="H562" s="91"/>
      <c r="I562" s="102"/>
      <c r="J562" s="103"/>
      <c r="K562" s="104"/>
      <c r="L562" s="102"/>
      <c r="N562" s="114"/>
    </row>
    <row r="563" spans="1:14" s="113" customFormat="1" ht="15.75" x14ac:dyDescent="0.25">
      <c r="A563" s="120"/>
      <c r="B563" s="121"/>
      <c r="C563" s="122"/>
      <c r="D563" s="122"/>
      <c r="E563" s="123"/>
      <c r="F563" s="124"/>
      <c r="G563" s="125"/>
      <c r="H563" s="91"/>
      <c r="I563" s="102"/>
      <c r="J563" s="103"/>
      <c r="K563" s="104"/>
      <c r="L563" s="102"/>
      <c r="N563" s="114"/>
    </row>
    <row r="564" spans="1:14" s="113" customFormat="1" ht="15.75" x14ac:dyDescent="0.25">
      <c r="A564" s="120"/>
      <c r="B564" s="121"/>
      <c r="C564" s="122"/>
      <c r="D564" s="122"/>
      <c r="E564" s="123"/>
      <c r="F564" s="124"/>
      <c r="G564" s="125"/>
      <c r="H564" s="91"/>
      <c r="I564" s="102"/>
      <c r="J564" s="103"/>
      <c r="K564" s="104"/>
      <c r="L564" s="102"/>
      <c r="N564" s="114"/>
    </row>
    <row r="565" spans="1:14" s="113" customFormat="1" ht="15.75" x14ac:dyDescent="0.25">
      <c r="A565" s="120"/>
      <c r="B565" s="121"/>
      <c r="C565" s="122"/>
      <c r="D565" s="122"/>
      <c r="E565" s="123"/>
      <c r="F565" s="124"/>
      <c r="G565" s="125"/>
      <c r="H565" s="91"/>
      <c r="I565" s="102"/>
      <c r="J565" s="103"/>
      <c r="K565" s="104"/>
      <c r="L565" s="102"/>
      <c r="N565" s="114"/>
    </row>
    <row r="566" spans="1:14" s="113" customFormat="1" ht="15.75" x14ac:dyDescent="0.25">
      <c r="A566" s="120"/>
      <c r="B566" s="121"/>
      <c r="C566" s="122"/>
      <c r="D566" s="122"/>
      <c r="E566" s="123"/>
      <c r="F566" s="124"/>
      <c r="G566" s="125"/>
      <c r="H566" s="91"/>
      <c r="I566" s="102"/>
      <c r="J566" s="103"/>
      <c r="K566" s="104"/>
      <c r="L566" s="102"/>
      <c r="N566" s="114"/>
    </row>
    <row r="567" spans="1:14" s="113" customFormat="1" ht="15.75" x14ac:dyDescent="0.25">
      <c r="A567" s="120"/>
      <c r="B567" s="121"/>
      <c r="C567" s="122"/>
      <c r="D567" s="122"/>
      <c r="E567" s="123"/>
      <c r="F567" s="124"/>
      <c r="G567" s="125"/>
      <c r="H567" s="91"/>
      <c r="I567" s="102"/>
      <c r="J567" s="103"/>
      <c r="K567" s="104"/>
      <c r="L567" s="102"/>
      <c r="N567" s="114"/>
    </row>
    <row r="568" spans="1:14" s="113" customFormat="1" ht="15.75" x14ac:dyDescent="0.25">
      <c r="A568" s="120"/>
      <c r="B568" s="121"/>
      <c r="C568" s="122"/>
      <c r="D568" s="122"/>
      <c r="E568" s="123"/>
      <c r="F568" s="124"/>
      <c r="G568" s="125"/>
      <c r="H568" s="91"/>
      <c r="I568" s="102"/>
      <c r="J568" s="103"/>
      <c r="K568" s="104"/>
      <c r="L568" s="102"/>
      <c r="N568" s="114"/>
    </row>
    <row r="569" spans="1:14" s="113" customFormat="1" ht="15.75" x14ac:dyDescent="0.25">
      <c r="A569" s="120"/>
      <c r="B569" s="121"/>
      <c r="C569" s="122"/>
      <c r="D569" s="122"/>
      <c r="E569" s="123"/>
      <c r="F569" s="124"/>
      <c r="G569" s="125"/>
      <c r="H569" s="91"/>
      <c r="I569" s="102"/>
      <c r="J569" s="103"/>
      <c r="K569" s="104"/>
      <c r="L569" s="102"/>
      <c r="N569" s="114"/>
    </row>
    <row r="570" spans="1:14" s="113" customFormat="1" ht="15.75" x14ac:dyDescent="0.25">
      <c r="A570" s="120"/>
      <c r="B570" s="121"/>
      <c r="C570" s="122"/>
      <c r="D570" s="122"/>
      <c r="E570" s="123"/>
      <c r="F570" s="124"/>
      <c r="G570" s="125"/>
      <c r="H570" s="91"/>
      <c r="I570" s="102"/>
      <c r="J570" s="103"/>
      <c r="K570" s="104"/>
      <c r="L570" s="102"/>
      <c r="N570" s="114"/>
    </row>
    <row r="571" spans="1:14" s="113" customFormat="1" ht="15.75" x14ac:dyDescent="0.25">
      <c r="A571" s="120"/>
      <c r="B571" s="121"/>
      <c r="C571" s="122"/>
      <c r="D571" s="122"/>
      <c r="E571" s="123"/>
      <c r="F571" s="124"/>
      <c r="G571" s="125"/>
      <c r="H571" s="91"/>
      <c r="I571" s="102"/>
      <c r="J571" s="103"/>
      <c r="K571" s="104"/>
      <c r="L571" s="102"/>
      <c r="N571" s="114"/>
    </row>
    <row r="572" spans="1:14" s="113" customFormat="1" ht="15.75" x14ac:dyDescent="0.25">
      <c r="A572" s="120"/>
      <c r="B572" s="121"/>
      <c r="C572" s="122"/>
      <c r="D572" s="122"/>
      <c r="E572" s="123"/>
      <c r="F572" s="124"/>
      <c r="G572" s="125"/>
      <c r="H572" s="91"/>
      <c r="I572" s="102"/>
      <c r="J572" s="103"/>
      <c r="K572" s="104"/>
      <c r="L572" s="102"/>
      <c r="N572" s="114"/>
    </row>
    <row r="573" spans="1:14" s="113" customFormat="1" ht="15.75" x14ac:dyDescent="0.25">
      <c r="A573" s="120"/>
      <c r="B573" s="121"/>
      <c r="C573" s="122"/>
      <c r="D573" s="122"/>
      <c r="E573" s="123"/>
      <c r="F573" s="124"/>
      <c r="G573" s="125"/>
      <c r="H573" s="91"/>
      <c r="I573" s="102"/>
      <c r="J573" s="103"/>
      <c r="K573" s="104"/>
      <c r="L573" s="102"/>
      <c r="N573" s="114"/>
    </row>
    <row r="574" spans="1:14" s="113" customFormat="1" ht="15.75" x14ac:dyDescent="0.25">
      <c r="A574" s="120"/>
      <c r="B574" s="121"/>
      <c r="C574" s="122"/>
      <c r="D574" s="122"/>
      <c r="E574" s="123"/>
      <c r="F574" s="124"/>
      <c r="G574" s="125"/>
      <c r="H574" s="91"/>
      <c r="I574" s="102"/>
      <c r="J574" s="103"/>
      <c r="K574" s="104"/>
      <c r="L574" s="102"/>
      <c r="N574" s="114"/>
    </row>
    <row r="575" spans="1:14" s="113" customFormat="1" ht="15.75" x14ac:dyDescent="0.25">
      <c r="A575" s="120"/>
      <c r="B575" s="121"/>
      <c r="C575" s="122"/>
      <c r="D575" s="122"/>
      <c r="E575" s="123"/>
      <c r="F575" s="124"/>
      <c r="G575" s="125"/>
      <c r="H575" s="91"/>
      <c r="I575" s="102"/>
      <c r="J575" s="103"/>
      <c r="K575" s="104"/>
      <c r="L575" s="102"/>
      <c r="N575" s="114"/>
    </row>
    <row r="576" spans="1:14" s="113" customFormat="1" ht="15.75" x14ac:dyDescent="0.25">
      <c r="A576" s="120"/>
      <c r="B576" s="121"/>
      <c r="C576" s="122"/>
      <c r="D576" s="122"/>
      <c r="E576" s="123"/>
      <c r="F576" s="124"/>
      <c r="G576" s="125"/>
      <c r="H576" s="91"/>
      <c r="I576" s="102"/>
      <c r="J576" s="103"/>
      <c r="K576" s="104"/>
      <c r="L576" s="102"/>
      <c r="N576" s="114"/>
    </row>
    <row r="577" spans="1:14" s="113" customFormat="1" ht="15.75" x14ac:dyDescent="0.25">
      <c r="A577" s="120"/>
      <c r="B577" s="121"/>
      <c r="C577" s="122"/>
      <c r="D577" s="122"/>
      <c r="E577" s="123"/>
      <c r="F577" s="124"/>
      <c r="G577" s="125"/>
      <c r="H577" s="91"/>
      <c r="I577" s="102"/>
      <c r="J577" s="103"/>
      <c r="K577" s="104"/>
      <c r="L577" s="102"/>
      <c r="N577" s="114"/>
    </row>
    <row r="578" spans="1:14" s="113" customFormat="1" ht="15.75" x14ac:dyDescent="0.25">
      <c r="A578" s="120"/>
      <c r="B578" s="121"/>
      <c r="C578" s="122"/>
      <c r="D578" s="122"/>
      <c r="E578" s="123"/>
      <c r="F578" s="124"/>
      <c r="G578" s="125"/>
      <c r="H578" s="91"/>
      <c r="I578" s="102"/>
      <c r="J578" s="103"/>
      <c r="K578" s="104"/>
      <c r="L578" s="102"/>
      <c r="N578" s="114"/>
    </row>
    <row r="579" spans="1:14" s="113" customFormat="1" ht="15.75" x14ac:dyDescent="0.25">
      <c r="A579" s="120"/>
      <c r="B579" s="121"/>
      <c r="C579" s="122"/>
      <c r="D579" s="122"/>
      <c r="E579" s="123"/>
      <c r="F579" s="124"/>
      <c r="G579" s="125"/>
      <c r="H579" s="91"/>
      <c r="I579" s="102"/>
      <c r="J579" s="103"/>
      <c r="K579" s="104"/>
      <c r="L579" s="102"/>
      <c r="N579" s="114"/>
    </row>
    <row r="580" spans="1:14" s="113" customFormat="1" ht="15.75" x14ac:dyDescent="0.25">
      <c r="A580" s="120"/>
      <c r="B580" s="121"/>
      <c r="C580" s="122"/>
      <c r="D580" s="122"/>
      <c r="E580" s="123"/>
      <c r="F580" s="124"/>
      <c r="G580" s="125"/>
      <c r="H580" s="91"/>
      <c r="I580" s="102"/>
      <c r="J580" s="103"/>
      <c r="K580" s="104"/>
      <c r="L580" s="102"/>
      <c r="N580" s="114"/>
    </row>
    <row r="581" spans="1:14" s="113" customFormat="1" ht="15.75" x14ac:dyDescent="0.25">
      <c r="A581" s="120"/>
      <c r="B581" s="121"/>
      <c r="C581" s="122"/>
      <c r="D581" s="122"/>
      <c r="E581" s="123"/>
      <c r="F581" s="124"/>
      <c r="G581" s="125"/>
      <c r="H581" s="91"/>
      <c r="I581" s="102"/>
      <c r="J581" s="103"/>
      <c r="K581" s="104"/>
      <c r="L581" s="102"/>
      <c r="N581" s="114"/>
    </row>
    <row r="582" spans="1:14" s="113" customFormat="1" ht="15.75" x14ac:dyDescent="0.25">
      <c r="A582" s="120"/>
      <c r="B582" s="121"/>
      <c r="C582" s="122"/>
      <c r="D582" s="122"/>
      <c r="E582" s="123"/>
      <c r="F582" s="124"/>
      <c r="G582" s="125"/>
      <c r="H582" s="91"/>
      <c r="I582" s="102"/>
      <c r="J582" s="103"/>
      <c r="K582" s="104"/>
      <c r="L582" s="102"/>
      <c r="N582" s="114"/>
    </row>
    <row r="583" spans="1:14" s="113" customFormat="1" ht="15.75" x14ac:dyDescent="0.25">
      <c r="A583" s="120"/>
      <c r="B583" s="121"/>
      <c r="C583" s="122"/>
      <c r="D583" s="122"/>
      <c r="E583" s="123"/>
      <c r="F583" s="124"/>
      <c r="G583" s="125"/>
      <c r="H583" s="91"/>
      <c r="I583" s="102"/>
      <c r="J583" s="103"/>
      <c r="K583" s="104"/>
      <c r="L583" s="102"/>
      <c r="N583" s="114"/>
    </row>
    <row r="584" spans="1:14" s="113" customFormat="1" ht="15.75" x14ac:dyDescent="0.25">
      <c r="A584" s="120"/>
      <c r="B584" s="121"/>
      <c r="C584" s="122"/>
      <c r="D584" s="122"/>
      <c r="E584" s="123"/>
      <c r="F584" s="124"/>
      <c r="G584" s="125"/>
      <c r="H584" s="91"/>
      <c r="I584" s="102"/>
      <c r="J584" s="103"/>
      <c r="K584" s="104"/>
      <c r="L584" s="102"/>
      <c r="N584" s="114"/>
    </row>
    <row r="585" spans="1:14" s="113" customFormat="1" ht="15.75" x14ac:dyDescent="0.25">
      <c r="A585" s="120"/>
      <c r="B585" s="121"/>
      <c r="C585" s="122"/>
      <c r="D585" s="122"/>
      <c r="E585" s="123"/>
      <c r="F585" s="124"/>
      <c r="G585" s="125"/>
      <c r="H585" s="91"/>
      <c r="I585" s="102"/>
      <c r="J585" s="103"/>
      <c r="K585" s="104"/>
      <c r="L585" s="102"/>
      <c r="N585" s="114"/>
    </row>
    <row r="586" spans="1:14" s="113" customFormat="1" ht="15.75" x14ac:dyDescent="0.25">
      <c r="A586" s="120"/>
      <c r="B586" s="121"/>
      <c r="C586" s="122"/>
      <c r="D586" s="122"/>
      <c r="E586" s="123"/>
      <c r="F586" s="124"/>
      <c r="G586" s="125"/>
      <c r="H586" s="91"/>
      <c r="I586" s="102"/>
      <c r="J586" s="103"/>
      <c r="K586" s="104"/>
      <c r="L586" s="102"/>
      <c r="N586" s="114"/>
    </row>
    <row r="587" spans="1:14" s="113" customFormat="1" ht="15.75" x14ac:dyDescent="0.25">
      <c r="A587" s="120"/>
      <c r="B587" s="121"/>
      <c r="C587" s="122"/>
      <c r="D587" s="122"/>
      <c r="E587" s="123"/>
      <c r="F587" s="124"/>
      <c r="G587" s="125"/>
      <c r="H587" s="91"/>
      <c r="I587" s="102"/>
      <c r="J587" s="103"/>
      <c r="K587" s="104"/>
      <c r="L587" s="102"/>
      <c r="N587" s="114"/>
    </row>
    <row r="588" spans="1:14" s="113" customFormat="1" ht="15.75" x14ac:dyDescent="0.25">
      <c r="A588" s="120"/>
      <c r="B588" s="121"/>
      <c r="C588" s="122"/>
      <c r="D588" s="122"/>
      <c r="E588" s="123"/>
      <c r="F588" s="124"/>
      <c r="G588" s="125"/>
      <c r="H588" s="91"/>
      <c r="I588" s="102"/>
      <c r="J588" s="103"/>
      <c r="K588" s="104"/>
      <c r="L588" s="102"/>
      <c r="N588" s="114"/>
    </row>
    <row r="589" spans="1:14" s="113" customFormat="1" ht="15.75" x14ac:dyDescent="0.25">
      <c r="A589" s="120"/>
      <c r="B589" s="121"/>
      <c r="C589" s="122"/>
      <c r="D589" s="122"/>
      <c r="E589" s="123"/>
      <c r="F589" s="124"/>
      <c r="G589" s="125"/>
      <c r="H589" s="91"/>
      <c r="I589" s="102"/>
      <c r="J589" s="103"/>
      <c r="K589" s="104"/>
      <c r="L589" s="102"/>
      <c r="N589" s="114"/>
    </row>
    <row r="590" spans="1:14" s="113" customFormat="1" ht="15.75" x14ac:dyDescent="0.25">
      <c r="A590" s="120"/>
      <c r="B590" s="121"/>
      <c r="C590" s="122"/>
      <c r="D590" s="122"/>
      <c r="E590" s="123"/>
      <c r="F590" s="124"/>
      <c r="G590" s="125"/>
      <c r="H590" s="91"/>
      <c r="I590" s="102"/>
      <c r="J590" s="103"/>
      <c r="K590" s="104"/>
      <c r="L590" s="102"/>
      <c r="N590" s="114"/>
    </row>
    <row r="591" spans="1:14" s="113" customFormat="1" ht="15.75" x14ac:dyDescent="0.25">
      <c r="A591" s="120"/>
      <c r="B591" s="121"/>
      <c r="C591" s="122"/>
      <c r="D591" s="122"/>
      <c r="E591" s="123"/>
      <c r="F591" s="124"/>
      <c r="G591" s="125"/>
      <c r="H591" s="91"/>
      <c r="I591" s="102"/>
      <c r="J591" s="103"/>
      <c r="K591" s="104"/>
      <c r="L591" s="102"/>
      <c r="N591" s="114"/>
    </row>
    <row r="592" spans="1:14" s="113" customFormat="1" ht="15.75" x14ac:dyDescent="0.25">
      <c r="A592" s="120"/>
      <c r="B592" s="121"/>
      <c r="C592" s="122"/>
      <c r="D592" s="122"/>
      <c r="E592" s="123"/>
      <c r="F592" s="124"/>
      <c r="G592" s="125"/>
      <c r="H592" s="91"/>
      <c r="I592" s="102"/>
      <c r="J592" s="103"/>
      <c r="K592" s="104"/>
      <c r="L592" s="102"/>
      <c r="N592" s="114"/>
    </row>
    <row r="593" spans="1:14" s="113" customFormat="1" ht="15.75" x14ac:dyDescent="0.25">
      <c r="A593" s="120"/>
      <c r="B593" s="121"/>
      <c r="C593" s="122"/>
      <c r="D593" s="122"/>
      <c r="E593" s="123"/>
      <c r="F593" s="124"/>
      <c r="G593" s="125"/>
      <c r="H593" s="91"/>
      <c r="I593" s="102"/>
      <c r="J593" s="103"/>
      <c r="K593" s="104"/>
      <c r="L593" s="102"/>
      <c r="N593" s="114"/>
    </row>
    <row r="594" spans="1:14" s="113" customFormat="1" ht="15.75" x14ac:dyDescent="0.25">
      <c r="A594" s="120"/>
      <c r="B594" s="121"/>
      <c r="C594" s="122"/>
      <c r="D594" s="122"/>
      <c r="E594" s="123"/>
      <c r="F594" s="124"/>
      <c r="G594" s="125"/>
      <c r="H594" s="91"/>
      <c r="I594" s="102"/>
      <c r="J594" s="103"/>
      <c r="K594" s="104"/>
      <c r="L594" s="102"/>
      <c r="N594" s="114"/>
    </row>
    <row r="595" spans="1:14" s="113" customFormat="1" ht="15.75" x14ac:dyDescent="0.25">
      <c r="A595" s="120"/>
      <c r="B595" s="121"/>
      <c r="C595" s="122"/>
      <c r="D595" s="122"/>
      <c r="E595" s="123"/>
      <c r="F595" s="124"/>
      <c r="G595" s="125"/>
      <c r="H595" s="91"/>
      <c r="I595" s="102"/>
      <c r="J595" s="103"/>
      <c r="K595" s="104"/>
      <c r="L595" s="102"/>
      <c r="N595" s="114"/>
    </row>
    <row r="596" spans="1:14" s="113" customFormat="1" ht="15.75" x14ac:dyDescent="0.25">
      <c r="A596" s="120"/>
      <c r="B596" s="121"/>
      <c r="C596" s="122"/>
      <c r="D596" s="122"/>
      <c r="E596" s="123"/>
      <c r="F596" s="124"/>
      <c r="G596" s="125"/>
      <c r="H596" s="91"/>
      <c r="I596" s="102"/>
      <c r="J596" s="103"/>
      <c r="K596" s="104"/>
      <c r="L596" s="102"/>
      <c r="N596" s="114"/>
    </row>
    <row r="597" spans="1:14" s="113" customFormat="1" ht="15.75" x14ac:dyDescent="0.25">
      <c r="A597" s="120"/>
      <c r="B597" s="121"/>
      <c r="C597" s="122"/>
      <c r="D597" s="122"/>
      <c r="E597" s="123"/>
      <c r="F597" s="124"/>
      <c r="G597" s="125"/>
      <c r="H597" s="91"/>
      <c r="I597" s="102"/>
      <c r="J597" s="103"/>
      <c r="K597" s="104"/>
      <c r="L597" s="102"/>
      <c r="N597" s="114"/>
    </row>
    <row r="598" spans="1:14" s="113" customFormat="1" ht="15.75" x14ac:dyDescent="0.25">
      <c r="A598" s="120"/>
      <c r="B598" s="121"/>
      <c r="C598" s="122"/>
      <c r="D598" s="122"/>
      <c r="E598" s="123"/>
      <c r="F598" s="124"/>
      <c r="G598" s="125"/>
      <c r="H598" s="91"/>
      <c r="I598" s="102"/>
      <c r="J598" s="103"/>
      <c r="K598" s="104"/>
      <c r="L598" s="102"/>
      <c r="N598" s="114"/>
    </row>
    <row r="599" spans="1:14" s="113" customFormat="1" ht="15.75" x14ac:dyDescent="0.25">
      <c r="A599" s="120"/>
      <c r="B599" s="121"/>
      <c r="C599" s="122"/>
      <c r="D599" s="122"/>
      <c r="E599" s="123"/>
      <c r="F599" s="124"/>
      <c r="G599" s="125"/>
      <c r="H599" s="91"/>
      <c r="I599" s="102"/>
      <c r="J599" s="103"/>
      <c r="K599" s="104"/>
      <c r="L599" s="102"/>
      <c r="N599" s="114"/>
    </row>
    <row r="600" spans="1:14" s="113" customFormat="1" ht="15.75" x14ac:dyDescent="0.25">
      <c r="A600" s="120"/>
      <c r="B600" s="121"/>
      <c r="C600" s="122"/>
      <c r="D600" s="122"/>
      <c r="E600" s="123"/>
      <c r="F600" s="124"/>
      <c r="G600" s="125"/>
      <c r="H600" s="91"/>
      <c r="I600" s="102"/>
      <c r="J600" s="103"/>
      <c r="K600" s="104"/>
      <c r="L600" s="102"/>
      <c r="N600" s="114"/>
    </row>
    <row r="601" spans="1:14" s="113" customFormat="1" ht="15.75" x14ac:dyDescent="0.25">
      <c r="A601" s="120"/>
      <c r="B601" s="121"/>
      <c r="C601" s="122"/>
      <c r="D601" s="122"/>
      <c r="E601" s="123"/>
      <c r="F601" s="124"/>
      <c r="G601" s="125"/>
      <c r="H601" s="91"/>
      <c r="I601" s="102"/>
      <c r="J601" s="103"/>
      <c r="K601" s="104"/>
      <c r="L601" s="102"/>
      <c r="N601" s="114"/>
    </row>
    <row r="602" spans="1:14" s="113" customFormat="1" ht="15.75" x14ac:dyDescent="0.25">
      <c r="A602" s="120"/>
      <c r="B602" s="121"/>
      <c r="C602" s="122"/>
      <c r="D602" s="122"/>
      <c r="E602" s="123"/>
      <c r="F602" s="124"/>
      <c r="G602" s="125"/>
      <c r="H602" s="91"/>
      <c r="I602" s="102"/>
      <c r="J602" s="103"/>
      <c r="K602" s="104"/>
      <c r="L602" s="102"/>
      <c r="N602" s="114"/>
    </row>
    <row r="603" spans="1:14" s="113" customFormat="1" ht="15.75" x14ac:dyDescent="0.25">
      <c r="A603" s="120"/>
      <c r="B603" s="121"/>
      <c r="C603" s="122"/>
      <c r="D603" s="122"/>
      <c r="E603" s="123"/>
      <c r="F603" s="124"/>
      <c r="G603" s="125"/>
      <c r="H603" s="91"/>
      <c r="I603" s="102"/>
      <c r="J603" s="103"/>
      <c r="K603" s="104"/>
      <c r="L603" s="102"/>
      <c r="N603" s="114"/>
    </row>
    <row r="604" spans="1:14" s="113" customFormat="1" ht="15.75" x14ac:dyDescent="0.25">
      <c r="A604" s="120"/>
      <c r="B604" s="121"/>
      <c r="C604" s="122"/>
      <c r="D604" s="122"/>
      <c r="E604" s="123"/>
      <c r="F604" s="124"/>
      <c r="G604" s="125"/>
      <c r="H604" s="91"/>
      <c r="I604" s="102"/>
      <c r="J604" s="103"/>
      <c r="K604" s="104"/>
      <c r="L604" s="102"/>
      <c r="N604" s="114"/>
    </row>
    <row r="605" spans="1:14" s="113" customFormat="1" ht="15.75" x14ac:dyDescent="0.25">
      <c r="A605" s="120"/>
      <c r="B605" s="121"/>
      <c r="C605" s="122"/>
      <c r="D605" s="122"/>
      <c r="E605" s="123"/>
      <c r="F605" s="124"/>
      <c r="G605" s="125"/>
      <c r="H605" s="91"/>
      <c r="I605" s="102"/>
      <c r="J605" s="103"/>
      <c r="K605" s="104"/>
      <c r="L605" s="102"/>
      <c r="N605" s="114"/>
    </row>
    <row r="606" spans="1:14" s="113" customFormat="1" ht="15.75" x14ac:dyDescent="0.25">
      <c r="A606" s="120"/>
      <c r="B606" s="121"/>
      <c r="C606" s="122"/>
      <c r="D606" s="122"/>
      <c r="E606" s="123"/>
      <c r="F606" s="124"/>
      <c r="G606" s="125"/>
      <c r="H606" s="91"/>
      <c r="I606" s="102"/>
      <c r="J606" s="103"/>
      <c r="K606" s="104"/>
      <c r="L606" s="102"/>
      <c r="N606" s="114"/>
    </row>
    <row r="607" spans="1:14" s="113" customFormat="1" ht="15.75" x14ac:dyDescent="0.25">
      <c r="A607" s="120"/>
      <c r="B607" s="121"/>
      <c r="C607" s="122"/>
      <c r="D607" s="122"/>
      <c r="E607" s="123"/>
      <c r="F607" s="124"/>
      <c r="G607" s="125"/>
      <c r="H607" s="91"/>
      <c r="I607" s="102"/>
      <c r="J607" s="103"/>
      <c r="K607" s="104"/>
      <c r="L607" s="102"/>
      <c r="N607" s="114"/>
    </row>
    <row r="608" spans="1:14" s="113" customFormat="1" ht="15.75" x14ac:dyDescent="0.25">
      <c r="A608" s="120"/>
      <c r="B608" s="121"/>
      <c r="C608" s="122"/>
      <c r="D608" s="122"/>
      <c r="E608" s="123"/>
      <c r="F608" s="124"/>
      <c r="G608" s="125"/>
      <c r="H608" s="91"/>
      <c r="I608" s="102"/>
      <c r="J608" s="103"/>
      <c r="K608" s="104"/>
      <c r="L608" s="102"/>
      <c r="N608" s="114"/>
    </row>
    <row r="609" spans="1:14" s="113" customFormat="1" ht="15.75" x14ac:dyDescent="0.25">
      <c r="A609" s="120"/>
      <c r="B609" s="121"/>
      <c r="C609" s="122"/>
      <c r="D609" s="122"/>
      <c r="E609" s="123"/>
      <c r="F609" s="124"/>
      <c r="G609" s="125"/>
      <c r="H609" s="91"/>
      <c r="I609" s="102"/>
      <c r="J609" s="103"/>
      <c r="K609" s="104"/>
      <c r="L609" s="102"/>
      <c r="N609" s="114"/>
    </row>
    <row r="610" spans="1:14" s="113" customFormat="1" ht="15.75" x14ac:dyDescent="0.25">
      <c r="A610" s="120"/>
      <c r="B610" s="121"/>
      <c r="C610" s="122"/>
      <c r="D610" s="122"/>
      <c r="E610" s="123"/>
      <c r="F610" s="124"/>
      <c r="G610" s="125"/>
      <c r="H610" s="91"/>
      <c r="I610" s="102"/>
      <c r="J610" s="103"/>
      <c r="K610" s="104"/>
      <c r="L610" s="102"/>
      <c r="N610" s="114"/>
    </row>
    <row r="611" spans="1:14" s="113" customFormat="1" ht="15.75" x14ac:dyDescent="0.25">
      <c r="A611" s="120"/>
      <c r="B611" s="121"/>
      <c r="C611" s="122"/>
      <c r="D611" s="122"/>
      <c r="E611" s="123"/>
      <c r="F611" s="124"/>
      <c r="G611" s="125"/>
      <c r="H611" s="91"/>
      <c r="I611" s="102"/>
      <c r="J611" s="103"/>
      <c r="K611" s="104"/>
      <c r="L611" s="102"/>
      <c r="N611" s="114"/>
    </row>
    <row r="612" spans="1:14" s="113" customFormat="1" ht="15.75" x14ac:dyDescent="0.25">
      <c r="A612" s="120"/>
      <c r="B612" s="121"/>
      <c r="C612" s="122"/>
      <c r="D612" s="122"/>
      <c r="E612" s="123"/>
      <c r="F612" s="124"/>
      <c r="G612" s="125"/>
      <c r="H612" s="91"/>
      <c r="I612" s="102"/>
      <c r="J612" s="103"/>
      <c r="K612" s="104"/>
      <c r="L612" s="102"/>
      <c r="N612" s="114"/>
    </row>
    <row r="613" spans="1:14" s="113" customFormat="1" ht="15.75" x14ac:dyDescent="0.25">
      <c r="A613" s="120"/>
      <c r="B613" s="121"/>
      <c r="C613" s="122"/>
      <c r="D613" s="122"/>
      <c r="E613" s="123"/>
      <c r="F613" s="124"/>
      <c r="G613" s="125"/>
      <c r="H613" s="91"/>
      <c r="I613" s="102"/>
      <c r="J613" s="103"/>
      <c r="K613" s="104"/>
      <c r="L613" s="102"/>
      <c r="N613" s="114"/>
    </row>
    <row r="614" spans="1:14" s="113" customFormat="1" ht="15.75" x14ac:dyDescent="0.25">
      <c r="A614" s="120"/>
      <c r="B614" s="121"/>
      <c r="C614" s="122"/>
      <c r="D614" s="122"/>
      <c r="E614" s="123"/>
      <c r="F614" s="124"/>
      <c r="G614" s="125"/>
      <c r="H614" s="91"/>
      <c r="I614" s="102"/>
      <c r="J614" s="103"/>
      <c r="K614" s="104"/>
      <c r="L614" s="102"/>
      <c r="N614" s="114"/>
    </row>
    <row r="615" spans="1:14" s="113" customFormat="1" ht="15.75" x14ac:dyDescent="0.25">
      <c r="A615" s="120"/>
      <c r="B615" s="121"/>
      <c r="C615" s="122"/>
      <c r="D615" s="122"/>
      <c r="E615" s="123"/>
      <c r="F615" s="124"/>
      <c r="G615" s="125"/>
      <c r="H615" s="91"/>
      <c r="I615" s="102"/>
      <c r="J615" s="103"/>
      <c r="K615" s="104"/>
      <c r="L615" s="102"/>
      <c r="N615" s="114"/>
    </row>
    <row r="616" spans="1:14" s="113" customFormat="1" ht="15.75" x14ac:dyDescent="0.25">
      <c r="A616" s="120"/>
      <c r="B616" s="121"/>
      <c r="C616" s="122"/>
      <c r="D616" s="122"/>
      <c r="E616" s="123"/>
      <c r="F616" s="124"/>
      <c r="G616" s="125"/>
      <c r="H616" s="91"/>
      <c r="I616" s="102"/>
      <c r="J616" s="103"/>
      <c r="K616" s="104"/>
      <c r="L616" s="102"/>
      <c r="N616" s="114"/>
    </row>
    <row r="617" spans="1:14" s="113" customFormat="1" ht="15.75" x14ac:dyDescent="0.25">
      <c r="A617" s="120"/>
      <c r="B617" s="121"/>
      <c r="C617" s="122"/>
      <c r="D617" s="122"/>
      <c r="E617" s="123"/>
      <c r="F617" s="124"/>
      <c r="G617" s="125"/>
      <c r="H617" s="91"/>
      <c r="I617" s="102"/>
      <c r="J617" s="103"/>
      <c r="K617" s="104"/>
      <c r="L617" s="102"/>
      <c r="N617" s="114"/>
    </row>
    <row r="618" spans="1:14" s="113" customFormat="1" ht="15.75" x14ac:dyDescent="0.25">
      <c r="A618" s="120"/>
      <c r="B618" s="121"/>
      <c r="C618" s="122"/>
      <c r="D618" s="122"/>
      <c r="E618" s="123"/>
      <c r="F618" s="124"/>
      <c r="G618" s="125"/>
      <c r="H618" s="91"/>
      <c r="I618" s="102"/>
      <c r="J618" s="103"/>
      <c r="K618" s="104"/>
      <c r="L618" s="102"/>
      <c r="N618" s="114"/>
    </row>
    <row r="619" spans="1:14" s="113" customFormat="1" ht="15.75" x14ac:dyDescent="0.25">
      <c r="A619" s="120"/>
      <c r="B619" s="121"/>
      <c r="C619" s="122"/>
      <c r="D619" s="122"/>
      <c r="E619" s="123"/>
      <c r="F619" s="124"/>
      <c r="G619" s="125"/>
      <c r="H619" s="91"/>
      <c r="I619" s="102"/>
      <c r="J619" s="103"/>
      <c r="K619" s="104"/>
      <c r="L619" s="102"/>
      <c r="N619" s="114"/>
    </row>
    <row r="620" spans="1:14" s="113" customFormat="1" ht="15.75" x14ac:dyDescent="0.25">
      <c r="A620" s="120"/>
      <c r="B620" s="121"/>
      <c r="C620" s="122"/>
      <c r="D620" s="122"/>
      <c r="E620" s="123"/>
      <c r="F620" s="124"/>
      <c r="G620" s="125"/>
      <c r="H620" s="91"/>
      <c r="I620" s="102"/>
      <c r="J620" s="103"/>
      <c r="K620" s="104"/>
      <c r="L620" s="102"/>
      <c r="N620" s="114"/>
    </row>
    <row r="621" spans="1:14" s="113" customFormat="1" ht="15.75" x14ac:dyDescent="0.25">
      <c r="A621" s="120"/>
      <c r="B621" s="121"/>
      <c r="C621" s="122"/>
      <c r="D621" s="122"/>
      <c r="E621" s="123"/>
      <c r="F621" s="124"/>
      <c r="G621" s="125"/>
      <c r="H621" s="91"/>
      <c r="I621" s="102"/>
      <c r="J621" s="103"/>
      <c r="K621" s="104"/>
      <c r="L621" s="102"/>
      <c r="N621" s="114"/>
    </row>
    <row r="622" spans="1:14" s="113" customFormat="1" ht="15.75" x14ac:dyDescent="0.25">
      <c r="A622" s="120"/>
      <c r="B622" s="121"/>
      <c r="C622" s="122"/>
      <c r="D622" s="122"/>
      <c r="E622" s="123"/>
      <c r="F622" s="124"/>
      <c r="G622" s="125"/>
      <c r="H622" s="91"/>
      <c r="I622" s="102"/>
      <c r="J622" s="103"/>
      <c r="K622" s="104"/>
      <c r="L622" s="102"/>
      <c r="N622" s="114"/>
    </row>
    <row r="623" spans="1:14" s="113" customFormat="1" ht="15.75" x14ac:dyDescent="0.25">
      <c r="A623" s="120"/>
      <c r="B623" s="121"/>
      <c r="C623" s="122"/>
      <c r="D623" s="122"/>
      <c r="E623" s="123"/>
      <c r="F623" s="124"/>
      <c r="G623" s="125"/>
      <c r="H623" s="91"/>
      <c r="I623" s="102"/>
      <c r="J623" s="103"/>
      <c r="K623" s="104"/>
      <c r="L623" s="102"/>
      <c r="N623" s="114"/>
    </row>
    <row r="624" spans="1:14" s="113" customFormat="1" ht="15.75" x14ac:dyDescent="0.25">
      <c r="A624" s="120"/>
      <c r="B624" s="121"/>
      <c r="C624" s="122"/>
      <c r="D624" s="122"/>
      <c r="E624" s="123"/>
      <c r="F624" s="124"/>
      <c r="G624" s="125"/>
      <c r="H624" s="91"/>
      <c r="I624" s="102"/>
      <c r="J624" s="103"/>
      <c r="K624" s="104"/>
      <c r="L624" s="102"/>
      <c r="N624" s="114"/>
    </row>
    <row r="625" spans="1:14" s="113" customFormat="1" ht="15.75" x14ac:dyDescent="0.25">
      <c r="A625" s="120"/>
      <c r="B625" s="121"/>
      <c r="C625" s="122"/>
      <c r="D625" s="122"/>
      <c r="E625" s="123"/>
      <c r="F625" s="124"/>
      <c r="G625" s="125"/>
      <c r="H625" s="91"/>
      <c r="I625" s="102"/>
      <c r="J625" s="103"/>
      <c r="K625" s="104"/>
      <c r="L625" s="102"/>
      <c r="N625" s="114"/>
    </row>
    <row r="626" spans="1:14" s="113" customFormat="1" ht="15.75" x14ac:dyDescent="0.25">
      <c r="A626" s="120"/>
      <c r="B626" s="121"/>
      <c r="C626" s="122"/>
      <c r="D626" s="122"/>
      <c r="E626" s="123"/>
      <c r="F626" s="124"/>
      <c r="G626" s="125"/>
      <c r="H626" s="91"/>
      <c r="I626" s="102"/>
      <c r="J626" s="103"/>
      <c r="K626" s="104"/>
      <c r="L626" s="102"/>
      <c r="N626" s="114"/>
    </row>
    <row r="627" spans="1:14" s="113" customFormat="1" ht="15.75" x14ac:dyDescent="0.25">
      <c r="A627" s="120"/>
      <c r="B627" s="121"/>
      <c r="C627" s="122"/>
      <c r="D627" s="122"/>
      <c r="E627" s="123"/>
      <c r="F627" s="124"/>
      <c r="G627" s="125"/>
      <c r="H627" s="91"/>
      <c r="I627" s="102"/>
      <c r="J627" s="103"/>
      <c r="K627" s="104"/>
      <c r="L627" s="102"/>
      <c r="N627" s="114"/>
    </row>
    <row r="628" spans="1:14" s="113" customFormat="1" ht="15.75" x14ac:dyDescent="0.25">
      <c r="A628" s="120"/>
      <c r="B628" s="121"/>
      <c r="C628" s="122"/>
      <c r="D628" s="122"/>
      <c r="E628" s="123"/>
      <c r="F628" s="124"/>
      <c r="G628" s="125"/>
      <c r="H628" s="91"/>
      <c r="I628" s="102"/>
      <c r="J628" s="103"/>
      <c r="K628" s="104"/>
      <c r="L628" s="102"/>
      <c r="N628" s="114"/>
    </row>
    <row r="629" spans="1:14" s="113" customFormat="1" ht="15.75" x14ac:dyDescent="0.25">
      <c r="A629" s="120"/>
      <c r="B629" s="121"/>
      <c r="C629" s="122"/>
      <c r="D629" s="122"/>
      <c r="E629" s="123"/>
      <c r="F629" s="124"/>
      <c r="G629" s="125"/>
      <c r="H629" s="91"/>
      <c r="I629" s="102"/>
      <c r="J629" s="103"/>
      <c r="K629" s="104"/>
      <c r="L629" s="102"/>
      <c r="N629" s="114"/>
    </row>
    <row r="630" spans="1:14" s="113" customFormat="1" ht="15.75" x14ac:dyDescent="0.25">
      <c r="A630" s="120"/>
      <c r="B630" s="121"/>
      <c r="C630" s="122"/>
      <c r="D630" s="122"/>
      <c r="E630" s="123"/>
      <c r="F630" s="124"/>
      <c r="G630" s="125"/>
      <c r="H630" s="91"/>
      <c r="I630" s="102"/>
      <c r="J630" s="103"/>
      <c r="K630" s="104"/>
      <c r="L630" s="102"/>
      <c r="N630" s="114"/>
    </row>
    <row r="631" spans="1:14" s="113" customFormat="1" ht="15.75" x14ac:dyDescent="0.25">
      <c r="A631" s="120"/>
      <c r="B631" s="121"/>
      <c r="C631" s="122"/>
      <c r="D631" s="122"/>
      <c r="E631" s="123"/>
      <c r="F631" s="124"/>
      <c r="G631" s="125"/>
      <c r="H631" s="91"/>
      <c r="I631" s="102"/>
      <c r="J631" s="103"/>
      <c r="K631" s="104"/>
      <c r="L631" s="102"/>
      <c r="N631" s="114"/>
    </row>
    <row r="632" spans="1:14" s="113" customFormat="1" ht="15.75" x14ac:dyDescent="0.25">
      <c r="A632" s="120"/>
      <c r="B632" s="121"/>
      <c r="C632" s="122"/>
      <c r="D632" s="122"/>
      <c r="E632" s="123"/>
      <c r="F632" s="124"/>
      <c r="G632" s="125"/>
      <c r="H632" s="91"/>
      <c r="I632" s="102"/>
      <c r="J632" s="103"/>
      <c r="K632" s="104"/>
      <c r="L632" s="102"/>
      <c r="N632" s="114"/>
    </row>
    <row r="633" spans="1:14" s="113" customFormat="1" ht="15.75" x14ac:dyDescent="0.25">
      <c r="A633" s="120"/>
      <c r="B633" s="121"/>
      <c r="C633" s="122"/>
      <c r="D633" s="122"/>
      <c r="E633" s="123"/>
      <c r="F633" s="124"/>
      <c r="G633" s="125"/>
      <c r="H633" s="91"/>
      <c r="I633" s="102"/>
      <c r="J633" s="103"/>
      <c r="K633" s="104"/>
      <c r="L633" s="102"/>
      <c r="N633" s="114"/>
    </row>
    <row r="634" spans="1:14" s="113" customFormat="1" ht="15.75" x14ac:dyDescent="0.25">
      <c r="A634" s="120"/>
      <c r="B634" s="121"/>
      <c r="C634" s="122"/>
      <c r="D634" s="122"/>
      <c r="E634" s="123"/>
      <c r="F634" s="124"/>
      <c r="G634" s="125"/>
      <c r="H634" s="91"/>
      <c r="I634" s="102"/>
      <c r="J634" s="103"/>
      <c r="K634" s="104"/>
      <c r="L634" s="102"/>
      <c r="N634" s="114"/>
    </row>
    <row r="635" spans="1:14" s="113" customFormat="1" ht="15.75" x14ac:dyDescent="0.25">
      <c r="A635" s="120"/>
      <c r="B635" s="121"/>
      <c r="C635" s="122"/>
      <c r="D635" s="122"/>
      <c r="E635" s="123"/>
      <c r="F635" s="124"/>
      <c r="G635" s="125"/>
      <c r="H635" s="91"/>
      <c r="I635" s="102"/>
      <c r="J635" s="103"/>
      <c r="K635" s="104"/>
      <c r="L635" s="102"/>
      <c r="N635" s="114"/>
    </row>
    <row r="636" spans="1:14" s="113" customFormat="1" ht="15.75" x14ac:dyDescent="0.25">
      <c r="A636" s="120"/>
      <c r="B636" s="121"/>
      <c r="C636" s="122"/>
      <c r="D636" s="122"/>
      <c r="E636" s="123"/>
      <c r="F636" s="124"/>
      <c r="G636" s="125"/>
      <c r="H636" s="91"/>
      <c r="I636" s="102"/>
      <c r="J636" s="103"/>
      <c r="K636" s="104"/>
      <c r="L636" s="102"/>
      <c r="N636" s="114"/>
    </row>
    <row r="637" spans="1:14" s="113" customFormat="1" ht="15.75" x14ac:dyDescent="0.25">
      <c r="A637" s="120"/>
      <c r="B637" s="121"/>
      <c r="C637" s="122"/>
      <c r="D637" s="122"/>
      <c r="E637" s="123"/>
      <c r="F637" s="124"/>
      <c r="G637" s="125"/>
      <c r="H637" s="91"/>
      <c r="I637" s="102"/>
      <c r="J637" s="103"/>
      <c r="K637" s="104"/>
      <c r="L637" s="102"/>
      <c r="N637" s="114"/>
    </row>
    <row r="638" spans="1:14" s="113" customFormat="1" ht="15.75" x14ac:dyDescent="0.25">
      <c r="A638" s="120"/>
      <c r="B638" s="121"/>
      <c r="C638" s="122"/>
      <c r="D638" s="122"/>
      <c r="E638" s="123"/>
      <c r="F638" s="124"/>
      <c r="G638" s="125"/>
      <c r="H638" s="91"/>
      <c r="I638" s="102"/>
      <c r="J638" s="103"/>
      <c r="K638" s="104"/>
      <c r="L638" s="102"/>
      <c r="N638" s="114"/>
    </row>
    <row r="639" spans="1:14" s="113" customFormat="1" ht="15.75" x14ac:dyDescent="0.25">
      <c r="A639" s="120"/>
      <c r="B639" s="121"/>
      <c r="C639" s="122"/>
      <c r="D639" s="122"/>
      <c r="E639" s="123"/>
      <c r="F639" s="124"/>
      <c r="G639" s="125"/>
      <c r="H639" s="91"/>
      <c r="I639" s="102"/>
      <c r="J639" s="103"/>
      <c r="K639" s="104"/>
      <c r="L639" s="102"/>
      <c r="N639" s="114"/>
    </row>
    <row r="640" spans="1:14" s="113" customFormat="1" ht="15.75" x14ac:dyDescent="0.25">
      <c r="A640" s="120"/>
      <c r="B640" s="121"/>
      <c r="C640" s="122"/>
      <c r="D640" s="122"/>
      <c r="E640" s="123"/>
      <c r="F640" s="124"/>
      <c r="G640" s="125"/>
      <c r="H640" s="91"/>
      <c r="I640" s="102"/>
      <c r="J640" s="103"/>
      <c r="K640" s="104"/>
      <c r="L640" s="102"/>
      <c r="N640" s="114"/>
    </row>
    <row r="641" spans="1:14" s="113" customFormat="1" ht="15.75" x14ac:dyDescent="0.25">
      <c r="A641" s="120"/>
      <c r="B641" s="121"/>
      <c r="C641" s="122"/>
      <c r="D641" s="122"/>
      <c r="E641" s="123"/>
      <c r="F641" s="124"/>
      <c r="G641" s="125"/>
      <c r="H641" s="91"/>
      <c r="I641" s="102"/>
      <c r="J641" s="103"/>
      <c r="K641" s="104"/>
      <c r="L641" s="102"/>
      <c r="N641" s="114"/>
    </row>
    <row r="642" spans="1:14" s="113" customFormat="1" ht="15.75" x14ac:dyDescent="0.25">
      <c r="A642" s="120"/>
      <c r="B642" s="121"/>
      <c r="C642" s="122"/>
      <c r="D642" s="122"/>
      <c r="E642" s="123"/>
      <c r="F642" s="124"/>
      <c r="G642" s="125"/>
      <c r="H642" s="91"/>
      <c r="I642" s="102"/>
      <c r="J642" s="103"/>
      <c r="K642" s="104"/>
      <c r="L642" s="102"/>
      <c r="N642" s="114"/>
    </row>
    <row r="643" spans="1:14" s="113" customFormat="1" ht="15.75" x14ac:dyDescent="0.25">
      <c r="A643" s="120"/>
      <c r="B643" s="121"/>
      <c r="C643" s="122"/>
      <c r="D643" s="122"/>
      <c r="E643" s="123"/>
      <c r="F643" s="124"/>
      <c r="G643" s="125"/>
      <c r="H643" s="91"/>
      <c r="I643" s="102"/>
      <c r="J643" s="103"/>
      <c r="K643" s="104"/>
      <c r="L643" s="102"/>
      <c r="N643" s="114"/>
    </row>
    <row r="644" spans="1:14" s="113" customFormat="1" ht="15.75" x14ac:dyDescent="0.25">
      <c r="A644" s="120"/>
      <c r="B644" s="121"/>
      <c r="C644" s="122"/>
      <c r="D644" s="122"/>
      <c r="E644" s="123"/>
      <c r="F644" s="124"/>
      <c r="G644" s="125"/>
      <c r="H644" s="91"/>
      <c r="I644" s="102"/>
      <c r="J644" s="103"/>
      <c r="K644" s="104"/>
      <c r="L644" s="102"/>
      <c r="N644" s="114"/>
    </row>
    <row r="645" spans="1:14" s="113" customFormat="1" ht="15.75" x14ac:dyDescent="0.25">
      <c r="A645" s="120"/>
      <c r="B645" s="121"/>
      <c r="C645" s="122"/>
      <c r="D645" s="122"/>
      <c r="E645" s="123"/>
      <c r="F645" s="124"/>
      <c r="G645" s="125"/>
      <c r="H645" s="91"/>
      <c r="I645" s="102"/>
      <c r="J645" s="103"/>
      <c r="K645" s="104"/>
      <c r="L645" s="102"/>
      <c r="N645" s="114"/>
    </row>
    <row r="646" spans="1:14" s="113" customFormat="1" ht="15.75" x14ac:dyDescent="0.25">
      <c r="A646" s="120"/>
      <c r="B646" s="121"/>
      <c r="C646" s="122"/>
      <c r="D646" s="122"/>
      <c r="E646" s="123"/>
      <c r="F646" s="124"/>
      <c r="G646" s="125"/>
      <c r="H646" s="91"/>
      <c r="I646" s="102"/>
      <c r="J646" s="103"/>
      <c r="K646" s="104"/>
      <c r="L646" s="102"/>
      <c r="N646" s="114"/>
    </row>
    <row r="647" spans="1:14" s="113" customFormat="1" ht="15.75" x14ac:dyDescent="0.25">
      <c r="A647" s="120"/>
      <c r="B647" s="121"/>
      <c r="C647" s="122"/>
      <c r="D647" s="122"/>
      <c r="E647" s="123"/>
      <c r="F647" s="124"/>
      <c r="G647" s="125"/>
      <c r="H647" s="91"/>
      <c r="I647" s="102"/>
      <c r="J647" s="103"/>
      <c r="K647" s="104"/>
      <c r="L647" s="102"/>
      <c r="N647" s="114"/>
    </row>
    <row r="648" spans="1:14" s="113" customFormat="1" ht="15.75" x14ac:dyDescent="0.25">
      <c r="A648" s="120"/>
      <c r="B648" s="121"/>
      <c r="C648" s="122"/>
      <c r="D648" s="122"/>
      <c r="E648" s="123"/>
      <c r="F648" s="124"/>
      <c r="G648" s="125"/>
      <c r="H648" s="91"/>
      <c r="I648" s="102"/>
      <c r="J648" s="103"/>
      <c r="K648" s="104"/>
      <c r="L648" s="102"/>
      <c r="N648" s="114"/>
    </row>
    <row r="649" spans="1:14" s="113" customFormat="1" ht="15.75" x14ac:dyDescent="0.25">
      <c r="A649" s="120"/>
      <c r="B649" s="121"/>
      <c r="C649" s="122"/>
      <c r="D649" s="122"/>
      <c r="E649" s="123"/>
      <c r="F649" s="124"/>
      <c r="G649" s="125"/>
      <c r="H649" s="91"/>
      <c r="I649" s="102"/>
      <c r="J649" s="103"/>
      <c r="K649" s="104"/>
      <c r="L649" s="102"/>
      <c r="N649" s="114"/>
    </row>
    <row r="650" spans="1:14" s="113" customFormat="1" ht="15.75" x14ac:dyDescent="0.25">
      <c r="A650" s="120"/>
      <c r="B650" s="121"/>
      <c r="C650" s="122"/>
      <c r="D650" s="122"/>
      <c r="E650" s="123"/>
      <c r="F650" s="124"/>
      <c r="G650" s="125"/>
      <c r="H650" s="91"/>
      <c r="I650" s="102"/>
      <c r="J650" s="103"/>
      <c r="K650" s="104"/>
      <c r="L650" s="102"/>
      <c r="N650" s="114"/>
    </row>
    <row r="651" spans="1:14" s="113" customFormat="1" ht="15.75" x14ac:dyDescent="0.25">
      <c r="A651" s="120"/>
      <c r="B651" s="121"/>
      <c r="C651" s="122"/>
      <c r="D651" s="122"/>
      <c r="E651" s="123"/>
      <c r="F651" s="124"/>
      <c r="G651" s="125"/>
      <c r="H651" s="91"/>
      <c r="I651" s="102"/>
      <c r="J651" s="103"/>
      <c r="K651" s="104"/>
      <c r="L651" s="102"/>
      <c r="N651" s="114"/>
    </row>
    <row r="652" spans="1:14" s="113" customFormat="1" ht="15.75" x14ac:dyDescent="0.25">
      <c r="A652" s="120"/>
      <c r="B652" s="121"/>
      <c r="C652" s="122"/>
      <c r="D652" s="122"/>
      <c r="E652" s="123"/>
      <c r="F652" s="124"/>
      <c r="G652" s="125"/>
      <c r="H652" s="91"/>
      <c r="I652" s="102"/>
      <c r="J652" s="103"/>
      <c r="K652" s="104"/>
      <c r="L652" s="102"/>
      <c r="N652" s="114"/>
    </row>
    <row r="653" spans="1:14" s="113" customFormat="1" ht="15.75" x14ac:dyDescent="0.25">
      <c r="A653" s="120"/>
      <c r="B653" s="121"/>
      <c r="C653" s="122"/>
      <c r="D653" s="122"/>
      <c r="E653" s="123"/>
      <c r="F653" s="124"/>
      <c r="G653" s="125"/>
      <c r="H653" s="91"/>
      <c r="I653" s="102"/>
      <c r="J653" s="103"/>
      <c r="K653" s="104"/>
      <c r="L653" s="102"/>
      <c r="N653" s="114"/>
    </row>
    <row r="654" spans="1:14" s="113" customFormat="1" ht="15.75" x14ac:dyDescent="0.25">
      <c r="A654" s="120"/>
      <c r="B654" s="121"/>
      <c r="C654" s="122"/>
      <c r="D654" s="122"/>
      <c r="E654" s="123"/>
      <c r="F654" s="124"/>
      <c r="G654" s="125"/>
      <c r="H654" s="91"/>
      <c r="I654" s="102"/>
      <c r="J654" s="103"/>
      <c r="K654" s="104"/>
      <c r="L654" s="102"/>
      <c r="N654" s="114"/>
    </row>
    <row r="655" spans="1:14" s="113" customFormat="1" ht="15.75" x14ac:dyDescent="0.25">
      <c r="A655" s="120"/>
      <c r="B655" s="121"/>
      <c r="C655" s="122"/>
      <c r="D655" s="122"/>
      <c r="E655" s="123"/>
      <c r="F655" s="124"/>
      <c r="G655" s="125"/>
      <c r="H655" s="91"/>
      <c r="I655" s="102"/>
      <c r="J655" s="103"/>
      <c r="K655" s="104"/>
      <c r="L655" s="102"/>
      <c r="N655" s="114"/>
    </row>
    <row r="656" spans="1:14" s="113" customFormat="1" ht="15.75" x14ac:dyDescent="0.25">
      <c r="A656" s="120"/>
      <c r="B656" s="121"/>
      <c r="C656" s="122"/>
      <c r="D656" s="122"/>
      <c r="E656" s="123"/>
      <c r="F656" s="124"/>
      <c r="G656" s="125"/>
      <c r="H656" s="91"/>
      <c r="I656" s="102"/>
      <c r="J656" s="103"/>
      <c r="K656" s="104"/>
      <c r="L656" s="102"/>
      <c r="N656" s="114"/>
    </row>
    <row r="657" spans="1:14" s="113" customFormat="1" ht="15.75" x14ac:dyDescent="0.25">
      <c r="A657" s="120"/>
      <c r="B657" s="121"/>
      <c r="C657" s="122"/>
      <c r="D657" s="122"/>
      <c r="E657" s="123"/>
      <c r="F657" s="124"/>
      <c r="G657" s="125"/>
      <c r="H657" s="91"/>
      <c r="I657" s="102"/>
      <c r="J657" s="103"/>
      <c r="K657" s="104"/>
      <c r="L657" s="102"/>
      <c r="N657" s="114"/>
    </row>
    <row r="658" spans="1:14" s="113" customFormat="1" ht="15.75" x14ac:dyDescent="0.25">
      <c r="A658" s="120"/>
      <c r="B658" s="121"/>
      <c r="C658" s="122"/>
      <c r="D658" s="122"/>
      <c r="E658" s="123"/>
      <c r="F658" s="124"/>
      <c r="G658" s="125"/>
      <c r="H658" s="91"/>
      <c r="I658" s="102"/>
      <c r="J658" s="103"/>
      <c r="K658" s="104"/>
      <c r="L658" s="102"/>
      <c r="N658" s="114"/>
    </row>
    <row r="659" spans="1:14" s="113" customFormat="1" ht="15.75" x14ac:dyDescent="0.25">
      <c r="A659" s="120"/>
      <c r="B659" s="121"/>
      <c r="C659" s="122"/>
      <c r="D659" s="122"/>
      <c r="E659" s="123"/>
      <c r="F659" s="124"/>
      <c r="G659" s="125"/>
      <c r="H659" s="91"/>
      <c r="I659" s="102"/>
      <c r="J659" s="103"/>
      <c r="K659" s="104"/>
      <c r="L659" s="102"/>
      <c r="N659" s="114"/>
    </row>
    <row r="660" spans="1:14" s="113" customFormat="1" ht="15.75" x14ac:dyDescent="0.25">
      <c r="A660" s="120"/>
      <c r="B660" s="121"/>
      <c r="C660" s="122"/>
      <c r="D660" s="122"/>
      <c r="E660" s="123"/>
      <c r="F660" s="124"/>
      <c r="G660" s="125"/>
      <c r="H660" s="91"/>
      <c r="I660" s="102"/>
      <c r="J660" s="103"/>
      <c r="K660" s="104"/>
      <c r="L660" s="102"/>
      <c r="N660" s="114"/>
    </row>
    <row r="661" spans="1:14" s="113" customFormat="1" ht="15.75" x14ac:dyDescent="0.25">
      <c r="A661" s="120"/>
      <c r="B661" s="121"/>
      <c r="C661" s="122"/>
      <c r="D661" s="122"/>
      <c r="E661" s="123"/>
      <c r="F661" s="124"/>
      <c r="G661" s="125"/>
      <c r="H661" s="91"/>
      <c r="I661" s="102"/>
      <c r="J661" s="103"/>
      <c r="K661" s="104"/>
      <c r="L661" s="102"/>
      <c r="N661" s="114"/>
    </row>
    <row r="662" spans="1:14" s="113" customFormat="1" ht="15.75" x14ac:dyDescent="0.25">
      <c r="A662" s="120"/>
      <c r="B662" s="121"/>
      <c r="C662" s="122"/>
      <c r="D662" s="122"/>
      <c r="E662" s="123"/>
      <c r="F662" s="124"/>
      <c r="G662" s="125"/>
      <c r="H662" s="91"/>
      <c r="I662" s="102"/>
      <c r="J662" s="103"/>
      <c r="K662" s="104"/>
      <c r="L662" s="102"/>
      <c r="N662" s="114"/>
    </row>
    <row r="663" spans="1:14" s="113" customFormat="1" ht="15.75" x14ac:dyDescent="0.25">
      <c r="A663" s="120"/>
      <c r="B663" s="121"/>
      <c r="C663" s="122"/>
      <c r="D663" s="122"/>
      <c r="E663" s="123"/>
      <c r="F663" s="124"/>
      <c r="G663" s="125"/>
      <c r="H663" s="91"/>
      <c r="I663" s="102"/>
      <c r="J663" s="103"/>
      <c r="K663" s="104"/>
      <c r="L663" s="102"/>
      <c r="N663" s="114"/>
    </row>
    <row r="664" spans="1:14" s="113" customFormat="1" ht="15.75" x14ac:dyDescent="0.25">
      <c r="A664" s="120"/>
      <c r="B664" s="121"/>
      <c r="C664" s="122"/>
      <c r="D664" s="122"/>
      <c r="E664" s="123"/>
      <c r="F664" s="124"/>
      <c r="G664" s="125"/>
      <c r="H664" s="91"/>
      <c r="I664" s="102"/>
      <c r="J664" s="103"/>
      <c r="K664" s="104"/>
      <c r="L664" s="102"/>
      <c r="N664" s="114"/>
    </row>
    <row r="665" spans="1:14" s="113" customFormat="1" ht="15.75" x14ac:dyDescent="0.25">
      <c r="A665" s="120"/>
      <c r="B665" s="121"/>
      <c r="C665" s="122"/>
      <c r="D665" s="122"/>
      <c r="E665" s="123"/>
      <c r="F665" s="124"/>
      <c r="G665" s="125"/>
      <c r="H665" s="91"/>
      <c r="I665" s="102"/>
      <c r="J665" s="103"/>
      <c r="K665" s="104"/>
      <c r="L665" s="102"/>
      <c r="N665" s="114"/>
    </row>
    <row r="666" spans="1:14" s="113" customFormat="1" ht="15.75" x14ac:dyDescent="0.25">
      <c r="A666" s="120"/>
      <c r="B666" s="121"/>
      <c r="C666" s="122"/>
      <c r="D666" s="122"/>
      <c r="E666" s="123"/>
      <c r="F666" s="124"/>
      <c r="G666" s="125"/>
      <c r="H666" s="91"/>
      <c r="I666" s="102"/>
      <c r="J666" s="103"/>
      <c r="K666" s="104"/>
      <c r="L666" s="102"/>
      <c r="N666" s="114"/>
    </row>
    <row r="667" spans="1:14" s="113" customFormat="1" ht="15.75" x14ac:dyDescent="0.25">
      <c r="A667" s="120"/>
      <c r="B667" s="121"/>
      <c r="C667" s="122"/>
      <c r="D667" s="122"/>
      <c r="E667" s="123"/>
      <c r="F667" s="124"/>
      <c r="G667" s="125"/>
      <c r="H667" s="91"/>
      <c r="I667" s="102"/>
      <c r="J667" s="103"/>
      <c r="K667" s="104"/>
      <c r="L667" s="102"/>
      <c r="N667" s="114"/>
    </row>
    <row r="668" spans="1:14" s="113" customFormat="1" ht="15.75" x14ac:dyDescent="0.25">
      <c r="A668" s="120"/>
      <c r="B668" s="121"/>
      <c r="C668" s="122"/>
      <c r="D668" s="122"/>
      <c r="E668" s="123"/>
      <c r="F668" s="124"/>
      <c r="G668" s="125"/>
      <c r="H668" s="91"/>
      <c r="I668" s="102"/>
      <c r="J668" s="103"/>
      <c r="K668" s="104"/>
      <c r="L668" s="102"/>
      <c r="N668" s="114"/>
    </row>
    <row r="669" spans="1:14" s="113" customFormat="1" ht="15.75" x14ac:dyDescent="0.25">
      <c r="A669" s="120"/>
      <c r="B669" s="121"/>
      <c r="C669" s="122"/>
      <c r="D669" s="122"/>
      <c r="E669" s="123"/>
      <c r="F669" s="124"/>
      <c r="G669" s="125"/>
      <c r="H669" s="91"/>
      <c r="I669" s="102"/>
      <c r="J669" s="103"/>
      <c r="K669" s="104"/>
      <c r="L669" s="102"/>
      <c r="N669" s="114"/>
    </row>
    <row r="670" spans="1:14" s="113" customFormat="1" ht="15.75" x14ac:dyDescent="0.25">
      <c r="A670" s="120"/>
      <c r="B670" s="121"/>
      <c r="C670" s="122"/>
      <c r="D670" s="122"/>
      <c r="E670" s="123"/>
      <c r="F670" s="124"/>
      <c r="G670" s="125"/>
      <c r="H670" s="91"/>
      <c r="I670" s="102"/>
      <c r="J670" s="103"/>
      <c r="K670" s="104"/>
      <c r="L670" s="102"/>
      <c r="N670" s="114"/>
    </row>
    <row r="671" spans="1:14" s="113" customFormat="1" ht="15.75" x14ac:dyDescent="0.25">
      <c r="A671" s="120"/>
      <c r="B671" s="121"/>
      <c r="C671" s="122"/>
      <c r="D671" s="122"/>
      <c r="E671" s="123"/>
      <c r="F671" s="124"/>
      <c r="G671" s="125"/>
      <c r="H671" s="91"/>
      <c r="I671" s="102"/>
      <c r="J671" s="103"/>
      <c r="K671" s="104"/>
      <c r="L671" s="102"/>
      <c r="N671" s="114"/>
    </row>
    <row r="672" spans="1:14" s="113" customFormat="1" ht="15.75" x14ac:dyDescent="0.25">
      <c r="A672" s="120"/>
      <c r="B672" s="121"/>
      <c r="C672" s="122"/>
      <c r="D672" s="122"/>
      <c r="E672" s="123"/>
      <c r="F672" s="124"/>
      <c r="G672" s="125"/>
      <c r="H672" s="91"/>
      <c r="I672" s="102"/>
      <c r="J672" s="103"/>
      <c r="K672" s="104"/>
      <c r="L672" s="102"/>
      <c r="N672" s="114"/>
    </row>
    <row r="673" spans="1:14" s="113" customFormat="1" ht="15.75" x14ac:dyDescent="0.25">
      <c r="A673" s="120"/>
      <c r="B673" s="121"/>
      <c r="C673" s="122"/>
      <c r="D673" s="122"/>
      <c r="E673" s="123"/>
      <c r="F673" s="124"/>
      <c r="G673" s="125"/>
      <c r="H673" s="91"/>
      <c r="I673" s="102"/>
      <c r="J673" s="103"/>
      <c r="K673" s="104"/>
      <c r="L673" s="102"/>
      <c r="N673" s="114"/>
    </row>
    <row r="674" spans="1:14" s="113" customFormat="1" ht="15.75" x14ac:dyDescent="0.25">
      <c r="A674" s="120"/>
      <c r="B674" s="121"/>
      <c r="C674" s="122"/>
      <c r="D674" s="122"/>
      <c r="E674" s="123"/>
      <c r="F674" s="124"/>
      <c r="G674" s="125"/>
      <c r="H674" s="91"/>
      <c r="I674" s="102"/>
      <c r="J674" s="103"/>
      <c r="K674" s="104"/>
      <c r="L674" s="102"/>
      <c r="N674" s="114"/>
    </row>
    <row r="675" spans="1:14" s="113" customFormat="1" ht="15.75" x14ac:dyDescent="0.25">
      <c r="A675" s="120"/>
      <c r="B675" s="121"/>
      <c r="C675" s="122"/>
      <c r="D675" s="122"/>
      <c r="E675" s="123"/>
      <c r="F675" s="124"/>
      <c r="G675" s="125"/>
      <c r="H675" s="91"/>
      <c r="I675" s="102"/>
      <c r="J675" s="103"/>
      <c r="K675" s="104"/>
      <c r="L675" s="102"/>
      <c r="N675" s="114"/>
    </row>
    <row r="676" spans="1:14" s="113" customFormat="1" ht="15.75" x14ac:dyDescent="0.25">
      <c r="A676" s="120"/>
      <c r="B676" s="121"/>
      <c r="C676" s="122"/>
      <c r="D676" s="122"/>
      <c r="E676" s="123"/>
      <c r="F676" s="124"/>
      <c r="G676" s="125"/>
      <c r="H676" s="91"/>
      <c r="I676" s="102"/>
      <c r="J676" s="103"/>
      <c r="K676" s="104"/>
      <c r="L676" s="102"/>
      <c r="N676" s="114"/>
    </row>
    <row r="677" spans="1:14" s="113" customFormat="1" ht="15.75" x14ac:dyDescent="0.25">
      <c r="A677" s="120"/>
      <c r="B677" s="121"/>
      <c r="C677" s="122"/>
      <c r="D677" s="122"/>
      <c r="E677" s="123"/>
      <c r="F677" s="124"/>
      <c r="G677" s="125"/>
      <c r="H677" s="91"/>
      <c r="I677" s="102"/>
      <c r="J677" s="103"/>
      <c r="K677" s="104"/>
      <c r="L677" s="102"/>
      <c r="N677" s="114"/>
    </row>
    <row r="678" spans="1:14" s="113" customFormat="1" ht="15.75" x14ac:dyDescent="0.25">
      <c r="A678" s="120"/>
      <c r="B678" s="121"/>
      <c r="C678" s="122"/>
      <c r="D678" s="122"/>
      <c r="E678" s="123"/>
      <c r="F678" s="124"/>
      <c r="G678" s="125"/>
      <c r="H678" s="91"/>
      <c r="I678" s="102"/>
      <c r="J678" s="103"/>
      <c r="K678" s="104"/>
      <c r="L678" s="102"/>
      <c r="N678" s="114"/>
    </row>
    <row r="679" spans="1:14" s="113" customFormat="1" ht="15.75" x14ac:dyDescent="0.25">
      <c r="A679" s="120"/>
      <c r="B679" s="121"/>
      <c r="C679" s="122"/>
      <c r="D679" s="122"/>
      <c r="E679" s="123"/>
      <c r="F679" s="124"/>
      <c r="G679" s="125"/>
      <c r="H679" s="91"/>
      <c r="I679" s="102"/>
      <c r="J679" s="103"/>
      <c r="K679" s="104"/>
      <c r="L679" s="102"/>
      <c r="N679" s="114"/>
    </row>
    <row r="680" spans="1:14" s="113" customFormat="1" ht="15.75" x14ac:dyDescent="0.25">
      <c r="A680" s="120"/>
      <c r="B680" s="121"/>
      <c r="C680" s="122"/>
      <c r="D680" s="122"/>
      <c r="E680" s="123"/>
      <c r="F680" s="124"/>
      <c r="G680" s="125"/>
      <c r="H680" s="91"/>
      <c r="I680" s="102"/>
      <c r="J680" s="103"/>
      <c r="K680" s="104"/>
      <c r="L680" s="102"/>
      <c r="N680" s="114"/>
    </row>
    <row r="681" spans="1:14" s="113" customFormat="1" ht="15.75" x14ac:dyDescent="0.25">
      <c r="A681" s="120"/>
      <c r="B681" s="121"/>
      <c r="C681" s="122"/>
      <c r="D681" s="122"/>
      <c r="E681" s="123"/>
      <c r="F681" s="124"/>
      <c r="G681" s="125"/>
      <c r="H681" s="91"/>
      <c r="I681" s="102"/>
      <c r="J681" s="103"/>
      <c r="K681" s="104"/>
      <c r="L681" s="102"/>
      <c r="N681" s="114"/>
    </row>
    <row r="682" spans="1:14" s="113" customFormat="1" ht="15.75" x14ac:dyDescent="0.25">
      <c r="A682" s="120"/>
      <c r="B682" s="121"/>
      <c r="C682" s="122"/>
      <c r="D682" s="122"/>
      <c r="E682" s="123"/>
      <c r="F682" s="124"/>
      <c r="G682" s="125"/>
      <c r="H682" s="91"/>
      <c r="I682" s="102"/>
      <c r="J682" s="103"/>
      <c r="K682" s="104"/>
      <c r="L682" s="102"/>
      <c r="N682" s="114"/>
    </row>
    <row r="683" spans="1:14" s="113" customFormat="1" ht="15.75" x14ac:dyDescent="0.25">
      <c r="A683" s="120"/>
      <c r="B683" s="121"/>
      <c r="C683" s="122"/>
      <c r="D683" s="122"/>
      <c r="E683" s="123"/>
      <c r="F683" s="124"/>
      <c r="G683" s="125"/>
      <c r="H683" s="91"/>
      <c r="I683" s="102"/>
      <c r="J683" s="103"/>
      <c r="K683" s="104"/>
      <c r="L683" s="102"/>
      <c r="N683" s="114"/>
    </row>
    <row r="684" spans="1:14" s="113" customFormat="1" ht="15.75" x14ac:dyDescent="0.25">
      <c r="A684" s="120"/>
      <c r="B684" s="121"/>
      <c r="C684" s="122"/>
      <c r="D684" s="122"/>
      <c r="E684" s="123"/>
      <c r="F684" s="124"/>
      <c r="G684" s="125"/>
      <c r="H684" s="91"/>
      <c r="I684" s="102"/>
      <c r="J684" s="103"/>
      <c r="K684" s="104"/>
      <c r="L684" s="102"/>
      <c r="N684" s="114"/>
    </row>
    <row r="685" spans="1:14" s="113" customFormat="1" ht="15.75" x14ac:dyDescent="0.25">
      <c r="A685" s="120"/>
      <c r="B685" s="121"/>
      <c r="C685" s="122"/>
      <c r="D685" s="122"/>
      <c r="E685" s="123"/>
      <c r="F685" s="124"/>
      <c r="G685" s="125"/>
      <c r="H685" s="91"/>
      <c r="I685" s="102"/>
      <c r="J685" s="103"/>
      <c r="K685" s="104"/>
      <c r="L685" s="102"/>
      <c r="N685" s="114"/>
    </row>
    <row r="686" spans="1:14" s="113" customFormat="1" ht="15.75" x14ac:dyDescent="0.25">
      <c r="A686" s="120"/>
      <c r="B686" s="121"/>
      <c r="C686" s="122"/>
      <c r="D686" s="122"/>
      <c r="E686" s="123"/>
      <c r="F686" s="124"/>
      <c r="G686" s="125"/>
      <c r="H686" s="91"/>
      <c r="I686" s="102"/>
      <c r="J686" s="103"/>
      <c r="K686" s="104"/>
      <c r="L686" s="102"/>
      <c r="N686" s="114"/>
    </row>
    <row r="687" spans="1:14" s="113" customFormat="1" ht="15.75" x14ac:dyDescent="0.25">
      <c r="A687" s="120"/>
      <c r="B687" s="121"/>
      <c r="C687" s="122"/>
      <c r="D687" s="122"/>
      <c r="E687" s="123"/>
      <c r="F687" s="124"/>
      <c r="G687" s="125"/>
      <c r="H687" s="91"/>
      <c r="I687" s="102"/>
      <c r="J687" s="103"/>
      <c r="K687" s="104"/>
      <c r="L687" s="102"/>
      <c r="N687" s="114"/>
    </row>
    <row r="688" spans="1:14" s="113" customFormat="1" ht="15.75" x14ac:dyDescent="0.25">
      <c r="A688" s="120"/>
      <c r="B688" s="121"/>
      <c r="C688" s="122"/>
      <c r="D688" s="122"/>
      <c r="E688" s="123"/>
      <c r="F688" s="124"/>
      <c r="G688" s="125"/>
      <c r="H688" s="91"/>
      <c r="I688" s="102"/>
      <c r="J688" s="103"/>
      <c r="K688" s="104"/>
      <c r="L688" s="102"/>
      <c r="N688" s="114"/>
    </row>
    <row r="689" spans="1:14" s="113" customFormat="1" ht="15.75" x14ac:dyDescent="0.25">
      <c r="A689" s="120"/>
      <c r="B689" s="121"/>
      <c r="C689" s="122"/>
      <c r="D689" s="122"/>
      <c r="E689" s="123"/>
      <c r="F689" s="124"/>
      <c r="G689" s="125"/>
      <c r="H689" s="91"/>
      <c r="I689" s="102"/>
      <c r="J689" s="103"/>
      <c r="K689" s="104"/>
      <c r="L689" s="102"/>
      <c r="N689" s="114"/>
    </row>
    <row r="690" spans="1:14" s="113" customFormat="1" ht="15.75" x14ac:dyDescent="0.25">
      <c r="A690" s="120"/>
      <c r="B690" s="121"/>
      <c r="C690" s="122"/>
      <c r="D690" s="122"/>
      <c r="E690" s="123"/>
      <c r="F690" s="124"/>
      <c r="G690" s="125"/>
      <c r="H690" s="91"/>
      <c r="I690" s="102"/>
      <c r="J690" s="103"/>
      <c r="K690" s="104"/>
      <c r="L690" s="102"/>
      <c r="N690" s="114"/>
    </row>
    <row r="691" spans="1:14" s="113" customFormat="1" ht="15.75" x14ac:dyDescent="0.25">
      <c r="A691" s="120"/>
      <c r="B691" s="121"/>
      <c r="C691" s="122"/>
      <c r="D691" s="122"/>
      <c r="E691" s="123"/>
      <c r="F691" s="124"/>
      <c r="G691" s="125"/>
      <c r="H691" s="91"/>
      <c r="I691" s="102"/>
      <c r="J691" s="103"/>
      <c r="K691" s="104"/>
      <c r="L691" s="102"/>
      <c r="N691" s="114"/>
    </row>
    <row r="692" spans="1:14" s="113" customFormat="1" ht="15.75" x14ac:dyDescent="0.25">
      <c r="A692" s="120"/>
      <c r="B692" s="121"/>
      <c r="C692" s="122"/>
      <c r="D692" s="122"/>
      <c r="E692" s="123"/>
      <c r="F692" s="124"/>
      <c r="G692" s="125"/>
      <c r="H692" s="91"/>
      <c r="I692" s="102"/>
      <c r="J692" s="103"/>
      <c r="K692" s="104"/>
      <c r="L692" s="102"/>
      <c r="N692" s="114"/>
    </row>
    <row r="693" spans="1:14" s="113" customFormat="1" ht="15.75" x14ac:dyDescent="0.25">
      <c r="A693" s="120"/>
      <c r="B693" s="121"/>
      <c r="C693" s="122"/>
      <c r="D693" s="122"/>
      <c r="E693" s="123"/>
      <c r="F693" s="124"/>
      <c r="G693" s="125"/>
      <c r="H693" s="91"/>
      <c r="I693" s="102"/>
      <c r="J693" s="103"/>
      <c r="K693" s="104"/>
      <c r="L693" s="102"/>
      <c r="N693" s="114"/>
    </row>
    <row r="694" spans="1:14" s="113" customFormat="1" ht="15.75" x14ac:dyDescent="0.25">
      <c r="A694" s="120"/>
      <c r="B694" s="121"/>
      <c r="C694" s="122"/>
      <c r="D694" s="122"/>
      <c r="E694" s="123"/>
      <c r="F694" s="124"/>
      <c r="G694" s="125"/>
      <c r="H694" s="91"/>
      <c r="I694" s="102"/>
      <c r="J694" s="103"/>
      <c r="K694" s="104"/>
      <c r="L694" s="102"/>
      <c r="N694" s="114"/>
    </row>
    <row r="695" spans="1:14" s="113" customFormat="1" ht="15.75" x14ac:dyDescent="0.25">
      <c r="A695" s="120"/>
      <c r="B695" s="121"/>
      <c r="C695" s="122"/>
      <c r="D695" s="122"/>
      <c r="E695" s="123"/>
      <c r="F695" s="124"/>
      <c r="G695" s="125"/>
      <c r="H695" s="91"/>
      <c r="I695" s="102"/>
      <c r="J695" s="103"/>
      <c r="K695" s="104"/>
      <c r="L695" s="102"/>
      <c r="N695" s="114"/>
    </row>
    <row r="696" spans="1:14" s="113" customFormat="1" ht="15.75" x14ac:dyDescent="0.25">
      <c r="A696" s="120"/>
      <c r="B696" s="121"/>
      <c r="C696" s="122"/>
      <c r="D696" s="122"/>
      <c r="E696" s="123"/>
      <c r="F696" s="124"/>
      <c r="G696" s="125"/>
      <c r="H696" s="91"/>
      <c r="I696" s="102"/>
      <c r="J696" s="103"/>
      <c r="K696" s="104"/>
      <c r="L696" s="102"/>
      <c r="N696" s="114"/>
    </row>
    <row r="697" spans="1:14" s="113" customFormat="1" ht="15.75" x14ac:dyDescent="0.25">
      <c r="A697" s="120"/>
      <c r="B697" s="121"/>
      <c r="C697" s="122"/>
      <c r="D697" s="122"/>
      <c r="E697" s="123"/>
      <c r="F697" s="124"/>
      <c r="G697" s="125"/>
      <c r="H697" s="91"/>
      <c r="I697" s="102"/>
      <c r="J697" s="103"/>
      <c r="K697" s="104"/>
      <c r="L697" s="102"/>
      <c r="N697" s="114"/>
    </row>
    <row r="698" spans="1:14" s="113" customFormat="1" ht="15.75" x14ac:dyDescent="0.25">
      <c r="A698" s="120"/>
      <c r="B698" s="121"/>
      <c r="C698" s="122"/>
      <c r="D698" s="122"/>
      <c r="E698" s="123"/>
      <c r="F698" s="124"/>
      <c r="G698" s="125"/>
      <c r="H698" s="91"/>
      <c r="I698" s="102"/>
      <c r="J698" s="103"/>
      <c r="K698" s="104"/>
      <c r="L698" s="102"/>
      <c r="N698" s="114"/>
    </row>
    <row r="699" spans="1:14" s="113" customFormat="1" ht="15.75" x14ac:dyDescent="0.25">
      <c r="A699" s="120"/>
      <c r="B699" s="121"/>
      <c r="C699" s="122"/>
      <c r="D699" s="122"/>
      <c r="E699" s="123"/>
      <c r="F699" s="124"/>
      <c r="G699" s="125"/>
      <c r="H699" s="91"/>
      <c r="I699" s="102"/>
      <c r="J699" s="103"/>
      <c r="K699" s="104"/>
      <c r="L699" s="102"/>
      <c r="N699" s="114"/>
    </row>
    <row r="700" spans="1:14" s="113" customFormat="1" ht="15.75" x14ac:dyDescent="0.25">
      <c r="A700" s="120"/>
      <c r="B700" s="121"/>
      <c r="C700" s="122"/>
      <c r="D700" s="122"/>
      <c r="E700" s="123"/>
      <c r="F700" s="124"/>
      <c r="G700" s="125"/>
      <c r="H700" s="91"/>
      <c r="I700" s="102"/>
      <c r="J700" s="103"/>
      <c r="K700" s="104"/>
      <c r="L700" s="102"/>
      <c r="N700" s="114"/>
    </row>
    <row r="701" spans="1:14" s="113" customFormat="1" ht="15.75" x14ac:dyDescent="0.25">
      <c r="A701" s="120"/>
      <c r="B701" s="121"/>
      <c r="C701" s="122"/>
      <c r="D701" s="122"/>
      <c r="E701" s="123"/>
      <c r="F701" s="124"/>
      <c r="G701" s="125"/>
      <c r="H701" s="91"/>
      <c r="I701" s="102"/>
      <c r="J701" s="103"/>
      <c r="K701" s="104"/>
      <c r="L701" s="102"/>
      <c r="N701" s="114"/>
    </row>
    <row r="702" spans="1:14" s="113" customFormat="1" ht="15.75" x14ac:dyDescent="0.25">
      <c r="A702" s="120"/>
      <c r="B702" s="121"/>
      <c r="C702" s="122"/>
      <c r="D702" s="122"/>
      <c r="E702" s="123"/>
      <c r="F702" s="124"/>
      <c r="G702" s="125"/>
      <c r="H702" s="91"/>
      <c r="I702" s="102"/>
      <c r="J702" s="103"/>
      <c r="K702" s="104"/>
      <c r="L702" s="102"/>
      <c r="N702" s="114"/>
    </row>
    <row r="703" spans="1:14" s="113" customFormat="1" ht="15.75" x14ac:dyDescent="0.25">
      <c r="A703" s="120"/>
      <c r="B703" s="121"/>
      <c r="C703" s="122"/>
      <c r="D703" s="122"/>
      <c r="E703" s="123"/>
      <c r="F703" s="124"/>
      <c r="G703" s="125"/>
      <c r="H703" s="91"/>
      <c r="I703" s="102"/>
      <c r="J703" s="103"/>
      <c r="K703" s="104"/>
      <c r="L703" s="102"/>
      <c r="N703" s="114"/>
    </row>
    <row r="704" spans="1:14" s="113" customFormat="1" ht="15.75" x14ac:dyDescent="0.25">
      <c r="A704" s="120"/>
      <c r="B704" s="121"/>
      <c r="C704" s="122"/>
      <c r="D704" s="122"/>
      <c r="E704" s="123"/>
      <c r="F704" s="124"/>
      <c r="G704" s="125"/>
      <c r="H704" s="91"/>
      <c r="I704" s="102"/>
      <c r="J704" s="103"/>
      <c r="K704" s="104"/>
      <c r="L704" s="102"/>
      <c r="N704" s="114"/>
    </row>
    <row r="705" spans="1:14" s="113" customFormat="1" ht="15.75" x14ac:dyDescent="0.25">
      <c r="A705" s="120"/>
      <c r="B705" s="121"/>
      <c r="C705" s="122"/>
      <c r="D705" s="122"/>
      <c r="E705" s="123"/>
      <c r="F705" s="124"/>
      <c r="G705" s="125"/>
      <c r="H705" s="91"/>
      <c r="I705" s="102"/>
      <c r="J705" s="103"/>
      <c r="K705" s="104"/>
      <c r="L705" s="102"/>
      <c r="N705" s="114"/>
    </row>
    <row r="706" spans="1:14" s="113" customFormat="1" ht="15.75" x14ac:dyDescent="0.25">
      <c r="A706" s="120"/>
      <c r="B706" s="121"/>
      <c r="C706" s="122"/>
      <c r="D706" s="122"/>
      <c r="E706" s="123"/>
      <c r="F706" s="124"/>
      <c r="G706" s="125"/>
      <c r="H706" s="91"/>
      <c r="I706" s="102"/>
      <c r="J706" s="103"/>
      <c r="K706" s="104"/>
      <c r="L706" s="102"/>
      <c r="N706" s="114"/>
    </row>
    <row r="707" spans="1:14" s="113" customFormat="1" ht="15.75" x14ac:dyDescent="0.25">
      <c r="A707" s="120"/>
      <c r="B707" s="121"/>
      <c r="C707" s="122"/>
      <c r="D707" s="122"/>
      <c r="E707" s="123"/>
      <c r="F707" s="124"/>
      <c r="G707" s="125"/>
      <c r="H707" s="91"/>
      <c r="I707" s="102"/>
      <c r="J707" s="103"/>
      <c r="K707" s="104"/>
      <c r="L707" s="102"/>
      <c r="N707" s="114"/>
    </row>
    <row r="708" spans="1:14" s="113" customFormat="1" ht="15.75" x14ac:dyDescent="0.25">
      <c r="A708" s="120"/>
      <c r="B708" s="121"/>
      <c r="C708" s="122"/>
      <c r="D708" s="122"/>
      <c r="E708" s="123"/>
      <c r="F708" s="124"/>
      <c r="G708" s="125"/>
      <c r="H708" s="91"/>
      <c r="I708" s="102"/>
      <c r="J708" s="103"/>
      <c r="K708" s="104"/>
      <c r="L708" s="102"/>
      <c r="N708" s="114"/>
    </row>
    <row r="709" spans="1:14" s="113" customFormat="1" ht="15.75" x14ac:dyDescent="0.25">
      <c r="A709" s="120"/>
      <c r="B709" s="121"/>
      <c r="C709" s="122"/>
      <c r="D709" s="122"/>
      <c r="E709" s="123"/>
      <c r="F709" s="124"/>
      <c r="G709" s="125"/>
      <c r="H709" s="91"/>
      <c r="I709" s="102"/>
      <c r="J709" s="103"/>
      <c r="K709" s="104"/>
      <c r="L709" s="102"/>
      <c r="N709" s="114"/>
    </row>
    <row r="710" spans="1:14" s="113" customFormat="1" ht="15.75" x14ac:dyDescent="0.25">
      <c r="A710" s="120"/>
      <c r="B710" s="121"/>
      <c r="C710" s="122"/>
      <c r="D710" s="122"/>
      <c r="E710" s="123"/>
      <c r="F710" s="124"/>
      <c r="G710" s="125"/>
      <c r="H710" s="91"/>
      <c r="I710" s="102"/>
      <c r="J710" s="103"/>
      <c r="K710" s="104"/>
      <c r="L710" s="102"/>
      <c r="N710" s="114"/>
    </row>
    <row r="711" spans="1:14" s="113" customFormat="1" ht="15.75" x14ac:dyDescent="0.25">
      <c r="A711" s="120"/>
      <c r="B711" s="121"/>
      <c r="C711" s="122"/>
      <c r="D711" s="122"/>
      <c r="E711" s="123"/>
      <c r="F711" s="124"/>
      <c r="G711" s="125"/>
      <c r="H711" s="91"/>
      <c r="I711" s="102"/>
      <c r="J711" s="103"/>
      <c r="K711" s="104"/>
      <c r="L711" s="102"/>
      <c r="N711" s="114"/>
    </row>
    <row r="712" spans="1:14" s="113" customFormat="1" ht="15.75" x14ac:dyDescent="0.25">
      <c r="A712" s="120"/>
      <c r="B712" s="121"/>
      <c r="C712" s="122"/>
      <c r="D712" s="122"/>
      <c r="E712" s="123"/>
      <c r="F712" s="124"/>
      <c r="G712" s="125"/>
      <c r="H712" s="91"/>
      <c r="I712" s="102"/>
      <c r="J712" s="103"/>
      <c r="K712" s="104"/>
      <c r="L712" s="102"/>
      <c r="N712" s="114"/>
    </row>
    <row r="713" spans="1:14" s="113" customFormat="1" ht="15.75" x14ac:dyDescent="0.25">
      <c r="A713" s="120"/>
      <c r="B713" s="121"/>
      <c r="C713" s="122"/>
      <c r="D713" s="122"/>
      <c r="E713" s="123"/>
      <c r="F713" s="124"/>
      <c r="G713" s="125"/>
      <c r="H713" s="91"/>
      <c r="I713" s="102"/>
      <c r="J713" s="103"/>
      <c r="K713" s="104"/>
      <c r="L713" s="102"/>
      <c r="N713" s="114"/>
    </row>
    <row r="714" spans="1:14" s="113" customFormat="1" ht="15.75" x14ac:dyDescent="0.25">
      <c r="A714" s="120"/>
      <c r="B714" s="121"/>
      <c r="C714" s="122"/>
      <c r="D714" s="122"/>
      <c r="E714" s="123"/>
      <c r="F714" s="124"/>
      <c r="G714" s="125"/>
      <c r="H714" s="91"/>
      <c r="I714" s="102"/>
      <c r="J714" s="103"/>
      <c r="K714" s="104"/>
      <c r="L714" s="102"/>
      <c r="N714" s="114"/>
    </row>
    <row r="715" spans="1:14" s="113" customFormat="1" ht="15.75" x14ac:dyDescent="0.25">
      <c r="A715" s="120"/>
      <c r="B715" s="121"/>
      <c r="C715" s="122"/>
      <c r="D715" s="122"/>
      <c r="E715" s="123"/>
      <c r="F715" s="124"/>
      <c r="G715" s="125"/>
      <c r="H715" s="91"/>
      <c r="I715" s="102"/>
      <c r="J715" s="103"/>
      <c r="K715" s="104"/>
      <c r="L715" s="102"/>
      <c r="N715" s="114"/>
    </row>
    <row r="716" spans="1:14" s="113" customFormat="1" ht="15.75" x14ac:dyDescent="0.25">
      <c r="A716" s="120"/>
      <c r="B716" s="121"/>
      <c r="C716" s="122"/>
      <c r="D716" s="122"/>
      <c r="E716" s="123"/>
      <c r="F716" s="124"/>
      <c r="G716" s="125"/>
      <c r="H716" s="91"/>
      <c r="I716" s="102"/>
      <c r="J716" s="103"/>
      <c r="K716" s="104"/>
      <c r="L716" s="102"/>
      <c r="N716" s="114"/>
    </row>
    <row r="717" spans="1:14" s="113" customFormat="1" ht="15.75" x14ac:dyDescent="0.25">
      <c r="A717" s="120"/>
      <c r="B717" s="121"/>
      <c r="C717" s="122"/>
      <c r="D717" s="122"/>
      <c r="E717" s="123"/>
      <c r="F717" s="124"/>
      <c r="G717" s="125"/>
      <c r="H717" s="91"/>
      <c r="I717" s="102"/>
      <c r="J717" s="103"/>
      <c r="K717" s="104"/>
      <c r="L717" s="102"/>
      <c r="N717" s="114"/>
    </row>
    <row r="718" spans="1:14" s="113" customFormat="1" ht="15.75" x14ac:dyDescent="0.25">
      <c r="A718" s="120"/>
      <c r="B718" s="121"/>
      <c r="C718" s="122"/>
      <c r="D718" s="122"/>
      <c r="E718" s="123"/>
      <c r="F718" s="124"/>
      <c r="G718" s="125"/>
      <c r="H718" s="91"/>
      <c r="I718" s="102"/>
      <c r="J718" s="103"/>
      <c r="K718" s="104"/>
      <c r="L718" s="102"/>
      <c r="N718" s="114"/>
    </row>
    <row r="719" spans="1:14" s="113" customFormat="1" ht="15.75" x14ac:dyDescent="0.25">
      <c r="A719" s="120"/>
      <c r="B719" s="121"/>
      <c r="C719" s="122"/>
      <c r="D719" s="122"/>
      <c r="E719" s="123"/>
      <c r="F719" s="124"/>
      <c r="G719" s="125"/>
      <c r="H719" s="91"/>
      <c r="I719" s="102"/>
      <c r="J719" s="103"/>
      <c r="K719" s="104"/>
      <c r="L719" s="102"/>
      <c r="N719" s="114"/>
    </row>
    <row r="720" spans="1:14" s="113" customFormat="1" ht="15.75" x14ac:dyDescent="0.25">
      <c r="A720" s="120"/>
      <c r="B720" s="121"/>
      <c r="C720" s="122"/>
      <c r="D720" s="122"/>
      <c r="E720" s="123"/>
      <c r="F720" s="124"/>
      <c r="G720" s="125"/>
      <c r="H720" s="91"/>
      <c r="I720" s="102"/>
      <c r="J720" s="103"/>
      <c r="K720" s="104"/>
      <c r="L720" s="102"/>
      <c r="N720" s="114"/>
    </row>
    <row r="721" spans="1:14" s="113" customFormat="1" ht="15.75" x14ac:dyDescent="0.25">
      <c r="A721" s="120"/>
      <c r="B721" s="121"/>
      <c r="C721" s="122"/>
      <c r="D721" s="122"/>
      <c r="E721" s="123"/>
      <c r="F721" s="124"/>
      <c r="G721" s="125"/>
      <c r="H721" s="91"/>
      <c r="I721" s="102"/>
      <c r="J721" s="103"/>
      <c r="K721" s="104"/>
      <c r="L721" s="102"/>
      <c r="N721" s="114"/>
    </row>
    <row r="722" spans="1:14" s="113" customFormat="1" ht="15.75" x14ac:dyDescent="0.25">
      <c r="A722" s="120"/>
      <c r="B722" s="121"/>
      <c r="C722" s="122"/>
      <c r="D722" s="122"/>
      <c r="E722" s="123"/>
      <c r="F722" s="124"/>
      <c r="G722" s="125"/>
      <c r="H722" s="91"/>
      <c r="I722" s="102"/>
      <c r="J722" s="103"/>
      <c r="K722" s="104"/>
      <c r="L722" s="102"/>
      <c r="N722" s="114"/>
    </row>
    <row r="723" spans="1:14" s="113" customFormat="1" ht="15.75" x14ac:dyDescent="0.25">
      <c r="A723" s="120"/>
      <c r="B723" s="121"/>
      <c r="C723" s="122"/>
      <c r="D723" s="122"/>
      <c r="E723" s="123"/>
      <c r="F723" s="124"/>
      <c r="G723" s="125"/>
      <c r="H723" s="91"/>
      <c r="I723" s="102"/>
      <c r="J723" s="103"/>
      <c r="K723" s="104"/>
      <c r="L723" s="102"/>
      <c r="N723" s="114"/>
    </row>
    <row r="724" spans="1:14" s="113" customFormat="1" ht="15.75" x14ac:dyDescent="0.25">
      <c r="A724" s="120"/>
      <c r="B724" s="121"/>
      <c r="C724" s="122"/>
      <c r="D724" s="122"/>
      <c r="E724" s="123"/>
      <c r="F724" s="124"/>
      <c r="G724" s="125"/>
      <c r="H724" s="91"/>
      <c r="I724" s="102"/>
      <c r="J724" s="103"/>
      <c r="K724" s="104"/>
      <c r="L724" s="102"/>
      <c r="N724" s="114"/>
    </row>
    <row r="725" spans="1:14" s="113" customFormat="1" ht="15.75" x14ac:dyDescent="0.25">
      <c r="A725" s="120"/>
      <c r="B725" s="121"/>
      <c r="C725" s="122"/>
      <c r="D725" s="122"/>
      <c r="E725" s="123"/>
      <c r="F725" s="124"/>
      <c r="G725" s="125"/>
      <c r="H725" s="91"/>
      <c r="I725" s="102"/>
      <c r="J725" s="103"/>
      <c r="K725" s="104"/>
      <c r="L725" s="102"/>
      <c r="N725" s="114"/>
    </row>
    <row r="726" spans="1:14" s="113" customFormat="1" ht="15.75" x14ac:dyDescent="0.25">
      <c r="A726" s="120"/>
      <c r="B726" s="121"/>
      <c r="C726" s="122"/>
      <c r="D726" s="122"/>
      <c r="E726" s="123"/>
      <c r="F726" s="124"/>
      <c r="G726" s="125"/>
      <c r="H726" s="91"/>
      <c r="I726" s="102"/>
      <c r="J726" s="103"/>
      <c r="K726" s="104"/>
      <c r="L726" s="102"/>
      <c r="N726" s="114"/>
    </row>
    <row r="727" spans="1:14" s="113" customFormat="1" ht="15.75" x14ac:dyDescent="0.25">
      <c r="A727" s="120"/>
      <c r="B727" s="121"/>
      <c r="C727" s="122"/>
      <c r="D727" s="122"/>
      <c r="E727" s="123"/>
      <c r="F727" s="124"/>
      <c r="G727" s="125"/>
      <c r="H727" s="91"/>
      <c r="I727" s="102"/>
      <c r="J727" s="103"/>
      <c r="K727" s="104"/>
      <c r="L727" s="102"/>
      <c r="N727" s="114"/>
    </row>
    <row r="728" spans="1:14" s="113" customFormat="1" ht="15.75" x14ac:dyDescent="0.25">
      <c r="A728" s="120"/>
      <c r="B728" s="121"/>
      <c r="C728" s="122"/>
      <c r="D728" s="122"/>
      <c r="E728" s="123"/>
      <c r="F728" s="124"/>
      <c r="G728" s="125"/>
      <c r="H728" s="91"/>
      <c r="I728" s="102"/>
      <c r="J728" s="103"/>
      <c r="K728" s="104"/>
      <c r="L728" s="102"/>
      <c r="N728" s="114"/>
    </row>
    <row r="729" spans="1:14" s="113" customFormat="1" ht="15.75" x14ac:dyDescent="0.25">
      <c r="A729" s="120"/>
      <c r="B729" s="121"/>
      <c r="C729" s="122"/>
      <c r="D729" s="122"/>
      <c r="E729" s="123"/>
      <c r="F729" s="124"/>
      <c r="G729" s="125"/>
      <c r="H729" s="91"/>
      <c r="I729" s="102"/>
      <c r="J729" s="103"/>
      <c r="K729" s="104"/>
      <c r="L729" s="102"/>
      <c r="N729" s="114"/>
    </row>
    <row r="730" spans="1:14" s="113" customFormat="1" ht="15.75" x14ac:dyDescent="0.25">
      <c r="A730" s="120"/>
      <c r="B730" s="121"/>
      <c r="C730" s="122"/>
      <c r="D730" s="122"/>
      <c r="E730" s="123"/>
      <c r="F730" s="124"/>
      <c r="G730" s="125"/>
      <c r="H730" s="91"/>
      <c r="I730" s="102"/>
      <c r="J730" s="103"/>
      <c r="K730" s="104"/>
      <c r="L730" s="102"/>
      <c r="N730" s="114"/>
    </row>
    <row r="731" spans="1:14" s="113" customFormat="1" ht="15.75" x14ac:dyDescent="0.25">
      <c r="A731" s="120"/>
      <c r="B731" s="121"/>
      <c r="C731" s="122"/>
      <c r="D731" s="122"/>
      <c r="E731" s="123"/>
      <c r="F731" s="124"/>
      <c r="G731" s="125"/>
      <c r="H731" s="91"/>
      <c r="I731" s="102"/>
      <c r="J731" s="103"/>
      <c r="K731" s="104"/>
      <c r="L731" s="102"/>
      <c r="N731" s="114"/>
    </row>
    <row r="732" spans="1:14" s="113" customFormat="1" ht="15.75" x14ac:dyDescent="0.25">
      <c r="A732" s="120"/>
      <c r="B732" s="121"/>
      <c r="C732" s="122"/>
      <c r="D732" s="122"/>
      <c r="E732" s="123"/>
      <c r="F732" s="124"/>
      <c r="G732" s="125"/>
      <c r="H732" s="91"/>
      <c r="I732" s="102"/>
      <c r="J732" s="103"/>
      <c r="K732" s="104"/>
      <c r="L732" s="102"/>
      <c r="N732" s="114"/>
    </row>
    <row r="733" spans="1:14" s="113" customFormat="1" ht="15.75" x14ac:dyDescent="0.25">
      <c r="A733" s="120"/>
      <c r="B733" s="121"/>
      <c r="C733" s="122"/>
      <c r="D733" s="122"/>
      <c r="E733" s="123"/>
      <c r="F733" s="124"/>
      <c r="G733" s="125"/>
      <c r="H733" s="91"/>
      <c r="I733" s="102"/>
      <c r="J733" s="103"/>
      <c r="K733" s="104"/>
      <c r="L733" s="102"/>
      <c r="N733" s="114"/>
    </row>
    <row r="734" spans="1:14" s="113" customFormat="1" ht="15.75" x14ac:dyDescent="0.25">
      <c r="A734" s="120"/>
      <c r="B734" s="121"/>
      <c r="C734" s="122"/>
      <c r="D734" s="122"/>
      <c r="E734" s="123"/>
      <c r="F734" s="124"/>
      <c r="G734" s="125"/>
      <c r="H734" s="91"/>
      <c r="I734" s="102"/>
      <c r="J734" s="103"/>
      <c r="K734" s="104"/>
      <c r="L734" s="102"/>
      <c r="N734" s="114"/>
    </row>
    <row r="735" spans="1:14" s="113" customFormat="1" ht="15.75" x14ac:dyDescent="0.25">
      <c r="A735" s="120"/>
      <c r="B735" s="121"/>
      <c r="C735" s="122"/>
      <c r="D735" s="122"/>
      <c r="E735" s="123"/>
      <c r="F735" s="124"/>
      <c r="G735" s="125"/>
      <c r="H735" s="91"/>
      <c r="I735" s="102"/>
      <c r="J735" s="103"/>
      <c r="K735" s="104"/>
      <c r="L735" s="102"/>
      <c r="N735" s="114"/>
    </row>
    <row r="736" spans="1:14" s="113" customFormat="1" ht="15.75" x14ac:dyDescent="0.25">
      <c r="A736" s="120"/>
      <c r="B736" s="121"/>
      <c r="C736" s="122"/>
      <c r="D736" s="122"/>
      <c r="E736" s="123"/>
      <c r="F736" s="124"/>
      <c r="G736" s="125"/>
      <c r="H736" s="91"/>
      <c r="I736" s="102"/>
      <c r="J736" s="103"/>
      <c r="K736" s="104"/>
      <c r="L736" s="102"/>
      <c r="N736" s="114"/>
    </row>
    <row r="737" spans="1:14" s="113" customFormat="1" ht="15.75" x14ac:dyDescent="0.25">
      <c r="A737" s="120"/>
      <c r="B737" s="121"/>
      <c r="C737" s="122"/>
      <c r="D737" s="122"/>
      <c r="E737" s="123"/>
      <c r="F737" s="124"/>
      <c r="G737" s="125"/>
      <c r="H737" s="91"/>
      <c r="I737" s="102"/>
      <c r="J737" s="103"/>
      <c r="K737" s="104"/>
      <c r="L737" s="102"/>
      <c r="N737" s="114"/>
    </row>
    <row r="738" spans="1:14" s="113" customFormat="1" ht="15.75" x14ac:dyDescent="0.25">
      <c r="A738" s="120"/>
      <c r="B738" s="121"/>
      <c r="C738" s="122"/>
      <c r="D738" s="122"/>
      <c r="E738" s="123"/>
      <c r="F738" s="124"/>
      <c r="G738" s="125"/>
      <c r="H738" s="91"/>
      <c r="I738" s="102"/>
      <c r="J738" s="103"/>
      <c r="K738" s="104"/>
      <c r="L738" s="102"/>
      <c r="N738" s="114"/>
    </row>
    <row r="739" spans="1:14" s="113" customFormat="1" ht="15.75" x14ac:dyDescent="0.25">
      <c r="A739" s="120"/>
      <c r="B739" s="121"/>
      <c r="C739" s="122"/>
      <c r="D739" s="122"/>
      <c r="E739" s="123"/>
      <c r="F739" s="124"/>
      <c r="G739" s="125"/>
      <c r="H739" s="91"/>
      <c r="I739" s="102"/>
      <c r="J739" s="103"/>
      <c r="K739" s="104"/>
      <c r="L739" s="102"/>
      <c r="N739" s="114"/>
    </row>
    <row r="740" spans="1:14" s="113" customFormat="1" ht="15.75" x14ac:dyDescent="0.25">
      <c r="A740" s="120"/>
      <c r="B740" s="121"/>
      <c r="C740" s="122"/>
      <c r="D740" s="122"/>
      <c r="E740" s="123"/>
      <c r="F740" s="124"/>
      <c r="G740" s="125"/>
      <c r="H740" s="91"/>
      <c r="I740" s="102"/>
      <c r="J740" s="103"/>
      <c r="K740" s="104"/>
      <c r="L740" s="102"/>
      <c r="N740" s="114"/>
    </row>
    <row r="741" spans="1:14" s="113" customFormat="1" ht="15.75" x14ac:dyDescent="0.25">
      <c r="A741" s="120"/>
      <c r="B741" s="121"/>
      <c r="C741" s="122"/>
      <c r="D741" s="122"/>
      <c r="E741" s="123"/>
      <c r="F741" s="124"/>
      <c r="G741" s="125"/>
      <c r="H741" s="91"/>
      <c r="I741" s="102"/>
      <c r="J741" s="103"/>
      <c r="K741" s="104"/>
      <c r="L741" s="102"/>
      <c r="N741" s="114"/>
    </row>
    <row r="742" spans="1:14" s="113" customFormat="1" ht="15.75" x14ac:dyDescent="0.25">
      <c r="A742" s="120"/>
      <c r="B742" s="121"/>
      <c r="C742" s="122"/>
      <c r="D742" s="122"/>
      <c r="E742" s="123"/>
      <c r="F742" s="124"/>
      <c r="G742" s="125"/>
      <c r="H742" s="91"/>
      <c r="I742" s="102"/>
      <c r="J742" s="103"/>
      <c r="K742" s="104"/>
      <c r="L742" s="102"/>
      <c r="N742" s="114"/>
    </row>
    <row r="743" spans="1:14" s="113" customFormat="1" ht="15.75" x14ac:dyDescent="0.25">
      <c r="A743" s="120"/>
      <c r="B743" s="121"/>
      <c r="C743" s="122"/>
      <c r="D743" s="122"/>
      <c r="E743" s="123"/>
      <c r="F743" s="124"/>
      <c r="G743" s="125"/>
      <c r="H743" s="91"/>
      <c r="I743" s="102"/>
      <c r="J743" s="103"/>
      <c r="K743" s="104"/>
      <c r="L743" s="102"/>
      <c r="N743" s="114"/>
    </row>
    <row r="744" spans="1:14" s="113" customFormat="1" ht="15.75" x14ac:dyDescent="0.25">
      <c r="A744" s="120"/>
      <c r="B744" s="121"/>
      <c r="C744" s="122"/>
      <c r="D744" s="122"/>
      <c r="E744" s="123"/>
      <c r="F744" s="124"/>
      <c r="G744" s="125"/>
      <c r="H744" s="91"/>
      <c r="I744" s="102"/>
      <c r="J744" s="103"/>
      <c r="K744" s="104"/>
      <c r="L744" s="102"/>
      <c r="N744" s="114"/>
    </row>
    <row r="745" spans="1:14" s="113" customFormat="1" ht="15.75" x14ac:dyDescent="0.25">
      <c r="A745" s="120"/>
      <c r="B745" s="121"/>
      <c r="C745" s="122"/>
      <c r="D745" s="122"/>
      <c r="E745" s="123"/>
      <c r="F745" s="124"/>
      <c r="G745" s="125"/>
      <c r="H745" s="91"/>
      <c r="I745" s="102"/>
      <c r="J745" s="103"/>
      <c r="K745" s="104"/>
      <c r="L745" s="102"/>
      <c r="N745" s="114"/>
    </row>
    <row r="746" spans="1:14" s="113" customFormat="1" ht="15.75" x14ac:dyDescent="0.25">
      <c r="A746" s="120"/>
      <c r="B746" s="121"/>
      <c r="C746" s="122"/>
      <c r="D746" s="122"/>
      <c r="E746" s="123"/>
      <c r="F746" s="124"/>
      <c r="G746" s="125"/>
      <c r="H746" s="91"/>
      <c r="I746" s="102"/>
      <c r="J746" s="103"/>
      <c r="K746" s="104"/>
      <c r="L746" s="102"/>
      <c r="N746" s="114"/>
    </row>
    <row r="747" spans="1:14" s="113" customFormat="1" ht="15.75" x14ac:dyDescent="0.25">
      <c r="A747" s="120"/>
      <c r="B747" s="121"/>
      <c r="C747" s="122"/>
      <c r="D747" s="122"/>
      <c r="E747" s="123"/>
      <c r="F747" s="124"/>
      <c r="G747" s="125"/>
      <c r="H747" s="91"/>
      <c r="I747" s="102"/>
      <c r="J747" s="103"/>
      <c r="K747" s="104"/>
      <c r="L747" s="102"/>
      <c r="N747" s="114"/>
    </row>
    <row r="748" spans="1:14" s="113" customFormat="1" ht="15.75" x14ac:dyDescent="0.25">
      <c r="A748" s="120"/>
      <c r="B748" s="121"/>
      <c r="C748" s="122"/>
      <c r="D748" s="122"/>
      <c r="E748" s="123"/>
      <c r="F748" s="124"/>
      <c r="G748" s="125"/>
      <c r="H748" s="91"/>
      <c r="I748" s="102"/>
      <c r="J748" s="103"/>
      <c r="K748" s="104"/>
      <c r="L748" s="102"/>
      <c r="N748" s="114"/>
    </row>
    <row r="749" spans="1:14" s="113" customFormat="1" ht="15.75" x14ac:dyDescent="0.25">
      <c r="A749" s="120"/>
      <c r="B749" s="121"/>
      <c r="C749" s="122"/>
      <c r="D749" s="122"/>
      <c r="E749" s="123"/>
      <c r="F749" s="124"/>
      <c r="G749" s="125"/>
      <c r="H749" s="91"/>
      <c r="I749" s="102"/>
      <c r="J749" s="103"/>
      <c r="K749" s="104"/>
      <c r="L749" s="102"/>
      <c r="N749" s="114"/>
    </row>
    <row r="750" spans="1:14" s="113" customFormat="1" ht="15.75" x14ac:dyDescent="0.25">
      <c r="A750" s="120"/>
      <c r="B750" s="121"/>
      <c r="C750" s="122"/>
      <c r="D750" s="122"/>
      <c r="E750" s="123"/>
      <c r="F750" s="124"/>
      <c r="G750" s="125"/>
      <c r="H750" s="91"/>
      <c r="I750" s="102"/>
      <c r="J750" s="103"/>
      <c r="K750" s="104"/>
      <c r="L750" s="102"/>
      <c r="N750" s="114"/>
    </row>
    <row r="751" spans="1:14" s="113" customFormat="1" ht="15.75" x14ac:dyDescent="0.25">
      <c r="A751" s="120"/>
      <c r="B751" s="121"/>
      <c r="C751" s="122"/>
      <c r="D751" s="122"/>
      <c r="E751" s="123"/>
      <c r="F751" s="124"/>
      <c r="G751" s="125"/>
      <c r="H751" s="91"/>
      <c r="I751" s="102"/>
      <c r="J751" s="103"/>
      <c r="K751" s="104"/>
      <c r="L751" s="102"/>
      <c r="N751" s="114"/>
    </row>
    <row r="752" spans="1:14" s="113" customFormat="1" ht="15.75" x14ac:dyDescent="0.25">
      <c r="A752" s="120"/>
      <c r="B752" s="121"/>
      <c r="C752" s="122"/>
      <c r="D752" s="122"/>
      <c r="E752" s="123"/>
      <c r="F752" s="124"/>
      <c r="G752" s="125"/>
      <c r="H752" s="91"/>
      <c r="I752" s="102"/>
      <c r="J752" s="103"/>
      <c r="K752" s="104"/>
      <c r="L752" s="102"/>
      <c r="N752" s="114"/>
    </row>
    <row r="753" spans="1:14" s="113" customFormat="1" ht="15.75" x14ac:dyDescent="0.25">
      <c r="A753" s="120"/>
      <c r="B753" s="121"/>
      <c r="C753" s="122"/>
      <c r="D753" s="122"/>
      <c r="E753" s="123"/>
      <c r="F753" s="124"/>
      <c r="G753" s="125"/>
      <c r="H753" s="91"/>
      <c r="I753" s="102"/>
      <c r="J753" s="103"/>
      <c r="K753" s="104"/>
      <c r="L753" s="102"/>
      <c r="N753" s="114"/>
    </row>
    <row r="754" spans="1:14" s="113" customFormat="1" ht="15.75" x14ac:dyDescent="0.25">
      <c r="A754" s="120"/>
      <c r="B754" s="121"/>
      <c r="C754" s="122"/>
      <c r="D754" s="122"/>
      <c r="E754" s="123"/>
      <c r="F754" s="124"/>
      <c r="G754" s="125"/>
      <c r="H754" s="91"/>
      <c r="I754" s="102"/>
      <c r="J754" s="103"/>
      <c r="K754" s="104"/>
      <c r="L754" s="102"/>
      <c r="N754" s="114"/>
    </row>
    <row r="755" spans="1:14" s="113" customFormat="1" ht="15.75" x14ac:dyDescent="0.25">
      <c r="A755" s="120"/>
      <c r="B755" s="121"/>
      <c r="C755" s="122"/>
      <c r="D755" s="122"/>
      <c r="E755" s="123"/>
      <c r="F755" s="124"/>
      <c r="G755" s="125"/>
      <c r="H755" s="91"/>
      <c r="I755" s="102"/>
      <c r="J755" s="103"/>
      <c r="K755" s="104"/>
      <c r="L755" s="102"/>
      <c r="N755" s="114"/>
    </row>
    <row r="756" spans="1:14" s="113" customFormat="1" ht="15.75" x14ac:dyDescent="0.25">
      <c r="A756" s="120"/>
      <c r="B756" s="121"/>
      <c r="C756" s="122"/>
      <c r="D756" s="122"/>
      <c r="E756" s="123"/>
      <c r="F756" s="124"/>
      <c r="G756" s="125"/>
      <c r="H756" s="91"/>
      <c r="I756" s="102"/>
      <c r="J756" s="103"/>
      <c r="K756" s="104"/>
      <c r="L756" s="102"/>
      <c r="N756" s="114"/>
    </row>
    <row r="757" spans="1:14" s="113" customFormat="1" ht="15.75" x14ac:dyDescent="0.25">
      <c r="A757" s="120"/>
      <c r="B757" s="121"/>
      <c r="C757" s="122"/>
      <c r="D757" s="122"/>
      <c r="E757" s="123"/>
      <c r="F757" s="124"/>
      <c r="G757" s="125"/>
      <c r="H757" s="91"/>
      <c r="I757" s="102"/>
      <c r="J757" s="103"/>
      <c r="K757" s="104"/>
      <c r="L757" s="102"/>
      <c r="N757" s="114"/>
    </row>
    <row r="758" spans="1:14" s="113" customFormat="1" ht="15.75" x14ac:dyDescent="0.25">
      <c r="A758" s="120"/>
      <c r="B758" s="121"/>
      <c r="C758" s="122"/>
      <c r="D758" s="122"/>
      <c r="E758" s="123"/>
      <c r="F758" s="124"/>
      <c r="G758" s="125"/>
      <c r="H758" s="91"/>
      <c r="I758" s="102"/>
      <c r="J758" s="103"/>
      <c r="K758" s="104"/>
      <c r="L758" s="102"/>
      <c r="N758" s="114"/>
    </row>
    <row r="759" spans="1:14" s="113" customFormat="1" ht="15.75" x14ac:dyDescent="0.25">
      <c r="A759" s="120"/>
      <c r="B759" s="121"/>
      <c r="C759" s="122"/>
      <c r="D759" s="122"/>
      <c r="E759" s="123"/>
      <c r="F759" s="124"/>
      <c r="G759" s="125"/>
      <c r="H759" s="91"/>
      <c r="I759" s="102"/>
      <c r="J759" s="103"/>
      <c r="K759" s="104"/>
      <c r="L759" s="102"/>
      <c r="N759" s="114"/>
    </row>
    <row r="760" spans="1:14" s="113" customFormat="1" ht="15.75" x14ac:dyDescent="0.25">
      <c r="A760" s="120"/>
      <c r="B760" s="121"/>
      <c r="C760" s="122"/>
      <c r="D760" s="122"/>
      <c r="E760" s="123"/>
      <c r="F760" s="124"/>
      <c r="G760" s="125"/>
      <c r="H760" s="91"/>
      <c r="I760" s="102"/>
      <c r="J760" s="103"/>
      <c r="K760" s="104"/>
      <c r="L760" s="102"/>
      <c r="N760" s="114"/>
    </row>
    <row r="761" spans="1:14" s="113" customFormat="1" ht="15.75" x14ac:dyDescent="0.25">
      <c r="A761" s="120"/>
      <c r="B761" s="121"/>
      <c r="C761" s="122"/>
      <c r="D761" s="122"/>
      <c r="E761" s="123"/>
      <c r="F761" s="124"/>
      <c r="G761" s="125"/>
      <c r="H761" s="91"/>
      <c r="I761" s="102"/>
      <c r="J761" s="103"/>
      <c r="K761" s="104"/>
      <c r="L761" s="102"/>
      <c r="N761" s="114"/>
    </row>
    <row r="762" spans="1:14" s="113" customFormat="1" ht="15.75" x14ac:dyDescent="0.25">
      <c r="A762" s="120"/>
      <c r="B762" s="121"/>
      <c r="C762" s="122"/>
      <c r="D762" s="122"/>
      <c r="E762" s="123"/>
      <c r="F762" s="124"/>
      <c r="G762" s="125"/>
      <c r="H762" s="91"/>
      <c r="I762" s="102"/>
      <c r="J762" s="103"/>
      <c r="K762" s="104"/>
      <c r="L762" s="102"/>
      <c r="N762" s="114"/>
    </row>
    <row r="763" spans="1:14" s="113" customFormat="1" ht="15.75" x14ac:dyDescent="0.25">
      <c r="A763" s="120"/>
      <c r="B763" s="121"/>
      <c r="C763" s="122"/>
      <c r="D763" s="122"/>
      <c r="E763" s="123"/>
      <c r="F763" s="124"/>
      <c r="G763" s="125"/>
      <c r="H763" s="91"/>
      <c r="I763" s="102"/>
      <c r="J763" s="103"/>
      <c r="K763" s="104"/>
      <c r="L763" s="102"/>
      <c r="N763" s="114"/>
    </row>
    <row r="764" spans="1:14" s="113" customFormat="1" ht="15.75" x14ac:dyDescent="0.25">
      <c r="A764" s="120"/>
      <c r="B764" s="121"/>
      <c r="C764" s="122"/>
      <c r="D764" s="122"/>
      <c r="E764" s="123"/>
      <c r="F764" s="124"/>
      <c r="G764" s="125"/>
      <c r="H764" s="91"/>
      <c r="I764" s="102"/>
      <c r="J764" s="103"/>
      <c r="K764" s="104"/>
      <c r="L764" s="102"/>
      <c r="N764" s="114"/>
    </row>
    <row r="765" spans="1:14" s="113" customFormat="1" ht="15.75" x14ac:dyDescent="0.25">
      <c r="A765" s="120"/>
      <c r="B765" s="121"/>
      <c r="C765" s="122"/>
      <c r="D765" s="122"/>
      <c r="E765" s="123"/>
      <c r="F765" s="124"/>
      <c r="G765" s="125"/>
      <c r="H765" s="91"/>
      <c r="I765" s="102"/>
      <c r="J765" s="103"/>
      <c r="K765" s="104"/>
      <c r="L765" s="102"/>
      <c r="N765" s="114"/>
    </row>
    <row r="766" spans="1:14" s="113" customFormat="1" ht="15.75" x14ac:dyDescent="0.25">
      <c r="A766" s="120"/>
      <c r="B766" s="121"/>
      <c r="C766" s="122"/>
      <c r="D766" s="122"/>
      <c r="E766" s="123"/>
      <c r="F766" s="124"/>
      <c r="G766" s="125"/>
      <c r="H766" s="91"/>
      <c r="I766" s="102"/>
      <c r="J766" s="103"/>
      <c r="K766" s="104"/>
      <c r="L766" s="102"/>
      <c r="N766" s="114"/>
    </row>
    <row r="767" spans="1:14" s="113" customFormat="1" ht="15.75" x14ac:dyDescent="0.25">
      <c r="A767" s="120"/>
      <c r="B767" s="121"/>
      <c r="C767" s="122"/>
      <c r="D767" s="122"/>
      <c r="E767" s="123"/>
      <c r="F767" s="124"/>
      <c r="G767" s="125"/>
      <c r="H767" s="91"/>
      <c r="I767" s="102"/>
      <c r="J767" s="103"/>
      <c r="K767" s="104"/>
      <c r="L767" s="102"/>
      <c r="N767" s="114"/>
    </row>
    <row r="768" spans="1:14" s="113" customFormat="1" ht="15.75" x14ac:dyDescent="0.25">
      <c r="A768" s="120"/>
      <c r="B768" s="121"/>
      <c r="C768" s="122"/>
      <c r="D768" s="122"/>
      <c r="E768" s="123"/>
      <c r="F768" s="124"/>
      <c r="G768" s="125"/>
      <c r="H768" s="91"/>
      <c r="I768" s="102"/>
      <c r="J768" s="103"/>
      <c r="K768" s="104"/>
      <c r="L768" s="102"/>
      <c r="N768" s="114"/>
    </row>
    <row r="769" spans="1:14" s="113" customFormat="1" ht="15.75" x14ac:dyDescent="0.25">
      <c r="A769" s="120"/>
      <c r="B769" s="121"/>
      <c r="C769" s="122"/>
      <c r="D769" s="122"/>
      <c r="E769" s="123"/>
      <c r="F769" s="124"/>
      <c r="G769" s="125"/>
      <c r="H769" s="91"/>
      <c r="I769" s="102"/>
      <c r="J769" s="103"/>
      <c r="K769" s="104"/>
      <c r="L769" s="102"/>
      <c r="N769" s="114"/>
    </row>
    <row r="770" spans="1:14" s="113" customFormat="1" ht="15.75" x14ac:dyDescent="0.25">
      <c r="A770" s="120"/>
      <c r="B770" s="121"/>
      <c r="C770" s="122"/>
      <c r="D770" s="122"/>
      <c r="E770" s="123"/>
      <c r="F770" s="124"/>
      <c r="G770" s="125"/>
      <c r="H770" s="91"/>
      <c r="I770" s="102"/>
      <c r="J770" s="103"/>
      <c r="K770" s="104"/>
      <c r="L770" s="102"/>
      <c r="N770" s="114"/>
    </row>
    <row r="771" spans="1:14" s="113" customFormat="1" ht="15.75" x14ac:dyDescent="0.25">
      <c r="A771" s="120"/>
      <c r="B771" s="121"/>
      <c r="C771" s="122"/>
      <c r="D771" s="122"/>
      <c r="E771" s="123"/>
      <c r="F771" s="124"/>
      <c r="G771" s="125"/>
      <c r="H771" s="91"/>
      <c r="I771" s="102"/>
      <c r="J771" s="103"/>
      <c r="K771" s="104"/>
      <c r="L771" s="102"/>
      <c r="N771" s="114"/>
    </row>
    <row r="772" spans="1:14" s="113" customFormat="1" ht="15.75" x14ac:dyDescent="0.25">
      <c r="A772" s="120"/>
      <c r="B772" s="121"/>
      <c r="C772" s="122"/>
      <c r="D772" s="122"/>
      <c r="E772" s="123"/>
      <c r="F772" s="124"/>
      <c r="G772" s="125"/>
      <c r="H772" s="91"/>
      <c r="I772" s="102"/>
      <c r="J772" s="103"/>
      <c r="K772" s="104"/>
      <c r="L772" s="102"/>
      <c r="N772" s="114"/>
    </row>
    <row r="773" spans="1:14" s="113" customFormat="1" ht="15.75" x14ac:dyDescent="0.25">
      <c r="A773" s="120"/>
      <c r="B773" s="121"/>
      <c r="C773" s="122"/>
      <c r="D773" s="122"/>
      <c r="E773" s="123"/>
      <c r="F773" s="124"/>
      <c r="G773" s="125"/>
      <c r="H773" s="91"/>
      <c r="I773" s="102"/>
      <c r="J773" s="103"/>
      <c r="K773" s="104"/>
      <c r="L773" s="102"/>
      <c r="N773" s="114"/>
    </row>
    <row r="774" spans="1:14" s="113" customFormat="1" ht="15.75" x14ac:dyDescent="0.25">
      <c r="A774" s="120"/>
      <c r="B774" s="121"/>
      <c r="C774" s="122"/>
      <c r="D774" s="122"/>
      <c r="E774" s="123"/>
      <c r="F774" s="124"/>
      <c r="G774" s="125"/>
      <c r="H774" s="91"/>
      <c r="I774" s="102"/>
      <c r="J774" s="103"/>
      <c r="K774" s="104"/>
      <c r="L774" s="102"/>
      <c r="N774" s="114"/>
    </row>
    <row r="775" spans="1:14" s="113" customFormat="1" ht="15.75" x14ac:dyDescent="0.25">
      <c r="A775" s="120"/>
      <c r="B775" s="121"/>
      <c r="C775" s="122"/>
      <c r="D775" s="122"/>
      <c r="E775" s="123"/>
      <c r="F775" s="124"/>
      <c r="G775" s="125"/>
      <c r="H775" s="91"/>
      <c r="I775" s="102"/>
      <c r="J775" s="103"/>
      <c r="K775" s="104"/>
      <c r="L775" s="102"/>
      <c r="N775" s="114"/>
    </row>
    <row r="776" spans="1:14" s="113" customFormat="1" ht="15.75" x14ac:dyDescent="0.25">
      <c r="A776" s="120"/>
      <c r="B776" s="121"/>
      <c r="C776" s="122"/>
      <c r="D776" s="122"/>
      <c r="E776" s="123"/>
      <c r="F776" s="124"/>
      <c r="G776" s="125"/>
      <c r="H776" s="91"/>
      <c r="I776" s="102"/>
      <c r="J776" s="103"/>
      <c r="K776" s="104"/>
      <c r="L776" s="102"/>
      <c r="N776" s="114"/>
    </row>
    <row r="777" spans="1:14" s="113" customFormat="1" ht="15.75" x14ac:dyDescent="0.25">
      <c r="A777" s="120"/>
      <c r="B777" s="121"/>
      <c r="C777" s="122"/>
      <c r="D777" s="122"/>
      <c r="E777" s="123"/>
      <c r="F777" s="124"/>
      <c r="G777" s="125"/>
      <c r="H777" s="91"/>
      <c r="I777" s="102"/>
      <c r="J777" s="103"/>
      <c r="K777" s="104"/>
      <c r="L777" s="102"/>
      <c r="N777" s="114"/>
    </row>
    <row r="778" spans="1:14" s="113" customFormat="1" ht="15.75" x14ac:dyDescent="0.25">
      <c r="A778" s="120"/>
      <c r="B778" s="121"/>
      <c r="C778" s="122"/>
      <c r="D778" s="122"/>
      <c r="E778" s="123"/>
      <c r="F778" s="124"/>
      <c r="G778" s="125"/>
      <c r="H778" s="91"/>
      <c r="I778" s="102"/>
      <c r="J778" s="103"/>
      <c r="K778" s="104"/>
      <c r="L778" s="102"/>
      <c r="N778" s="114"/>
    </row>
    <row r="779" spans="1:14" s="113" customFormat="1" ht="15.75" x14ac:dyDescent="0.25">
      <c r="A779" s="120"/>
      <c r="B779" s="121"/>
      <c r="C779" s="122"/>
      <c r="D779" s="122"/>
      <c r="E779" s="123"/>
      <c r="F779" s="124"/>
      <c r="G779" s="125"/>
      <c r="H779" s="91"/>
      <c r="I779" s="102"/>
      <c r="J779" s="103"/>
      <c r="K779" s="104"/>
      <c r="L779" s="102"/>
      <c r="N779" s="114"/>
    </row>
    <row r="780" spans="1:14" s="113" customFormat="1" ht="15.75" x14ac:dyDescent="0.25">
      <c r="A780" s="120"/>
      <c r="B780" s="121"/>
      <c r="C780" s="122"/>
      <c r="D780" s="122"/>
      <c r="E780" s="123"/>
      <c r="F780" s="124"/>
      <c r="G780" s="125"/>
      <c r="H780" s="91"/>
      <c r="I780" s="102"/>
      <c r="J780" s="103"/>
      <c r="K780" s="104"/>
      <c r="L780" s="102"/>
      <c r="N780" s="114"/>
    </row>
    <row r="781" spans="1:14" s="113" customFormat="1" ht="15.75" x14ac:dyDescent="0.25">
      <c r="A781" s="120"/>
      <c r="B781" s="121"/>
      <c r="C781" s="122"/>
      <c r="D781" s="122"/>
      <c r="E781" s="123"/>
      <c r="F781" s="124"/>
      <c r="G781" s="125"/>
      <c r="H781" s="91"/>
      <c r="I781" s="102"/>
      <c r="J781" s="103"/>
      <c r="K781" s="104"/>
      <c r="L781" s="102"/>
      <c r="N781" s="114"/>
    </row>
    <row r="782" spans="1:14" s="113" customFormat="1" ht="15.75" x14ac:dyDescent="0.25">
      <c r="A782" s="120"/>
      <c r="B782" s="121"/>
      <c r="C782" s="122"/>
      <c r="D782" s="122"/>
      <c r="E782" s="123"/>
      <c r="F782" s="124"/>
      <c r="G782" s="125"/>
      <c r="H782" s="91"/>
      <c r="I782" s="102"/>
      <c r="J782" s="103"/>
      <c r="K782" s="104"/>
      <c r="L782" s="102"/>
      <c r="N782" s="114"/>
    </row>
    <row r="783" spans="1:14" s="113" customFormat="1" ht="15.75" x14ac:dyDescent="0.25">
      <c r="A783" s="120"/>
      <c r="B783" s="121"/>
      <c r="C783" s="122"/>
      <c r="D783" s="122"/>
      <c r="E783" s="123"/>
      <c r="F783" s="124"/>
      <c r="G783" s="125"/>
      <c r="H783" s="91"/>
      <c r="I783" s="102"/>
      <c r="J783" s="103"/>
      <c r="K783" s="104"/>
      <c r="L783" s="102"/>
      <c r="N783" s="114"/>
    </row>
    <row r="784" spans="1:14" s="113" customFormat="1" ht="15.75" x14ac:dyDescent="0.25">
      <c r="A784" s="120"/>
      <c r="B784" s="121"/>
      <c r="C784" s="122"/>
      <c r="D784" s="122"/>
      <c r="E784" s="123"/>
      <c r="F784" s="124"/>
      <c r="G784" s="125"/>
      <c r="H784" s="91"/>
      <c r="I784" s="102"/>
      <c r="J784" s="103"/>
      <c r="K784" s="104"/>
      <c r="L784" s="102"/>
      <c r="N784" s="114"/>
    </row>
    <row r="785" spans="1:14" s="113" customFormat="1" ht="15.75" x14ac:dyDescent="0.25">
      <c r="A785" s="120"/>
      <c r="B785" s="121"/>
      <c r="C785" s="122"/>
      <c r="D785" s="122"/>
      <c r="E785" s="123"/>
      <c r="F785" s="124"/>
      <c r="G785" s="125"/>
      <c r="H785" s="91"/>
      <c r="I785" s="102"/>
      <c r="J785" s="103"/>
      <c r="K785" s="104"/>
      <c r="L785" s="102"/>
      <c r="N785" s="114"/>
    </row>
    <row r="786" spans="1:14" s="113" customFormat="1" ht="15.75" x14ac:dyDescent="0.25">
      <c r="A786" s="120"/>
      <c r="B786" s="121"/>
      <c r="C786" s="122"/>
      <c r="D786" s="122"/>
      <c r="E786" s="123"/>
      <c r="F786" s="124"/>
      <c r="G786" s="125"/>
      <c r="H786" s="91"/>
      <c r="I786" s="102"/>
      <c r="J786" s="103"/>
      <c r="K786" s="104"/>
      <c r="L786" s="102"/>
      <c r="N786" s="114"/>
    </row>
    <row r="787" spans="1:14" s="113" customFormat="1" ht="15.75" x14ac:dyDescent="0.25">
      <c r="A787" s="120"/>
      <c r="B787" s="121"/>
      <c r="C787" s="122"/>
      <c r="D787" s="122"/>
      <c r="E787" s="123"/>
      <c r="F787" s="124"/>
      <c r="G787" s="125"/>
      <c r="H787" s="91"/>
      <c r="I787" s="102"/>
      <c r="J787" s="103"/>
      <c r="K787" s="104"/>
      <c r="L787" s="102"/>
      <c r="N787" s="114"/>
    </row>
    <row r="788" spans="1:14" s="113" customFormat="1" ht="15.75" x14ac:dyDescent="0.25">
      <c r="A788" s="120"/>
      <c r="B788" s="121"/>
      <c r="C788" s="122"/>
      <c r="D788" s="122"/>
      <c r="E788" s="123"/>
      <c r="F788" s="124"/>
      <c r="G788" s="125"/>
      <c r="H788" s="91"/>
      <c r="I788" s="102"/>
      <c r="J788" s="103"/>
      <c r="K788" s="104"/>
      <c r="L788" s="102"/>
      <c r="N788" s="114"/>
    </row>
    <row r="789" spans="1:14" s="113" customFormat="1" ht="15.75" x14ac:dyDescent="0.25">
      <c r="A789" s="120"/>
      <c r="B789" s="121"/>
      <c r="C789" s="122"/>
      <c r="D789" s="122"/>
      <c r="E789" s="123"/>
      <c r="F789" s="124"/>
      <c r="G789" s="125"/>
      <c r="H789" s="91"/>
      <c r="I789" s="102"/>
      <c r="J789" s="103"/>
      <c r="K789" s="104"/>
      <c r="L789" s="102"/>
      <c r="N789" s="114"/>
    </row>
    <row r="790" spans="1:14" s="113" customFormat="1" ht="15.75" x14ac:dyDescent="0.25">
      <c r="A790" s="120"/>
      <c r="B790" s="121"/>
      <c r="C790" s="122"/>
      <c r="D790" s="122"/>
      <c r="E790" s="123"/>
      <c r="F790" s="124"/>
      <c r="G790" s="125"/>
      <c r="H790" s="91"/>
      <c r="I790" s="102"/>
      <c r="J790" s="103"/>
      <c r="K790" s="104"/>
      <c r="L790" s="102"/>
      <c r="N790" s="114"/>
    </row>
    <row r="791" spans="1:14" s="113" customFormat="1" ht="15.75" x14ac:dyDescent="0.25">
      <c r="A791" s="120"/>
      <c r="B791" s="121"/>
      <c r="C791" s="122"/>
      <c r="D791" s="122"/>
      <c r="E791" s="123"/>
      <c r="F791" s="124"/>
      <c r="G791" s="125"/>
      <c r="H791" s="91"/>
      <c r="I791" s="102"/>
      <c r="J791" s="103"/>
      <c r="K791" s="104"/>
      <c r="L791" s="102"/>
      <c r="N791" s="114"/>
    </row>
    <row r="792" spans="1:14" s="113" customFormat="1" ht="15.75" x14ac:dyDescent="0.25">
      <c r="A792" s="120"/>
      <c r="B792" s="121"/>
      <c r="C792" s="122"/>
      <c r="D792" s="122"/>
      <c r="E792" s="123"/>
      <c r="F792" s="124"/>
      <c r="G792" s="125"/>
      <c r="H792" s="91"/>
      <c r="I792" s="102"/>
      <c r="J792" s="103"/>
      <c r="K792" s="104"/>
      <c r="L792" s="102"/>
      <c r="N792" s="114"/>
    </row>
    <row r="793" spans="1:14" s="113" customFormat="1" ht="15.75" x14ac:dyDescent="0.25">
      <c r="A793" s="120"/>
      <c r="B793" s="121"/>
      <c r="C793" s="122"/>
      <c r="D793" s="122"/>
      <c r="E793" s="123"/>
      <c r="F793" s="124"/>
      <c r="G793" s="125"/>
      <c r="H793" s="91"/>
      <c r="I793" s="102"/>
      <c r="J793" s="103"/>
      <c r="K793" s="104"/>
      <c r="L793" s="102"/>
      <c r="N793" s="114"/>
    </row>
    <row r="794" spans="1:14" s="113" customFormat="1" ht="15.75" x14ac:dyDescent="0.25">
      <c r="A794" s="120"/>
      <c r="B794" s="121"/>
      <c r="C794" s="122"/>
      <c r="D794" s="122"/>
      <c r="E794" s="123"/>
      <c r="F794" s="124"/>
      <c r="G794" s="125"/>
      <c r="H794" s="91"/>
      <c r="I794" s="102"/>
      <c r="J794" s="103"/>
      <c r="K794" s="104"/>
      <c r="L794" s="102"/>
      <c r="N794" s="114"/>
    </row>
    <row r="795" spans="1:14" s="113" customFormat="1" ht="15.75" x14ac:dyDescent="0.25">
      <c r="A795" s="120"/>
      <c r="B795" s="121"/>
      <c r="C795" s="122"/>
      <c r="D795" s="122"/>
      <c r="E795" s="123"/>
      <c r="F795" s="124"/>
      <c r="G795" s="125"/>
      <c r="H795" s="91"/>
      <c r="I795" s="102"/>
      <c r="J795" s="103"/>
      <c r="K795" s="104"/>
      <c r="L795" s="102"/>
      <c r="N795" s="114"/>
    </row>
    <row r="796" spans="1:14" s="113" customFormat="1" ht="15.75" x14ac:dyDescent="0.25">
      <c r="A796" s="120"/>
      <c r="B796" s="121"/>
      <c r="C796" s="122"/>
      <c r="D796" s="122"/>
      <c r="E796" s="123"/>
      <c r="F796" s="124"/>
      <c r="G796" s="125"/>
      <c r="H796" s="91"/>
      <c r="I796" s="102"/>
      <c r="J796" s="103"/>
      <c r="K796" s="104"/>
      <c r="L796" s="102"/>
      <c r="N796" s="114"/>
    </row>
    <row r="797" spans="1:14" s="113" customFormat="1" ht="15.75" x14ac:dyDescent="0.25">
      <c r="A797" s="120"/>
      <c r="B797" s="121"/>
      <c r="C797" s="122"/>
      <c r="D797" s="122"/>
      <c r="E797" s="123"/>
      <c r="F797" s="124"/>
      <c r="G797" s="125"/>
      <c r="H797" s="91"/>
      <c r="I797" s="102"/>
      <c r="J797" s="103"/>
      <c r="K797" s="104"/>
      <c r="L797" s="102"/>
      <c r="N797" s="114"/>
    </row>
    <row r="798" spans="1:14" s="113" customFormat="1" ht="15.75" x14ac:dyDescent="0.25">
      <c r="A798" s="120"/>
      <c r="B798" s="121"/>
      <c r="C798" s="122"/>
      <c r="D798" s="122"/>
      <c r="E798" s="123"/>
      <c r="F798" s="124"/>
      <c r="G798" s="125"/>
      <c r="H798" s="91"/>
      <c r="I798" s="102"/>
      <c r="J798" s="103"/>
      <c r="K798" s="104"/>
      <c r="L798" s="102"/>
      <c r="N798" s="114"/>
    </row>
    <row r="799" spans="1:14" s="113" customFormat="1" ht="15.75" x14ac:dyDescent="0.25">
      <c r="A799" s="120"/>
      <c r="B799" s="121"/>
      <c r="C799" s="122"/>
      <c r="D799" s="122"/>
      <c r="E799" s="123"/>
      <c r="F799" s="124"/>
      <c r="G799" s="125"/>
      <c r="H799" s="91"/>
      <c r="I799" s="102"/>
      <c r="J799" s="103"/>
      <c r="K799" s="104"/>
      <c r="L799" s="102"/>
      <c r="N799" s="114"/>
    </row>
    <row r="800" spans="1:14" s="113" customFormat="1" ht="15.75" x14ac:dyDescent="0.25">
      <c r="A800" s="120"/>
      <c r="B800" s="121"/>
      <c r="C800" s="122"/>
      <c r="D800" s="122"/>
      <c r="E800" s="123"/>
      <c r="F800" s="124"/>
      <c r="G800" s="125"/>
      <c r="H800" s="91"/>
      <c r="I800" s="102"/>
      <c r="J800" s="103"/>
      <c r="K800" s="104"/>
      <c r="L800" s="102"/>
      <c r="N800" s="114"/>
    </row>
    <row r="801" spans="1:14" s="113" customFormat="1" ht="15.75" x14ac:dyDescent="0.25">
      <c r="A801" s="120"/>
      <c r="B801" s="121"/>
      <c r="C801" s="122"/>
      <c r="D801" s="122"/>
      <c r="E801" s="123"/>
      <c r="F801" s="124"/>
      <c r="G801" s="125"/>
      <c r="H801" s="91"/>
      <c r="I801" s="102"/>
      <c r="J801" s="103"/>
      <c r="K801" s="104"/>
      <c r="L801" s="102"/>
      <c r="N801" s="114"/>
    </row>
    <row r="802" spans="1:14" s="113" customFormat="1" ht="15.75" x14ac:dyDescent="0.25">
      <c r="A802" s="120"/>
      <c r="B802" s="121"/>
      <c r="C802" s="122"/>
      <c r="D802" s="122"/>
      <c r="E802" s="123"/>
      <c r="F802" s="124"/>
      <c r="G802" s="125"/>
      <c r="H802" s="91"/>
      <c r="I802" s="102"/>
      <c r="J802" s="103"/>
      <c r="K802" s="104"/>
      <c r="L802" s="102"/>
      <c r="N802" s="114"/>
    </row>
    <row r="803" spans="1:14" s="113" customFormat="1" ht="15.75" x14ac:dyDescent="0.25">
      <c r="A803" s="120"/>
      <c r="B803" s="121"/>
      <c r="C803" s="122"/>
      <c r="D803" s="122"/>
      <c r="E803" s="123"/>
      <c r="F803" s="124"/>
      <c r="G803" s="125"/>
      <c r="H803" s="91"/>
      <c r="I803" s="102"/>
      <c r="J803" s="103"/>
      <c r="K803" s="104"/>
      <c r="L803" s="102"/>
      <c r="N803" s="114"/>
    </row>
    <row r="804" spans="1:14" s="113" customFormat="1" ht="15.75" x14ac:dyDescent="0.25">
      <c r="A804" s="120"/>
      <c r="B804" s="121"/>
      <c r="C804" s="122"/>
      <c r="D804" s="122"/>
      <c r="E804" s="123"/>
      <c r="F804" s="124"/>
      <c r="G804" s="125"/>
      <c r="H804" s="91"/>
      <c r="I804" s="102"/>
      <c r="J804" s="103"/>
      <c r="K804" s="104"/>
      <c r="L804" s="102"/>
      <c r="N804" s="114"/>
    </row>
    <row r="805" spans="1:14" s="113" customFormat="1" ht="15.75" x14ac:dyDescent="0.25">
      <c r="A805" s="120"/>
      <c r="B805" s="121"/>
      <c r="C805" s="122"/>
      <c r="D805" s="122"/>
      <c r="E805" s="123"/>
      <c r="F805" s="124"/>
      <c r="G805" s="125"/>
      <c r="H805" s="91"/>
      <c r="I805" s="102"/>
      <c r="J805" s="103"/>
      <c r="K805" s="104"/>
      <c r="L805" s="102"/>
      <c r="N805" s="114"/>
    </row>
    <row r="806" spans="1:14" s="113" customFormat="1" ht="15.75" x14ac:dyDescent="0.25">
      <c r="A806" s="120"/>
      <c r="B806" s="121"/>
      <c r="C806" s="122"/>
      <c r="D806" s="122"/>
      <c r="E806" s="123"/>
      <c r="F806" s="124"/>
      <c r="G806" s="125"/>
      <c r="H806" s="91"/>
      <c r="I806" s="102"/>
      <c r="J806" s="103"/>
      <c r="K806" s="104"/>
      <c r="L806" s="102"/>
      <c r="N806" s="114"/>
    </row>
    <row r="807" spans="1:14" s="113" customFormat="1" ht="15.75" x14ac:dyDescent="0.25">
      <c r="A807" s="120"/>
      <c r="B807" s="121"/>
      <c r="C807" s="122"/>
      <c r="D807" s="122"/>
      <c r="E807" s="123"/>
      <c r="F807" s="124"/>
      <c r="G807" s="125"/>
      <c r="H807" s="91"/>
      <c r="I807" s="102"/>
      <c r="J807" s="103"/>
      <c r="K807" s="104"/>
      <c r="L807" s="102"/>
      <c r="N807" s="114"/>
    </row>
    <row r="808" spans="1:14" s="113" customFormat="1" ht="15.75" x14ac:dyDescent="0.25">
      <c r="A808" s="120"/>
      <c r="B808" s="121"/>
      <c r="C808" s="122"/>
      <c r="D808" s="122"/>
      <c r="E808" s="123"/>
      <c r="F808" s="124"/>
      <c r="G808" s="125"/>
      <c r="H808" s="91"/>
      <c r="I808" s="102"/>
      <c r="J808" s="103"/>
      <c r="K808" s="104"/>
      <c r="L808" s="102"/>
      <c r="N808" s="114"/>
    </row>
    <row r="809" spans="1:14" s="113" customFormat="1" ht="15.75" x14ac:dyDescent="0.25">
      <c r="A809" s="120"/>
      <c r="B809" s="121"/>
      <c r="C809" s="122"/>
      <c r="D809" s="122"/>
      <c r="E809" s="123"/>
      <c r="F809" s="124"/>
      <c r="G809" s="125"/>
      <c r="H809" s="91"/>
      <c r="I809" s="102"/>
      <c r="J809" s="103"/>
      <c r="K809" s="104"/>
      <c r="L809" s="102"/>
      <c r="N809" s="114"/>
    </row>
    <row r="810" spans="1:14" s="113" customFormat="1" ht="15.75" x14ac:dyDescent="0.25">
      <c r="A810" s="120"/>
      <c r="B810" s="121"/>
      <c r="C810" s="122"/>
      <c r="D810" s="122"/>
      <c r="E810" s="123"/>
      <c r="F810" s="124"/>
      <c r="G810" s="125"/>
      <c r="H810" s="91"/>
      <c r="I810" s="102"/>
      <c r="J810" s="103"/>
      <c r="K810" s="104"/>
      <c r="L810" s="102"/>
      <c r="N810" s="114"/>
    </row>
    <row r="811" spans="1:14" s="113" customFormat="1" ht="15.75" x14ac:dyDescent="0.25">
      <c r="A811" s="120"/>
      <c r="B811" s="121"/>
      <c r="C811" s="122"/>
      <c r="D811" s="122"/>
      <c r="E811" s="123"/>
      <c r="F811" s="124"/>
      <c r="G811" s="125"/>
      <c r="H811" s="91"/>
      <c r="I811" s="102"/>
      <c r="J811" s="103"/>
      <c r="K811" s="104"/>
      <c r="L811" s="102"/>
      <c r="N811" s="114"/>
    </row>
    <row r="812" spans="1:14" s="113" customFormat="1" ht="15.75" x14ac:dyDescent="0.25">
      <c r="A812" s="120"/>
      <c r="B812" s="121"/>
      <c r="C812" s="122"/>
      <c r="D812" s="122"/>
      <c r="E812" s="123"/>
      <c r="F812" s="124"/>
      <c r="G812" s="125"/>
      <c r="H812" s="91"/>
      <c r="I812" s="102"/>
      <c r="J812" s="103"/>
      <c r="K812" s="104"/>
      <c r="L812" s="102"/>
      <c r="N812" s="114"/>
    </row>
    <row r="813" spans="1:14" s="113" customFormat="1" ht="15.75" x14ac:dyDescent="0.25">
      <c r="A813" s="120"/>
      <c r="B813" s="121"/>
      <c r="C813" s="122"/>
      <c r="D813" s="122"/>
      <c r="E813" s="123"/>
      <c r="F813" s="124"/>
      <c r="G813" s="125"/>
      <c r="H813" s="91"/>
      <c r="I813" s="102"/>
      <c r="J813" s="103"/>
      <c r="K813" s="104"/>
      <c r="L813" s="102"/>
      <c r="N813" s="114"/>
    </row>
    <row r="814" spans="1:14" s="113" customFormat="1" ht="15.75" x14ac:dyDescent="0.25">
      <c r="A814" s="120"/>
      <c r="B814" s="121"/>
      <c r="C814" s="122"/>
      <c r="D814" s="122"/>
      <c r="E814" s="123"/>
      <c r="F814" s="124"/>
      <c r="G814" s="125"/>
      <c r="H814" s="91"/>
      <c r="I814" s="102"/>
      <c r="J814" s="103"/>
      <c r="K814" s="104"/>
      <c r="L814" s="102"/>
      <c r="N814" s="114"/>
    </row>
    <row r="815" spans="1:14" s="113" customFormat="1" ht="15.75" x14ac:dyDescent="0.25">
      <c r="A815" s="120"/>
      <c r="B815" s="121"/>
      <c r="C815" s="122"/>
      <c r="D815" s="122"/>
      <c r="E815" s="123"/>
      <c r="F815" s="124"/>
      <c r="G815" s="125"/>
      <c r="H815" s="91"/>
      <c r="I815" s="102"/>
      <c r="J815" s="103"/>
      <c r="K815" s="104"/>
      <c r="L815" s="102"/>
      <c r="N815" s="114"/>
    </row>
    <row r="816" spans="1:14" s="113" customFormat="1" ht="15.75" x14ac:dyDescent="0.25">
      <c r="A816" s="120"/>
      <c r="B816" s="121"/>
      <c r="C816" s="122"/>
      <c r="D816" s="122"/>
      <c r="E816" s="123"/>
      <c r="F816" s="124"/>
      <c r="G816" s="125"/>
      <c r="H816" s="91"/>
      <c r="I816" s="102"/>
      <c r="J816" s="103"/>
      <c r="K816" s="104"/>
      <c r="L816" s="102"/>
      <c r="N816" s="114"/>
    </row>
    <row r="817" spans="1:14" s="113" customFormat="1" ht="15.75" x14ac:dyDescent="0.25">
      <c r="A817" s="120"/>
      <c r="B817" s="121"/>
      <c r="C817" s="122"/>
      <c r="D817" s="122"/>
      <c r="E817" s="123"/>
      <c r="F817" s="124"/>
      <c r="G817" s="125"/>
      <c r="H817" s="91"/>
      <c r="I817" s="102"/>
      <c r="J817" s="103"/>
      <c r="K817" s="104"/>
      <c r="L817" s="102"/>
      <c r="N817" s="114"/>
    </row>
    <row r="818" spans="1:14" s="113" customFormat="1" ht="15.75" x14ac:dyDescent="0.25">
      <c r="A818" s="120"/>
      <c r="B818" s="121"/>
      <c r="C818" s="122"/>
      <c r="D818" s="122"/>
      <c r="E818" s="123"/>
      <c r="F818" s="124"/>
      <c r="G818" s="125"/>
      <c r="H818" s="91"/>
      <c r="I818" s="102"/>
      <c r="J818" s="103"/>
      <c r="K818" s="104"/>
      <c r="L818" s="102"/>
      <c r="N818" s="114"/>
    </row>
    <row r="819" spans="1:14" s="113" customFormat="1" ht="15.75" x14ac:dyDescent="0.25">
      <c r="A819" s="120"/>
      <c r="B819" s="121"/>
      <c r="C819" s="122"/>
      <c r="D819" s="122"/>
      <c r="E819" s="123"/>
      <c r="F819" s="124"/>
      <c r="G819" s="125"/>
      <c r="H819" s="91"/>
      <c r="I819" s="102"/>
      <c r="J819" s="103"/>
      <c r="K819" s="104"/>
      <c r="L819" s="102"/>
      <c r="N819" s="114"/>
    </row>
    <row r="820" spans="1:14" s="113" customFormat="1" ht="15.75" x14ac:dyDescent="0.25">
      <c r="A820" s="120"/>
      <c r="B820" s="121"/>
      <c r="C820" s="122"/>
      <c r="D820" s="122"/>
      <c r="E820" s="123"/>
      <c r="F820" s="124"/>
      <c r="G820" s="125"/>
      <c r="H820" s="91"/>
      <c r="I820" s="102"/>
      <c r="J820" s="103"/>
      <c r="K820" s="104"/>
      <c r="L820" s="102"/>
      <c r="N820" s="114"/>
    </row>
    <row r="821" spans="1:14" s="113" customFormat="1" ht="15.75" x14ac:dyDescent="0.25">
      <c r="A821" s="120"/>
      <c r="B821" s="121"/>
      <c r="C821" s="122"/>
      <c r="D821" s="122"/>
      <c r="E821" s="123"/>
      <c r="F821" s="124"/>
      <c r="G821" s="125"/>
      <c r="H821" s="91"/>
      <c r="I821" s="102"/>
      <c r="J821" s="103"/>
      <c r="K821" s="104"/>
      <c r="L821" s="102"/>
      <c r="N821" s="114"/>
    </row>
    <row r="822" spans="1:14" s="113" customFormat="1" ht="15.75" x14ac:dyDescent="0.25">
      <c r="A822" s="120"/>
      <c r="B822" s="121"/>
      <c r="C822" s="122"/>
      <c r="D822" s="122"/>
      <c r="E822" s="123"/>
      <c r="F822" s="124"/>
      <c r="G822" s="125"/>
      <c r="H822" s="91"/>
      <c r="I822" s="102"/>
      <c r="J822" s="103"/>
      <c r="K822" s="104"/>
      <c r="L822" s="102"/>
      <c r="N822" s="114"/>
    </row>
    <row r="823" spans="1:14" s="113" customFormat="1" ht="15.75" x14ac:dyDescent="0.25">
      <c r="A823" s="120"/>
      <c r="B823" s="121"/>
      <c r="C823" s="122"/>
      <c r="D823" s="122"/>
      <c r="E823" s="123"/>
      <c r="F823" s="124"/>
      <c r="G823" s="125"/>
      <c r="H823" s="91"/>
      <c r="I823" s="102"/>
      <c r="J823" s="103"/>
      <c r="K823" s="104"/>
      <c r="L823" s="102"/>
      <c r="N823" s="114"/>
    </row>
    <row r="824" spans="1:14" s="113" customFormat="1" ht="15.75" x14ac:dyDescent="0.25">
      <c r="A824" s="120"/>
      <c r="B824" s="121"/>
      <c r="C824" s="122"/>
      <c r="D824" s="122"/>
      <c r="E824" s="123"/>
      <c r="F824" s="124"/>
      <c r="G824" s="125"/>
      <c r="H824" s="91"/>
      <c r="I824" s="102"/>
      <c r="J824" s="103"/>
      <c r="K824" s="104"/>
      <c r="L824" s="102"/>
      <c r="N824" s="114"/>
    </row>
    <row r="825" spans="1:14" s="113" customFormat="1" ht="15.75" x14ac:dyDescent="0.25">
      <c r="A825" s="120"/>
      <c r="B825" s="121"/>
      <c r="C825" s="122"/>
      <c r="D825" s="122"/>
      <c r="E825" s="123"/>
      <c r="F825" s="124"/>
      <c r="G825" s="125"/>
      <c r="H825" s="91"/>
      <c r="I825" s="102"/>
      <c r="J825" s="103"/>
      <c r="K825" s="104"/>
      <c r="L825" s="102"/>
      <c r="N825" s="114"/>
    </row>
    <row r="826" spans="1:14" s="113" customFormat="1" ht="15.75" x14ac:dyDescent="0.25">
      <c r="A826" s="120"/>
      <c r="B826" s="121"/>
      <c r="C826" s="122"/>
      <c r="D826" s="122"/>
      <c r="E826" s="123"/>
      <c r="F826" s="124"/>
      <c r="G826" s="125"/>
      <c r="H826" s="91"/>
      <c r="I826" s="102"/>
      <c r="J826" s="103"/>
      <c r="K826" s="104"/>
      <c r="L826" s="102"/>
      <c r="N826" s="114"/>
    </row>
    <row r="827" spans="1:14" s="113" customFormat="1" ht="15.75" x14ac:dyDescent="0.25">
      <c r="A827" s="120"/>
      <c r="B827" s="121"/>
      <c r="C827" s="122"/>
      <c r="D827" s="122"/>
      <c r="E827" s="123"/>
      <c r="F827" s="124"/>
      <c r="G827" s="125"/>
      <c r="H827" s="91"/>
      <c r="I827" s="102"/>
      <c r="J827" s="103"/>
      <c r="K827" s="104"/>
      <c r="L827" s="102"/>
      <c r="N827" s="114"/>
    </row>
    <row r="828" spans="1:14" s="113" customFormat="1" ht="15.75" x14ac:dyDescent="0.25">
      <c r="A828" s="120"/>
      <c r="B828" s="121"/>
      <c r="C828" s="122"/>
      <c r="D828" s="122"/>
      <c r="E828" s="123"/>
      <c r="F828" s="124"/>
      <c r="G828" s="125"/>
      <c r="H828" s="91"/>
      <c r="I828" s="102"/>
      <c r="J828" s="103"/>
      <c r="K828" s="104"/>
      <c r="L828" s="102"/>
      <c r="N828" s="114"/>
    </row>
    <row r="829" spans="1:14" s="113" customFormat="1" ht="15.75" x14ac:dyDescent="0.25">
      <c r="A829" s="120"/>
      <c r="B829" s="121"/>
      <c r="C829" s="122"/>
      <c r="D829" s="122"/>
      <c r="E829" s="123"/>
      <c r="F829" s="124"/>
      <c r="G829" s="125"/>
      <c r="H829" s="91"/>
      <c r="I829" s="102"/>
      <c r="J829" s="103"/>
      <c r="K829" s="104"/>
      <c r="L829" s="102"/>
      <c r="N829" s="114"/>
    </row>
    <row r="830" spans="1:14" s="113" customFormat="1" ht="15.75" x14ac:dyDescent="0.25">
      <c r="A830" s="120"/>
      <c r="B830" s="121"/>
      <c r="C830" s="122"/>
      <c r="D830" s="122"/>
      <c r="E830" s="123"/>
      <c r="F830" s="124"/>
      <c r="G830" s="125"/>
      <c r="H830" s="91"/>
      <c r="I830" s="102"/>
      <c r="J830" s="103"/>
      <c r="K830" s="104"/>
      <c r="L830" s="102"/>
      <c r="N830" s="114"/>
    </row>
    <row r="831" spans="1:14" s="113" customFormat="1" ht="15.75" x14ac:dyDescent="0.25">
      <c r="A831" s="120"/>
      <c r="B831" s="121"/>
      <c r="C831" s="122"/>
      <c r="D831" s="122"/>
      <c r="E831" s="123"/>
      <c r="F831" s="124"/>
      <c r="G831" s="125"/>
      <c r="H831" s="91"/>
      <c r="I831" s="102"/>
      <c r="J831" s="103"/>
      <c r="K831" s="104"/>
      <c r="L831" s="102"/>
      <c r="N831" s="114"/>
    </row>
    <row r="832" spans="1:14" s="113" customFormat="1" ht="15.75" x14ac:dyDescent="0.25">
      <c r="A832" s="120"/>
      <c r="B832" s="121"/>
      <c r="C832" s="122"/>
      <c r="D832" s="122"/>
      <c r="E832" s="123"/>
      <c r="F832" s="124"/>
      <c r="G832" s="125"/>
      <c r="H832" s="91"/>
      <c r="I832" s="102"/>
      <c r="J832" s="103"/>
      <c r="K832" s="104"/>
      <c r="L832" s="102"/>
      <c r="N832" s="114"/>
    </row>
    <row r="833" spans="1:14" s="113" customFormat="1" ht="15.75" x14ac:dyDescent="0.25">
      <c r="A833" s="120"/>
      <c r="B833" s="121"/>
      <c r="C833" s="122"/>
      <c r="D833" s="122"/>
      <c r="E833" s="123"/>
      <c r="F833" s="124"/>
      <c r="G833" s="125"/>
      <c r="H833" s="91"/>
      <c r="I833" s="102"/>
      <c r="J833" s="103"/>
      <c r="K833" s="104"/>
      <c r="L833" s="102"/>
      <c r="N833" s="114"/>
    </row>
    <row r="834" spans="1:14" s="113" customFormat="1" ht="15.75" x14ac:dyDescent="0.25">
      <c r="A834" s="120"/>
      <c r="B834" s="121"/>
      <c r="C834" s="122"/>
      <c r="D834" s="122"/>
      <c r="E834" s="123"/>
      <c r="F834" s="124"/>
      <c r="G834" s="125"/>
      <c r="H834" s="91"/>
      <c r="I834" s="102"/>
      <c r="J834" s="103"/>
      <c r="K834" s="104"/>
      <c r="L834" s="102"/>
      <c r="N834" s="114"/>
    </row>
    <row r="835" spans="1:14" s="113" customFormat="1" ht="15.75" x14ac:dyDescent="0.25">
      <c r="A835" s="120"/>
      <c r="B835" s="121"/>
      <c r="C835" s="122"/>
      <c r="D835" s="122"/>
      <c r="E835" s="123"/>
      <c r="F835" s="124"/>
      <c r="G835" s="125"/>
      <c r="H835" s="91"/>
      <c r="I835" s="102"/>
      <c r="J835" s="103"/>
      <c r="K835" s="104"/>
      <c r="L835" s="102"/>
      <c r="N835" s="114"/>
    </row>
    <row r="836" spans="1:14" s="113" customFormat="1" ht="15.75" x14ac:dyDescent="0.25">
      <c r="A836" s="120"/>
      <c r="B836" s="121"/>
      <c r="C836" s="122"/>
      <c r="D836" s="122"/>
      <c r="E836" s="123"/>
      <c r="F836" s="124"/>
      <c r="G836" s="125"/>
      <c r="H836" s="91"/>
      <c r="I836" s="102"/>
      <c r="J836" s="103"/>
      <c r="K836" s="104"/>
      <c r="L836" s="102"/>
      <c r="N836" s="114"/>
    </row>
    <row r="837" spans="1:14" s="113" customFormat="1" ht="15.75" x14ac:dyDescent="0.25">
      <c r="A837" s="120"/>
      <c r="B837" s="121"/>
      <c r="C837" s="122"/>
      <c r="D837" s="122"/>
      <c r="E837" s="123"/>
      <c r="F837" s="124"/>
      <c r="G837" s="125"/>
      <c r="H837" s="91"/>
      <c r="I837" s="102"/>
      <c r="J837" s="103"/>
      <c r="K837" s="104"/>
      <c r="L837" s="102"/>
      <c r="N837" s="114"/>
    </row>
    <row r="838" spans="1:14" s="113" customFormat="1" ht="15.75" x14ac:dyDescent="0.25">
      <c r="A838" s="120"/>
      <c r="B838" s="121"/>
      <c r="C838" s="122"/>
      <c r="D838" s="122"/>
      <c r="E838" s="123"/>
      <c r="F838" s="124"/>
      <c r="G838" s="125"/>
      <c r="H838" s="91"/>
      <c r="I838" s="102"/>
      <c r="J838" s="103"/>
      <c r="K838" s="104"/>
      <c r="L838" s="102"/>
      <c r="N838" s="114"/>
    </row>
    <row r="839" spans="1:14" s="113" customFormat="1" ht="15.75" x14ac:dyDescent="0.25">
      <c r="A839" s="120"/>
      <c r="B839" s="121"/>
      <c r="C839" s="122"/>
      <c r="D839" s="122"/>
      <c r="E839" s="123"/>
      <c r="F839" s="124"/>
      <c r="G839" s="125"/>
      <c r="H839" s="91"/>
      <c r="I839" s="102"/>
      <c r="J839" s="103"/>
      <c r="K839" s="104"/>
      <c r="L839" s="102"/>
      <c r="N839" s="114"/>
    </row>
    <row r="840" spans="1:14" s="113" customFormat="1" ht="15.75" x14ac:dyDescent="0.25">
      <c r="A840" s="120"/>
      <c r="B840" s="121"/>
      <c r="C840" s="122"/>
      <c r="D840" s="122"/>
      <c r="E840" s="123"/>
      <c r="F840" s="124"/>
      <c r="G840" s="125"/>
      <c r="H840" s="91"/>
      <c r="I840" s="102"/>
      <c r="J840" s="103"/>
      <c r="K840" s="104"/>
      <c r="L840" s="102"/>
      <c r="N840" s="114"/>
    </row>
    <row r="841" spans="1:14" s="113" customFormat="1" ht="15.75" x14ac:dyDescent="0.25">
      <c r="A841" s="120"/>
      <c r="B841" s="121"/>
      <c r="C841" s="122"/>
      <c r="D841" s="122"/>
      <c r="E841" s="123"/>
      <c r="F841" s="124"/>
      <c r="G841" s="125"/>
      <c r="H841" s="91"/>
      <c r="I841" s="102"/>
      <c r="J841" s="103"/>
      <c r="K841" s="104"/>
      <c r="L841" s="102"/>
      <c r="N841" s="114"/>
    </row>
    <row r="842" spans="1:14" s="113" customFormat="1" ht="15.75" x14ac:dyDescent="0.25">
      <c r="A842" s="120"/>
      <c r="B842" s="121"/>
      <c r="C842" s="122"/>
      <c r="D842" s="122"/>
      <c r="E842" s="123"/>
      <c r="F842" s="124"/>
      <c r="G842" s="125"/>
      <c r="H842" s="91"/>
      <c r="I842" s="102"/>
      <c r="J842" s="103"/>
      <c r="K842" s="104"/>
      <c r="L842" s="102"/>
      <c r="N842" s="114"/>
    </row>
    <row r="843" spans="1:14" s="113" customFormat="1" ht="15.75" x14ac:dyDescent="0.25">
      <c r="A843" s="120"/>
      <c r="B843" s="121"/>
      <c r="C843" s="122"/>
      <c r="D843" s="122"/>
      <c r="E843" s="123"/>
      <c r="F843" s="124"/>
      <c r="G843" s="125"/>
      <c r="H843" s="91"/>
      <c r="I843" s="102"/>
      <c r="J843" s="103"/>
      <c r="K843" s="104"/>
      <c r="L843" s="102"/>
      <c r="N843" s="114"/>
    </row>
    <row r="844" spans="1:14" s="113" customFormat="1" ht="15.75" x14ac:dyDescent="0.25">
      <c r="A844" s="120"/>
      <c r="B844" s="121"/>
      <c r="C844" s="122"/>
      <c r="D844" s="122"/>
      <c r="E844" s="123"/>
      <c r="F844" s="124"/>
      <c r="G844" s="125"/>
      <c r="H844" s="91"/>
      <c r="I844" s="102"/>
      <c r="J844" s="103"/>
      <c r="K844" s="104"/>
      <c r="L844" s="102"/>
      <c r="N844" s="114"/>
    </row>
    <row r="845" spans="1:14" s="113" customFormat="1" ht="15.75" x14ac:dyDescent="0.25">
      <c r="A845" s="120"/>
      <c r="B845" s="121"/>
      <c r="C845" s="122"/>
      <c r="D845" s="122"/>
      <c r="E845" s="123"/>
      <c r="F845" s="124"/>
      <c r="G845" s="125"/>
      <c r="H845" s="91"/>
      <c r="I845" s="102"/>
      <c r="J845" s="103"/>
      <c r="K845" s="104"/>
      <c r="L845" s="102"/>
      <c r="N845" s="114"/>
    </row>
    <row r="846" spans="1:14" s="113" customFormat="1" ht="15.75" x14ac:dyDescent="0.25">
      <c r="A846" s="120"/>
      <c r="B846" s="121"/>
      <c r="C846" s="122"/>
      <c r="D846" s="122"/>
      <c r="E846" s="123"/>
      <c r="F846" s="124"/>
      <c r="G846" s="125"/>
      <c r="H846" s="91"/>
      <c r="I846" s="102"/>
      <c r="J846" s="103"/>
      <c r="K846" s="104"/>
      <c r="L846" s="102"/>
      <c r="N846" s="114"/>
    </row>
    <row r="847" spans="1:14" s="113" customFormat="1" ht="15.75" x14ac:dyDescent="0.25">
      <c r="A847" s="120"/>
      <c r="B847" s="121"/>
      <c r="C847" s="122"/>
      <c r="D847" s="122"/>
      <c r="E847" s="123"/>
      <c r="F847" s="124"/>
      <c r="G847" s="125"/>
      <c r="H847" s="91"/>
      <c r="I847" s="102"/>
      <c r="J847" s="103"/>
      <c r="K847" s="104"/>
      <c r="L847" s="102"/>
      <c r="N847" s="114"/>
    </row>
    <row r="848" spans="1:14" s="113" customFormat="1" ht="15.75" x14ac:dyDescent="0.25">
      <c r="A848" s="120"/>
      <c r="B848" s="121"/>
      <c r="C848" s="122"/>
      <c r="D848" s="122"/>
      <c r="E848" s="123"/>
      <c r="F848" s="124"/>
      <c r="G848" s="125"/>
      <c r="H848" s="91"/>
      <c r="I848" s="102"/>
      <c r="J848" s="103"/>
      <c r="K848" s="104"/>
      <c r="L848" s="102"/>
      <c r="N848" s="114"/>
    </row>
    <row r="849" spans="1:14" s="113" customFormat="1" ht="15.75" x14ac:dyDescent="0.25">
      <c r="A849" s="120"/>
      <c r="B849" s="121"/>
      <c r="C849" s="122"/>
      <c r="D849" s="122"/>
      <c r="E849" s="123"/>
      <c r="F849" s="124"/>
      <c r="G849" s="125"/>
      <c r="H849" s="91"/>
      <c r="I849" s="102"/>
      <c r="J849" s="103"/>
      <c r="K849" s="104"/>
      <c r="L849" s="102"/>
      <c r="N849" s="114"/>
    </row>
    <row r="850" spans="1:14" s="113" customFormat="1" ht="15.75" x14ac:dyDescent="0.25">
      <c r="A850" s="120"/>
      <c r="B850" s="121"/>
      <c r="C850" s="122"/>
      <c r="D850" s="122"/>
      <c r="E850" s="123"/>
      <c r="F850" s="124"/>
      <c r="G850" s="125"/>
      <c r="H850" s="91"/>
      <c r="I850" s="102"/>
      <c r="J850" s="103"/>
      <c r="K850" s="104"/>
      <c r="L850" s="102"/>
      <c r="N850" s="114"/>
    </row>
    <row r="851" spans="1:14" s="113" customFormat="1" ht="15.75" x14ac:dyDescent="0.25">
      <c r="A851" s="120"/>
      <c r="B851" s="121"/>
      <c r="C851" s="122"/>
      <c r="D851" s="122"/>
      <c r="E851" s="123"/>
      <c r="F851" s="124"/>
      <c r="G851" s="125"/>
      <c r="H851" s="91"/>
      <c r="I851" s="102"/>
      <c r="J851" s="103"/>
      <c r="K851" s="104"/>
      <c r="L851" s="102"/>
      <c r="N851" s="114"/>
    </row>
    <row r="852" spans="1:14" s="113" customFormat="1" ht="15.75" x14ac:dyDescent="0.25">
      <c r="A852" s="120"/>
      <c r="B852" s="121"/>
      <c r="C852" s="122"/>
      <c r="D852" s="122"/>
      <c r="E852" s="123"/>
      <c r="F852" s="124"/>
      <c r="G852" s="125"/>
      <c r="H852" s="91"/>
      <c r="I852" s="102"/>
      <c r="J852" s="103"/>
      <c r="K852" s="104"/>
      <c r="L852" s="102"/>
      <c r="N852" s="114"/>
    </row>
    <row r="853" spans="1:14" s="113" customFormat="1" ht="15.75" x14ac:dyDescent="0.25">
      <c r="A853" s="120"/>
      <c r="B853" s="121"/>
      <c r="C853" s="122"/>
      <c r="D853" s="122"/>
      <c r="E853" s="123"/>
      <c r="F853" s="124"/>
      <c r="G853" s="125"/>
      <c r="H853" s="91"/>
      <c r="I853" s="102"/>
      <c r="J853" s="103"/>
      <c r="K853" s="104"/>
      <c r="L853" s="102"/>
      <c r="N853" s="114"/>
    </row>
    <row r="854" spans="1:14" s="113" customFormat="1" ht="15.75" x14ac:dyDescent="0.25">
      <c r="A854" s="120"/>
      <c r="B854" s="121"/>
      <c r="C854" s="122"/>
      <c r="D854" s="122"/>
      <c r="E854" s="123"/>
      <c r="F854" s="124"/>
      <c r="G854" s="125"/>
      <c r="H854" s="91"/>
      <c r="I854" s="102"/>
      <c r="J854" s="103"/>
      <c r="K854" s="104"/>
      <c r="L854" s="102"/>
      <c r="N854" s="114"/>
    </row>
    <row r="855" spans="1:14" s="113" customFormat="1" ht="15.75" x14ac:dyDescent="0.25">
      <c r="A855" s="120"/>
      <c r="B855" s="121"/>
      <c r="C855" s="122"/>
      <c r="D855" s="122"/>
      <c r="E855" s="123"/>
      <c r="F855" s="124"/>
      <c r="G855" s="125"/>
      <c r="H855" s="91"/>
      <c r="I855" s="102"/>
      <c r="J855" s="103"/>
      <c r="K855" s="104"/>
      <c r="L855" s="102"/>
      <c r="N855" s="114"/>
    </row>
    <row r="856" spans="1:14" s="113" customFormat="1" ht="15.75" x14ac:dyDescent="0.25">
      <c r="A856" s="120"/>
      <c r="B856" s="121"/>
      <c r="C856" s="122"/>
      <c r="D856" s="122"/>
      <c r="E856" s="123"/>
      <c r="F856" s="124"/>
      <c r="G856" s="125"/>
      <c r="H856" s="91"/>
      <c r="I856" s="102"/>
      <c r="J856" s="103"/>
      <c r="K856" s="104"/>
      <c r="L856" s="102"/>
      <c r="N856" s="114"/>
    </row>
    <row r="857" spans="1:14" s="113" customFormat="1" ht="15.75" x14ac:dyDescent="0.25">
      <c r="A857" s="120"/>
      <c r="B857" s="121"/>
      <c r="C857" s="122"/>
      <c r="D857" s="122"/>
      <c r="E857" s="123"/>
      <c r="F857" s="124"/>
      <c r="G857" s="125"/>
      <c r="H857" s="91"/>
      <c r="I857" s="102"/>
      <c r="J857" s="103"/>
      <c r="K857" s="104"/>
      <c r="L857" s="102"/>
      <c r="N857" s="114"/>
    </row>
    <row r="858" spans="1:14" s="113" customFormat="1" ht="15.75" x14ac:dyDescent="0.25">
      <c r="A858" s="120"/>
      <c r="B858" s="121"/>
      <c r="C858" s="122"/>
      <c r="D858" s="122"/>
      <c r="E858" s="123"/>
      <c r="F858" s="124"/>
      <c r="G858" s="125"/>
      <c r="H858" s="91"/>
      <c r="I858" s="102"/>
      <c r="J858" s="103"/>
      <c r="K858" s="104"/>
      <c r="L858" s="102"/>
      <c r="N858" s="114"/>
    </row>
    <row r="859" spans="1:14" s="113" customFormat="1" ht="15.75" x14ac:dyDescent="0.25">
      <c r="A859" s="120"/>
      <c r="B859" s="121"/>
      <c r="C859" s="122"/>
      <c r="D859" s="122"/>
      <c r="E859" s="123"/>
      <c r="F859" s="124"/>
      <c r="G859" s="125"/>
      <c r="H859" s="91"/>
      <c r="I859" s="102"/>
      <c r="J859" s="103"/>
      <c r="K859" s="104"/>
      <c r="L859" s="102"/>
      <c r="N859" s="114"/>
    </row>
    <row r="860" spans="1:14" s="113" customFormat="1" ht="15.75" x14ac:dyDescent="0.25">
      <c r="A860" s="120"/>
      <c r="B860" s="121"/>
      <c r="C860" s="122"/>
      <c r="D860" s="122"/>
      <c r="E860" s="123"/>
      <c r="F860" s="124"/>
      <c r="G860" s="125"/>
      <c r="H860" s="91"/>
      <c r="I860" s="102"/>
      <c r="J860" s="103"/>
      <c r="K860" s="104"/>
      <c r="L860" s="102"/>
      <c r="N860" s="114"/>
    </row>
    <row r="861" spans="1:14" s="113" customFormat="1" ht="15.75" x14ac:dyDescent="0.25">
      <c r="A861" s="120"/>
      <c r="B861" s="121"/>
      <c r="C861" s="122"/>
      <c r="D861" s="122"/>
      <c r="E861" s="123"/>
      <c r="F861" s="124"/>
      <c r="G861" s="125"/>
      <c r="H861" s="91"/>
      <c r="I861" s="102"/>
      <c r="J861" s="103"/>
      <c r="K861" s="104"/>
      <c r="L861" s="102"/>
      <c r="N861" s="114"/>
    </row>
    <row r="862" spans="1:14" s="113" customFormat="1" ht="15.75" x14ac:dyDescent="0.25">
      <c r="A862" s="120"/>
      <c r="B862" s="121"/>
      <c r="C862" s="122"/>
      <c r="D862" s="122"/>
      <c r="E862" s="123"/>
      <c r="F862" s="124"/>
      <c r="G862" s="125"/>
      <c r="H862" s="91"/>
      <c r="I862" s="102"/>
      <c r="J862" s="103"/>
      <c r="K862" s="104"/>
      <c r="L862" s="102"/>
      <c r="N862" s="114"/>
    </row>
    <row r="863" spans="1:14" s="113" customFormat="1" ht="15.75" x14ac:dyDescent="0.25">
      <c r="A863" s="120"/>
      <c r="B863" s="121"/>
      <c r="C863" s="122"/>
      <c r="D863" s="122"/>
      <c r="E863" s="123"/>
      <c r="F863" s="124"/>
      <c r="G863" s="125"/>
      <c r="H863" s="91"/>
      <c r="I863" s="102"/>
      <c r="J863" s="103"/>
      <c r="K863" s="104"/>
      <c r="L863" s="102"/>
      <c r="N863" s="114"/>
    </row>
    <row r="864" spans="1:14" s="113" customFormat="1" ht="15.75" x14ac:dyDescent="0.25">
      <c r="A864" s="120"/>
      <c r="B864" s="121"/>
      <c r="C864" s="122"/>
      <c r="D864" s="122"/>
      <c r="E864" s="123"/>
      <c r="F864" s="124"/>
      <c r="G864" s="125"/>
      <c r="H864" s="91"/>
      <c r="I864" s="102"/>
      <c r="J864" s="103"/>
      <c r="K864" s="104"/>
      <c r="L864" s="102"/>
      <c r="N864" s="114"/>
    </row>
    <row r="865" spans="1:14" s="113" customFormat="1" ht="15.75" x14ac:dyDescent="0.25">
      <c r="A865" s="120"/>
      <c r="B865" s="121"/>
      <c r="C865" s="122"/>
      <c r="D865" s="122"/>
      <c r="E865" s="123"/>
      <c r="F865" s="124"/>
      <c r="G865" s="125"/>
      <c r="H865" s="91"/>
      <c r="I865" s="102"/>
      <c r="J865" s="103"/>
      <c r="K865" s="104"/>
      <c r="L865" s="102"/>
      <c r="N865" s="114"/>
    </row>
    <row r="866" spans="1:14" s="113" customFormat="1" ht="15.75" x14ac:dyDescent="0.25">
      <c r="A866" s="120"/>
      <c r="B866" s="121"/>
      <c r="C866" s="122"/>
      <c r="D866" s="122"/>
      <c r="E866" s="123"/>
      <c r="F866" s="124"/>
      <c r="G866" s="125"/>
      <c r="H866" s="91"/>
      <c r="I866" s="102"/>
      <c r="J866" s="103"/>
      <c r="K866" s="104"/>
      <c r="L866" s="102"/>
      <c r="N866" s="114"/>
    </row>
    <row r="867" spans="1:14" s="113" customFormat="1" ht="15.75" x14ac:dyDescent="0.25">
      <c r="A867" s="120"/>
      <c r="B867" s="121"/>
      <c r="C867" s="122"/>
      <c r="D867" s="122"/>
      <c r="E867" s="123"/>
      <c r="F867" s="124"/>
      <c r="G867" s="125"/>
      <c r="H867" s="91"/>
      <c r="I867" s="102"/>
      <c r="J867" s="103"/>
      <c r="K867" s="104"/>
      <c r="L867" s="102"/>
      <c r="N867" s="114"/>
    </row>
    <row r="868" spans="1:14" s="113" customFormat="1" ht="15.75" x14ac:dyDescent="0.25">
      <c r="A868" s="120"/>
      <c r="B868" s="121"/>
      <c r="C868" s="122"/>
      <c r="D868" s="122"/>
      <c r="E868" s="123"/>
      <c r="F868" s="124"/>
      <c r="G868" s="125"/>
      <c r="H868" s="91"/>
      <c r="I868" s="102"/>
      <c r="J868" s="103"/>
      <c r="K868" s="104"/>
      <c r="L868" s="102"/>
      <c r="N868" s="114"/>
    </row>
    <row r="869" spans="1:14" s="113" customFormat="1" ht="15.75" x14ac:dyDescent="0.25">
      <c r="A869" s="120"/>
      <c r="B869" s="121"/>
      <c r="C869" s="122"/>
      <c r="D869" s="122"/>
      <c r="E869" s="123"/>
      <c r="F869" s="124"/>
      <c r="G869" s="125"/>
      <c r="H869" s="91"/>
      <c r="I869" s="102"/>
      <c r="J869" s="103"/>
      <c r="K869" s="104"/>
      <c r="L869" s="102"/>
      <c r="N869" s="114"/>
    </row>
    <row r="870" spans="1:14" s="113" customFormat="1" ht="15.75" x14ac:dyDescent="0.25">
      <c r="A870" s="120"/>
      <c r="B870" s="121"/>
      <c r="C870" s="122"/>
      <c r="D870" s="122"/>
      <c r="E870" s="123"/>
      <c r="F870" s="124"/>
      <c r="G870" s="125"/>
      <c r="H870" s="91"/>
      <c r="I870" s="102"/>
      <c r="J870" s="103"/>
      <c r="K870" s="104"/>
      <c r="L870" s="102"/>
      <c r="N870" s="114"/>
    </row>
    <row r="871" spans="1:14" s="113" customFormat="1" ht="15.75" x14ac:dyDescent="0.25">
      <c r="A871" s="120"/>
      <c r="B871" s="121"/>
      <c r="C871" s="122"/>
      <c r="D871" s="122"/>
      <c r="E871" s="123"/>
      <c r="F871" s="124"/>
      <c r="G871" s="125"/>
      <c r="H871" s="91"/>
      <c r="I871" s="102"/>
      <c r="J871" s="103"/>
      <c r="K871" s="104"/>
      <c r="L871" s="102"/>
      <c r="N871" s="114"/>
    </row>
    <row r="872" spans="1:14" s="113" customFormat="1" ht="15.75" x14ac:dyDescent="0.25">
      <c r="A872" s="120"/>
      <c r="B872" s="121"/>
      <c r="C872" s="122"/>
      <c r="D872" s="122"/>
      <c r="E872" s="123"/>
      <c r="F872" s="124"/>
      <c r="G872" s="125"/>
      <c r="H872" s="91"/>
      <c r="I872" s="102"/>
      <c r="J872" s="103"/>
      <c r="K872" s="104"/>
      <c r="L872" s="102"/>
      <c r="N872" s="114"/>
    </row>
    <row r="873" spans="1:14" s="113" customFormat="1" ht="15.75" x14ac:dyDescent="0.25">
      <c r="A873" s="120"/>
      <c r="B873" s="121"/>
      <c r="C873" s="122"/>
      <c r="D873" s="122"/>
      <c r="E873" s="123"/>
      <c r="F873" s="124"/>
      <c r="G873" s="125"/>
      <c r="H873" s="91"/>
      <c r="I873" s="102"/>
      <c r="J873" s="103"/>
      <c r="K873" s="104"/>
      <c r="L873" s="102"/>
      <c r="N873" s="114"/>
    </row>
    <row r="874" spans="1:14" s="113" customFormat="1" ht="15.75" x14ac:dyDescent="0.25">
      <c r="A874" s="120"/>
      <c r="B874" s="121"/>
      <c r="C874" s="122"/>
      <c r="D874" s="122"/>
      <c r="E874" s="123"/>
      <c r="F874" s="124"/>
      <c r="G874" s="125"/>
      <c r="H874" s="91"/>
      <c r="I874" s="102"/>
      <c r="J874" s="103"/>
      <c r="K874" s="104"/>
      <c r="L874" s="102"/>
      <c r="N874" s="114"/>
    </row>
    <row r="875" spans="1:14" s="113" customFormat="1" ht="15.75" x14ac:dyDescent="0.25">
      <c r="A875" s="120"/>
      <c r="B875" s="121"/>
      <c r="C875" s="122"/>
      <c r="D875" s="122"/>
      <c r="E875" s="123"/>
      <c r="F875" s="124"/>
      <c r="G875" s="125"/>
      <c r="H875" s="91"/>
      <c r="I875" s="102"/>
      <c r="J875" s="103"/>
      <c r="K875" s="104"/>
      <c r="L875" s="102"/>
      <c r="N875" s="114"/>
    </row>
    <row r="876" spans="1:14" s="113" customFormat="1" ht="15.75" x14ac:dyDescent="0.25">
      <c r="A876" s="120"/>
      <c r="B876" s="121"/>
      <c r="C876" s="122"/>
      <c r="D876" s="122"/>
      <c r="E876" s="123"/>
      <c r="F876" s="124"/>
      <c r="G876" s="125"/>
      <c r="H876" s="91"/>
      <c r="I876" s="102"/>
      <c r="J876" s="103"/>
      <c r="K876" s="104"/>
      <c r="L876" s="102"/>
      <c r="N876" s="114"/>
    </row>
    <row r="877" spans="1:14" s="113" customFormat="1" ht="15.75" x14ac:dyDescent="0.25">
      <c r="A877" s="120"/>
      <c r="B877" s="121"/>
      <c r="C877" s="122"/>
      <c r="D877" s="122"/>
      <c r="E877" s="123"/>
      <c r="F877" s="124"/>
      <c r="G877" s="125"/>
      <c r="H877" s="91"/>
      <c r="I877" s="102"/>
      <c r="J877" s="103"/>
      <c r="K877" s="104"/>
      <c r="L877" s="102"/>
      <c r="N877" s="114"/>
    </row>
    <row r="878" spans="1:14" s="113" customFormat="1" ht="15.75" x14ac:dyDescent="0.25">
      <c r="A878" s="120"/>
      <c r="B878" s="121"/>
      <c r="C878" s="122"/>
      <c r="D878" s="122"/>
      <c r="E878" s="123"/>
      <c r="F878" s="124"/>
      <c r="G878" s="125"/>
      <c r="H878" s="91"/>
      <c r="I878" s="102"/>
      <c r="J878" s="103"/>
      <c r="K878" s="104"/>
      <c r="L878" s="102"/>
      <c r="N878" s="114"/>
    </row>
    <row r="879" spans="1:14" s="113" customFormat="1" ht="15.75" x14ac:dyDescent="0.25">
      <c r="A879" s="120"/>
      <c r="B879" s="121"/>
      <c r="C879" s="122"/>
      <c r="D879" s="122"/>
      <c r="E879" s="123"/>
      <c r="F879" s="124"/>
      <c r="G879" s="125"/>
      <c r="H879" s="91"/>
      <c r="I879" s="102"/>
      <c r="J879" s="103"/>
      <c r="K879" s="104"/>
      <c r="L879" s="102"/>
      <c r="N879" s="114"/>
    </row>
    <row r="880" spans="1:14" s="113" customFormat="1" ht="15.75" x14ac:dyDescent="0.25">
      <c r="A880" s="120"/>
      <c r="B880" s="121"/>
      <c r="C880" s="122"/>
      <c r="D880" s="122"/>
      <c r="E880" s="123"/>
      <c r="F880" s="124"/>
      <c r="G880" s="125"/>
      <c r="H880" s="91"/>
      <c r="I880" s="102"/>
      <c r="J880" s="103"/>
      <c r="K880" s="104"/>
      <c r="L880" s="102"/>
      <c r="N880" s="114"/>
    </row>
    <row r="881" spans="1:14" s="113" customFormat="1" ht="15.75" x14ac:dyDescent="0.25">
      <c r="A881" s="120"/>
      <c r="B881" s="121"/>
      <c r="C881" s="122"/>
      <c r="D881" s="122"/>
      <c r="E881" s="123"/>
      <c r="F881" s="124"/>
      <c r="G881" s="125"/>
      <c r="H881" s="91"/>
      <c r="I881" s="102"/>
      <c r="J881" s="103"/>
      <c r="K881" s="104"/>
      <c r="L881" s="102"/>
      <c r="N881" s="114"/>
    </row>
    <row r="882" spans="1:14" s="113" customFormat="1" ht="15.75" x14ac:dyDescent="0.25">
      <c r="A882" s="120"/>
      <c r="B882" s="121"/>
      <c r="C882" s="122"/>
      <c r="D882" s="122"/>
      <c r="E882" s="123"/>
      <c r="F882" s="124"/>
      <c r="G882" s="125"/>
      <c r="H882" s="91"/>
      <c r="I882" s="102"/>
      <c r="J882" s="103"/>
      <c r="K882" s="104"/>
      <c r="L882" s="102"/>
      <c r="N882" s="114"/>
    </row>
    <row r="883" spans="1:14" s="113" customFormat="1" ht="15.75" x14ac:dyDescent="0.25">
      <c r="A883" s="120"/>
      <c r="B883" s="121"/>
      <c r="C883" s="122"/>
      <c r="D883" s="122"/>
      <c r="E883" s="123"/>
      <c r="F883" s="124"/>
      <c r="G883" s="125"/>
      <c r="H883" s="91"/>
      <c r="I883" s="102"/>
      <c r="J883" s="103"/>
      <c r="K883" s="104"/>
      <c r="L883" s="102"/>
      <c r="N883" s="114"/>
    </row>
    <row r="884" spans="1:14" s="113" customFormat="1" ht="15.75" x14ac:dyDescent="0.25">
      <c r="A884" s="120"/>
      <c r="B884" s="121"/>
      <c r="C884" s="122"/>
      <c r="D884" s="122"/>
      <c r="E884" s="123"/>
      <c r="F884" s="124"/>
      <c r="G884" s="125"/>
      <c r="H884" s="91"/>
      <c r="I884" s="102"/>
      <c r="J884" s="103"/>
      <c r="K884" s="104"/>
      <c r="L884" s="102"/>
      <c r="N884" s="114"/>
    </row>
    <row r="885" spans="1:14" s="113" customFormat="1" ht="15.75" x14ac:dyDescent="0.25">
      <c r="A885" s="120"/>
      <c r="B885" s="121"/>
      <c r="C885" s="122"/>
      <c r="D885" s="122"/>
      <c r="E885" s="123"/>
      <c r="F885" s="124"/>
      <c r="G885" s="125"/>
      <c r="H885" s="91"/>
      <c r="I885" s="102"/>
      <c r="J885" s="103"/>
      <c r="K885" s="104"/>
      <c r="L885" s="102"/>
      <c r="N885" s="114"/>
    </row>
    <row r="886" spans="1:14" s="113" customFormat="1" ht="15.75" x14ac:dyDescent="0.25">
      <c r="A886" s="120"/>
      <c r="B886" s="121"/>
      <c r="C886" s="122"/>
      <c r="D886" s="122"/>
      <c r="E886" s="123"/>
      <c r="F886" s="124"/>
      <c r="G886" s="125"/>
      <c r="H886" s="91"/>
      <c r="I886" s="102"/>
      <c r="J886" s="103"/>
      <c r="K886" s="104"/>
      <c r="L886" s="102"/>
      <c r="N886" s="114"/>
    </row>
    <row r="887" spans="1:14" s="113" customFormat="1" ht="15.75" x14ac:dyDescent="0.25">
      <c r="A887" s="120"/>
      <c r="B887" s="121"/>
      <c r="C887" s="122"/>
      <c r="D887" s="122"/>
      <c r="E887" s="123"/>
      <c r="F887" s="124"/>
      <c r="G887" s="125"/>
      <c r="H887" s="91"/>
      <c r="I887" s="102"/>
      <c r="J887" s="103"/>
      <c r="K887" s="104"/>
      <c r="L887" s="102"/>
      <c r="N887" s="114"/>
    </row>
    <row r="888" spans="1:14" s="113" customFormat="1" ht="15.75" x14ac:dyDescent="0.25">
      <c r="A888" s="120"/>
      <c r="B888" s="121"/>
      <c r="C888" s="122"/>
      <c r="D888" s="122"/>
      <c r="E888" s="123"/>
      <c r="F888" s="124"/>
      <c r="G888" s="125"/>
      <c r="H888" s="91"/>
      <c r="I888" s="102"/>
      <c r="J888" s="103"/>
      <c r="K888" s="104"/>
      <c r="L888" s="102"/>
      <c r="N888" s="114"/>
    </row>
    <row r="889" spans="1:14" s="113" customFormat="1" ht="15.75" x14ac:dyDescent="0.25">
      <c r="A889" s="120"/>
      <c r="B889" s="121"/>
      <c r="C889" s="122"/>
      <c r="D889" s="122"/>
      <c r="E889" s="123"/>
      <c r="F889" s="124"/>
      <c r="G889" s="125"/>
      <c r="H889" s="91"/>
      <c r="I889" s="102"/>
      <c r="J889" s="103"/>
      <c r="K889" s="104"/>
      <c r="L889" s="102"/>
      <c r="N889" s="114"/>
    </row>
    <row r="890" spans="1:14" s="113" customFormat="1" ht="15.75" x14ac:dyDescent="0.25">
      <c r="A890" s="120"/>
      <c r="B890" s="121"/>
      <c r="C890" s="122"/>
      <c r="D890" s="122"/>
      <c r="E890" s="123"/>
      <c r="F890" s="124"/>
      <c r="G890" s="125"/>
      <c r="H890" s="91"/>
      <c r="I890" s="102"/>
      <c r="J890" s="103"/>
      <c r="K890" s="104"/>
      <c r="L890" s="102"/>
      <c r="N890" s="114"/>
    </row>
    <row r="891" spans="1:14" s="113" customFormat="1" ht="15.75" x14ac:dyDescent="0.25">
      <c r="A891" s="120"/>
      <c r="B891" s="121"/>
      <c r="C891" s="122"/>
      <c r="D891" s="122"/>
      <c r="E891" s="123"/>
      <c r="F891" s="124"/>
      <c r="G891" s="125"/>
      <c r="H891" s="91"/>
      <c r="I891" s="102"/>
      <c r="J891" s="103"/>
      <c r="K891" s="104"/>
      <c r="L891" s="102"/>
      <c r="N891" s="114"/>
    </row>
    <row r="892" spans="1:14" s="113" customFormat="1" ht="15.75" x14ac:dyDescent="0.25">
      <c r="A892" s="120"/>
      <c r="B892" s="121"/>
      <c r="C892" s="122"/>
      <c r="D892" s="122"/>
      <c r="E892" s="123"/>
      <c r="F892" s="124"/>
      <c r="G892" s="125"/>
      <c r="H892" s="91"/>
      <c r="I892" s="102"/>
      <c r="J892" s="103"/>
      <c r="K892" s="104"/>
      <c r="L892" s="102"/>
      <c r="N892" s="114"/>
    </row>
    <row r="893" spans="1:14" s="113" customFormat="1" ht="15.75" x14ac:dyDescent="0.25">
      <c r="A893" s="120"/>
      <c r="B893" s="121"/>
      <c r="C893" s="122"/>
      <c r="D893" s="122"/>
      <c r="E893" s="123"/>
      <c r="F893" s="124"/>
      <c r="G893" s="125"/>
      <c r="H893" s="91"/>
      <c r="I893" s="102"/>
      <c r="J893" s="103"/>
      <c r="K893" s="104"/>
      <c r="L893" s="102"/>
      <c r="N893" s="114"/>
    </row>
    <row r="894" spans="1:14" s="113" customFormat="1" ht="15.75" x14ac:dyDescent="0.25">
      <c r="A894" s="120"/>
      <c r="B894" s="121"/>
      <c r="C894" s="122"/>
      <c r="D894" s="122"/>
      <c r="E894" s="123"/>
      <c r="F894" s="124"/>
      <c r="G894" s="125"/>
      <c r="H894" s="91"/>
      <c r="I894" s="102"/>
      <c r="J894" s="103"/>
      <c r="K894" s="104"/>
      <c r="L894" s="102"/>
      <c r="N894" s="114"/>
    </row>
    <row r="895" spans="1:14" s="113" customFormat="1" ht="15.75" x14ac:dyDescent="0.25">
      <c r="A895" s="120"/>
      <c r="B895" s="121"/>
      <c r="C895" s="122"/>
      <c r="D895" s="122"/>
      <c r="E895" s="123"/>
      <c r="F895" s="124"/>
      <c r="G895" s="125"/>
      <c r="H895" s="91"/>
      <c r="I895" s="102"/>
      <c r="J895" s="103"/>
      <c r="K895" s="104"/>
      <c r="L895" s="102"/>
      <c r="N895" s="114"/>
    </row>
    <row r="896" spans="1:14" s="113" customFormat="1" ht="15.75" x14ac:dyDescent="0.25">
      <c r="A896" s="120"/>
      <c r="B896" s="121"/>
      <c r="C896" s="122"/>
      <c r="D896" s="122"/>
      <c r="E896" s="123"/>
      <c r="F896" s="124"/>
      <c r="G896" s="125"/>
      <c r="H896" s="91"/>
      <c r="I896" s="102"/>
      <c r="J896" s="103"/>
      <c r="K896" s="104"/>
      <c r="L896" s="102"/>
      <c r="N896" s="114"/>
    </row>
    <row r="897" spans="1:14" s="113" customFormat="1" ht="15.75" x14ac:dyDescent="0.25">
      <c r="A897" s="120"/>
      <c r="B897" s="121"/>
      <c r="C897" s="122"/>
      <c r="D897" s="122"/>
      <c r="E897" s="123"/>
      <c r="F897" s="124"/>
      <c r="G897" s="125"/>
      <c r="H897" s="91"/>
      <c r="I897" s="102"/>
      <c r="J897" s="103"/>
      <c r="K897" s="104"/>
      <c r="L897" s="102"/>
      <c r="N897" s="114"/>
    </row>
    <row r="898" spans="1:14" s="113" customFormat="1" ht="15.75" x14ac:dyDescent="0.25">
      <c r="A898" s="120"/>
      <c r="B898" s="121"/>
      <c r="C898" s="122"/>
      <c r="D898" s="122"/>
      <c r="E898" s="123"/>
      <c r="F898" s="124"/>
      <c r="G898" s="125"/>
      <c r="H898" s="91"/>
      <c r="I898" s="102"/>
      <c r="J898" s="103"/>
      <c r="K898" s="104"/>
      <c r="L898" s="102"/>
      <c r="N898" s="114"/>
    </row>
    <row r="899" spans="1:14" s="113" customFormat="1" ht="15.75" x14ac:dyDescent="0.25">
      <c r="A899" s="120"/>
      <c r="B899" s="121"/>
      <c r="C899" s="122"/>
      <c r="D899" s="122"/>
      <c r="E899" s="123"/>
      <c r="F899" s="124"/>
      <c r="G899" s="125"/>
      <c r="H899" s="91"/>
      <c r="I899" s="102"/>
      <c r="J899" s="103"/>
      <c r="K899" s="104"/>
      <c r="L899" s="102"/>
      <c r="N899" s="114"/>
    </row>
    <row r="900" spans="1:14" s="113" customFormat="1" ht="15.75" x14ac:dyDescent="0.25">
      <c r="A900" s="120"/>
      <c r="B900" s="121"/>
      <c r="C900" s="122"/>
      <c r="D900" s="122"/>
      <c r="E900" s="123"/>
      <c r="F900" s="124"/>
      <c r="G900" s="125"/>
      <c r="H900" s="91"/>
      <c r="I900" s="102"/>
      <c r="J900" s="103"/>
      <c r="K900" s="104"/>
      <c r="L900" s="102"/>
      <c r="N900" s="114"/>
    </row>
    <row r="901" spans="1:14" s="113" customFormat="1" ht="15.75" x14ac:dyDescent="0.25">
      <c r="A901" s="120"/>
      <c r="B901" s="121"/>
      <c r="C901" s="122"/>
      <c r="D901" s="122"/>
      <c r="E901" s="123"/>
      <c r="F901" s="124"/>
      <c r="G901" s="125"/>
      <c r="H901" s="91"/>
      <c r="I901" s="102"/>
      <c r="J901" s="103"/>
      <c r="K901" s="104"/>
      <c r="L901" s="102"/>
      <c r="N901" s="114"/>
    </row>
    <row r="902" spans="1:14" s="113" customFormat="1" ht="15.75" x14ac:dyDescent="0.25">
      <c r="A902" s="120"/>
      <c r="B902" s="121"/>
      <c r="C902" s="122"/>
      <c r="D902" s="122"/>
      <c r="E902" s="123"/>
      <c r="F902" s="124"/>
      <c r="G902" s="125"/>
      <c r="H902" s="91"/>
      <c r="I902" s="102"/>
      <c r="J902" s="103"/>
      <c r="K902" s="104"/>
      <c r="L902" s="102"/>
      <c r="N902" s="114"/>
    </row>
    <row r="903" spans="1:14" s="113" customFormat="1" ht="15.75" x14ac:dyDescent="0.25">
      <c r="A903" s="120"/>
      <c r="B903" s="121"/>
      <c r="C903" s="122"/>
      <c r="D903" s="122"/>
      <c r="E903" s="123"/>
      <c r="F903" s="124"/>
      <c r="G903" s="125"/>
      <c r="H903" s="91"/>
      <c r="I903" s="102"/>
      <c r="J903" s="103"/>
      <c r="K903" s="104"/>
      <c r="L903" s="102"/>
      <c r="N903" s="114"/>
    </row>
    <row r="904" spans="1:14" s="113" customFormat="1" ht="15.75" x14ac:dyDescent="0.25">
      <c r="A904" s="120"/>
      <c r="B904" s="121"/>
      <c r="C904" s="122"/>
      <c r="D904" s="122"/>
      <c r="E904" s="123"/>
      <c r="F904" s="124"/>
      <c r="G904" s="125"/>
      <c r="H904" s="91"/>
      <c r="I904" s="102"/>
      <c r="J904" s="103"/>
      <c r="K904" s="104"/>
      <c r="L904" s="102"/>
      <c r="N904" s="114"/>
    </row>
    <row r="905" spans="1:14" s="113" customFormat="1" ht="15.75" x14ac:dyDescent="0.25">
      <c r="A905" s="120"/>
      <c r="B905" s="121"/>
      <c r="C905" s="122"/>
      <c r="D905" s="122"/>
      <c r="E905" s="123"/>
      <c r="F905" s="124"/>
      <c r="G905" s="125"/>
      <c r="H905" s="91"/>
      <c r="I905" s="102"/>
      <c r="J905" s="103"/>
      <c r="K905" s="104"/>
      <c r="L905" s="102"/>
      <c r="N905" s="114"/>
    </row>
    <row r="906" spans="1:14" s="113" customFormat="1" ht="15.75" x14ac:dyDescent="0.25">
      <c r="A906" s="120"/>
      <c r="B906" s="121"/>
      <c r="C906" s="122"/>
      <c r="D906" s="122"/>
      <c r="E906" s="123"/>
      <c r="F906" s="124"/>
      <c r="G906" s="125"/>
      <c r="H906" s="91"/>
      <c r="I906" s="102"/>
      <c r="J906" s="103"/>
      <c r="K906" s="104"/>
      <c r="L906" s="102"/>
      <c r="N906" s="114"/>
    </row>
    <row r="907" spans="1:14" s="113" customFormat="1" ht="15.75" x14ac:dyDescent="0.25">
      <c r="A907" s="120"/>
      <c r="B907" s="121"/>
      <c r="C907" s="122"/>
      <c r="D907" s="122"/>
      <c r="E907" s="123"/>
      <c r="F907" s="124"/>
      <c r="G907" s="125"/>
      <c r="H907" s="91"/>
      <c r="I907" s="102"/>
      <c r="J907" s="103"/>
      <c r="K907" s="104"/>
      <c r="L907" s="102"/>
      <c r="N907" s="114"/>
    </row>
    <row r="908" spans="1:14" s="113" customFormat="1" ht="15.75" x14ac:dyDescent="0.25">
      <c r="A908" s="120"/>
      <c r="B908" s="121"/>
      <c r="C908" s="122"/>
      <c r="D908" s="122"/>
      <c r="E908" s="123"/>
      <c r="F908" s="124"/>
      <c r="G908" s="125"/>
      <c r="H908" s="91"/>
      <c r="I908" s="102"/>
      <c r="J908" s="103"/>
      <c r="K908" s="104"/>
      <c r="L908" s="102"/>
      <c r="N908" s="114"/>
    </row>
    <row r="909" spans="1:14" s="113" customFormat="1" ht="15.75" x14ac:dyDescent="0.25">
      <c r="A909" s="120"/>
      <c r="B909" s="121"/>
      <c r="C909" s="122"/>
      <c r="D909" s="122"/>
      <c r="E909" s="123"/>
      <c r="F909" s="124"/>
      <c r="G909" s="125"/>
      <c r="H909" s="91"/>
      <c r="I909" s="102"/>
      <c r="J909" s="103"/>
      <c r="K909" s="104"/>
      <c r="L909" s="102"/>
      <c r="N909" s="114"/>
    </row>
    <row r="910" spans="1:14" s="113" customFormat="1" ht="15.75" x14ac:dyDescent="0.25">
      <c r="A910" s="120"/>
      <c r="B910" s="121"/>
      <c r="C910" s="122"/>
      <c r="D910" s="122"/>
      <c r="E910" s="123"/>
      <c r="F910" s="124"/>
      <c r="G910" s="125"/>
      <c r="H910" s="91"/>
      <c r="I910" s="102"/>
      <c r="J910" s="103"/>
      <c r="K910" s="104"/>
      <c r="L910" s="102"/>
      <c r="N910" s="114"/>
    </row>
    <row r="911" spans="1:14" s="113" customFormat="1" ht="15.75" x14ac:dyDescent="0.25">
      <c r="A911" s="120"/>
      <c r="B911" s="121"/>
      <c r="C911" s="122"/>
      <c r="D911" s="122"/>
      <c r="E911" s="123"/>
      <c r="F911" s="124"/>
      <c r="G911" s="125"/>
      <c r="H911" s="91"/>
      <c r="I911" s="102"/>
      <c r="J911" s="103"/>
      <c r="K911" s="104"/>
      <c r="L911" s="102"/>
      <c r="N911" s="114"/>
    </row>
    <row r="912" spans="1:14" s="113" customFormat="1" ht="15.75" x14ac:dyDescent="0.25">
      <c r="A912" s="120"/>
      <c r="B912" s="121"/>
      <c r="C912" s="122"/>
      <c r="D912" s="122"/>
      <c r="E912" s="123"/>
      <c r="F912" s="124"/>
      <c r="G912" s="125"/>
      <c r="H912" s="91"/>
      <c r="I912" s="102"/>
      <c r="J912" s="103"/>
      <c r="K912" s="104"/>
      <c r="L912" s="102"/>
      <c r="N912" s="114"/>
    </row>
    <row r="913" spans="1:14" s="113" customFormat="1" ht="15.75" x14ac:dyDescent="0.25">
      <c r="A913" s="120"/>
      <c r="B913" s="121"/>
      <c r="C913" s="122"/>
      <c r="D913" s="122"/>
      <c r="E913" s="123"/>
      <c r="F913" s="124"/>
      <c r="G913" s="125"/>
      <c r="H913" s="91"/>
      <c r="I913" s="102"/>
      <c r="J913" s="103"/>
      <c r="K913" s="104"/>
      <c r="L913" s="102"/>
      <c r="N913" s="114"/>
    </row>
    <row r="914" spans="1:14" s="113" customFormat="1" ht="15.75" x14ac:dyDescent="0.25">
      <c r="A914" s="120"/>
      <c r="B914" s="121"/>
      <c r="C914" s="122"/>
      <c r="D914" s="122"/>
      <c r="E914" s="123"/>
      <c r="F914" s="124"/>
      <c r="G914" s="125"/>
      <c r="H914" s="91"/>
      <c r="I914" s="102"/>
      <c r="J914" s="103"/>
      <c r="K914" s="104"/>
      <c r="L914" s="102"/>
      <c r="N914" s="114"/>
    </row>
    <row r="915" spans="1:14" s="113" customFormat="1" ht="15.75" x14ac:dyDescent="0.25">
      <c r="A915" s="120"/>
      <c r="B915" s="121"/>
      <c r="C915" s="122"/>
      <c r="D915" s="122"/>
      <c r="E915" s="123"/>
      <c r="F915" s="124"/>
      <c r="G915" s="125"/>
      <c r="H915" s="91"/>
      <c r="I915" s="102"/>
      <c r="J915" s="103"/>
      <c r="K915" s="104"/>
      <c r="L915" s="102"/>
      <c r="N915" s="114"/>
    </row>
    <row r="916" spans="1:14" s="113" customFormat="1" ht="15.75" x14ac:dyDescent="0.25">
      <c r="A916" s="120"/>
      <c r="B916" s="121"/>
      <c r="C916" s="122"/>
      <c r="D916" s="122"/>
      <c r="E916" s="123"/>
      <c r="F916" s="124"/>
      <c r="G916" s="125"/>
      <c r="H916" s="91"/>
      <c r="I916" s="102"/>
      <c r="J916" s="103"/>
      <c r="K916" s="104"/>
      <c r="L916" s="102"/>
      <c r="N916" s="114"/>
    </row>
    <row r="917" spans="1:14" s="113" customFormat="1" ht="15.75" x14ac:dyDescent="0.25">
      <c r="A917" s="120"/>
      <c r="B917" s="121"/>
      <c r="C917" s="122"/>
      <c r="D917" s="122"/>
      <c r="E917" s="123"/>
      <c r="F917" s="124"/>
      <c r="G917" s="125"/>
      <c r="H917" s="91"/>
      <c r="I917" s="102"/>
      <c r="J917" s="103"/>
      <c r="K917" s="104"/>
      <c r="L917" s="102"/>
      <c r="N917" s="114"/>
    </row>
    <row r="918" spans="1:14" s="113" customFormat="1" ht="15.75" x14ac:dyDescent="0.25">
      <c r="A918" s="120"/>
      <c r="B918" s="121"/>
      <c r="C918" s="122"/>
      <c r="D918" s="122"/>
      <c r="E918" s="123"/>
      <c r="F918" s="124"/>
      <c r="G918" s="125"/>
      <c r="H918" s="91"/>
      <c r="I918" s="102"/>
      <c r="J918" s="103"/>
      <c r="K918" s="104"/>
      <c r="L918" s="102"/>
      <c r="N918" s="114"/>
    </row>
    <row r="919" spans="1:14" s="113" customFormat="1" ht="15.75" x14ac:dyDescent="0.25">
      <c r="A919" s="120"/>
      <c r="B919" s="121"/>
      <c r="C919" s="122"/>
      <c r="D919" s="122"/>
      <c r="E919" s="123"/>
      <c r="F919" s="124"/>
      <c r="G919" s="125"/>
      <c r="H919" s="91"/>
      <c r="I919" s="102"/>
      <c r="J919" s="103"/>
      <c r="K919" s="104"/>
      <c r="L919" s="102"/>
      <c r="N919" s="114"/>
    </row>
    <row r="920" spans="1:14" s="113" customFormat="1" ht="15.75" x14ac:dyDescent="0.25">
      <c r="A920" s="120"/>
      <c r="B920" s="121"/>
      <c r="C920" s="122"/>
      <c r="D920" s="122"/>
      <c r="E920" s="123"/>
      <c r="F920" s="124"/>
      <c r="G920" s="125"/>
      <c r="H920" s="91"/>
      <c r="I920" s="102"/>
      <c r="J920" s="103"/>
      <c r="K920" s="104"/>
      <c r="L920" s="102"/>
      <c r="N920" s="114"/>
    </row>
    <row r="921" spans="1:14" s="113" customFormat="1" ht="15.75" x14ac:dyDescent="0.25">
      <c r="A921" s="120"/>
      <c r="B921" s="121"/>
      <c r="C921" s="122"/>
      <c r="D921" s="122"/>
      <c r="E921" s="123"/>
      <c r="F921" s="124"/>
      <c r="G921" s="125"/>
      <c r="H921" s="91"/>
      <c r="I921" s="102"/>
      <c r="J921" s="103"/>
      <c r="K921" s="104"/>
      <c r="L921" s="102"/>
      <c r="N921" s="114"/>
    </row>
    <row r="922" spans="1:14" s="113" customFormat="1" ht="15.75" x14ac:dyDescent="0.25">
      <c r="A922" s="120"/>
      <c r="B922" s="121"/>
      <c r="C922" s="122"/>
      <c r="D922" s="122"/>
      <c r="E922" s="123"/>
      <c r="F922" s="124"/>
      <c r="G922" s="125"/>
      <c r="H922" s="91"/>
      <c r="I922" s="102"/>
      <c r="J922" s="103"/>
      <c r="K922" s="104"/>
      <c r="L922" s="102"/>
      <c r="N922" s="114"/>
    </row>
    <row r="923" spans="1:14" s="113" customFormat="1" ht="15.75" x14ac:dyDescent="0.25">
      <c r="A923" s="120"/>
      <c r="B923" s="121"/>
      <c r="C923" s="122"/>
      <c r="D923" s="122"/>
      <c r="E923" s="123"/>
      <c r="F923" s="124"/>
      <c r="G923" s="125"/>
      <c r="H923" s="91"/>
      <c r="I923" s="102"/>
      <c r="J923" s="103"/>
      <c r="K923" s="104"/>
      <c r="L923" s="102"/>
      <c r="N923" s="114"/>
    </row>
    <row r="924" spans="1:14" s="113" customFormat="1" ht="15.75" x14ac:dyDescent="0.25">
      <c r="A924" s="120"/>
      <c r="B924" s="121"/>
      <c r="C924" s="122"/>
      <c r="D924" s="122"/>
      <c r="E924" s="123"/>
      <c r="F924" s="124"/>
      <c r="G924" s="125"/>
      <c r="H924" s="91"/>
      <c r="I924" s="102"/>
      <c r="J924" s="103"/>
      <c r="K924" s="104"/>
      <c r="L924" s="102"/>
      <c r="N924" s="114"/>
    </row>
    <row r="925" spans="1:14" s="113" customFormat="1" ht="15.75" x14ac:dyDescent="0.25">
      <c r="A925" s="120"/>
      <c r="B925" s="121"/>
      <c r="C925" s="122"/>
      <c r="D925" s="122"/>
      <c r="E925" s="123"/>
      <c r="F925" s="124"/>
      <c r="G925" s="125"/>
      <c r="H925" s="91"/>
      <c r="I925" s="102"/>
      <c r="J925" s="103"/>
      <c r="K925" s="104"/>
      <c r="L925" s="102"/>
      <c r="N925" s="114"/>
    </row>
    <row r="926" spans="1:14" s="113" customFormat="1" ht="15.75" x14ac:dyDescent="0.25">
      <c r="A926" s="120"/>
      <c r="B926" s="121"/>
      <c r="C926" s="122"/>
      <c r="D926" s="122"/>
      <c r="E926" s="123"/>
      <c r="F926" s="124"/>
      <c r="G926" s="125"/>
      <c r="H926" s="91"/>
      <c r="I926" s="102"/>
      <c r="J926" s="103"/>
      <c r="K926" s="104"/>
      <c r="L926" s="102"/>
      <c r="N926" s="114"/>
    </row>
    <row r="927" spans="1:14" s="113" customFormat="1" ht="15.75" x14ac:dyDescent="0.25">
      <c r="A927" s="120"/>
      <c r="B927" s="121"/>
      <c r="C927" s="122"/>
      <c r="D927" s="122"/>
      <c r="E927" s="123"/>
      <c r="F927" s="124"/>
      <c r="G927" s="125"/>
      <c r="H927" s="91"/>
      <c r="I927" s="102"/>
      <c r="J927" s="103"/>
      <c r="K927" s="104"/>
      <c r="L927" s="102"/>
      <c r="N927" s="114"/>
    </row>
    <row r="928" spans="1:14" s="113" customFormat="1" ht="15.75" x14ac:dyDescent="0.25">
      <c r="A928" s="120"/>
      <c r="B928" s="121"/>
      <c r="C928" s="122"/>
      <c r="D928" s="122"/>
      <c r="E928" s="123"/>
      <c r="F928" s="124"/>
      <c r="G928" s="125"/>
      <c r="H928" s="91"/>
      <c r="I928" s="102"/>
      <c r="J928" s="103"/>
      <c r="K928" s="104"/>
      <c r="L928" s="102"/>
      <c r="N928" s="114"/>
    </row>
    <row r="929" spans="1:14" s="113" customFormat="1" ht="15.75" x14ac:dyDescent="0.25">
      <c r="A929" s="120"/>
      <c r="B929" s="121"/>
      <c r="C929" s="122"/>
      <c r="D929" s="122"/>
      <c r="E929" s="123"/>
      <c r="F929" s="124"/>
      <c r="G929" s="125"/>
      <c r="H929" s="91"/>
      <c r="I929" s="102"/>
      <c r="J929" s="103"/>
      <c r="K929" s="104"/>
      <c r="L929" s="102"/>
      <c r="N929" s="114"/>
    </row>
    <row r="930" spans="1:14" s="113" customFormat="1" ht="15.75" x14ac:dyDescent="0.25">
      <c r="A930" s="120"/>
      <c r="B930" s="121"/>
      <c r="C930" s="122"/>
      <c r="D930" s="122"/>
      <c r="E930" s="123"/>
      <c r="F930" s="124"/>
      <c r="G930" s="125"/>
      <c r="H930" s="91"/>
      <c r="I930" s="102"/>
      <c r="J930" s="103"/>
      <c r="K930" s="104"/>
      <c r="L930" s="102"/>
      <c r="N930" s="114"/>
    </row>
    <row r="931" spans="1:14" s="113" customFormat="1" ht="15.75" x14ac:dyDescent="0.25">
      <c r="A931" s="120"/>
      <c r="B931" s="121"/>
      <c r="C931" s="122"/>
      <c r="D931" s="122"/>
      <c r="E931" s="123"/>
      <c r="F931" s="124"/>
      <c r="G931" s="125"/>
      <c r="H931" s="91"/>
      <c r="I931" s="102"/>
      <c r="J931" s="103"/>
      <c r="K931" s="104"/>
      <c r="L931" s="102"/>
      <c r="N931" s="114"/>
    </row>
    <row r="932" spans="1:14" s="113" customFormat="1" ht="15.75" x14ac:dyDescent="0.25">
      <c r="A932" s="120"/>
      <c r="B932" s="121"/>
      <c r="C932" s="122"/>
      <c r="D932" s="122"/>
      <c r="E932" s="123"/>
      <c r="F932" s="124"/>
      <c r="G932" s="125"/>
      <c r="H932" s="91"/>
      <c r="I932" s="102"/>
      <c r="J932" s="103"/>
      <c r="K932" s="104"/>
      <c r="L932" s="102"/>
      <c r="N932" s="114"/>
    </row>
    <row r="933" spans="1:14" s="113" customFormat="1" ht="15.75" x14ac:dyDescent="0.25">
      <c r="A933" s="120"/>
      <c r="B933" s="121"/>
      <c r="C933" s="122"/>
      <c r="D933" s="122"/>
      <c r="E933" s="123"/>
      <c r="F933" s="124"/>
      <c r="G933" s="125"/>
      <c r="H933" s="91"/>
      <c r="I933" s="102"/>
      <c r="J933" s="103"/>
      <c r="K933" s="104"/>
      <c r="L933" s="102"/>
      <c r="N933" s="114"/>
    </row>
    <row r="934" spans="1:14" s="113" customFormat="1" ht="15.75" x14ac:dyDescent="0.25">
      <c r="A934" s="120"/>
      <c r="B934" s="121"/>
      <c r="C934" s="122"/>
      <c r="D934" s="122"/>
      <c r="E934" s="123"/>
      <c r="F934" s="124"/>
      <c r="G934" s="125"/>
      <c r="H934" s="91"/>
      <c r="I934" s="102"/>
      <c r="J934" s="103"/>
      <c r="K934" s="104"/>
      <c r="L934" s="102"/>
      <c r="N934" s="114"/>
    </row>
    <row r="935" spans="1:14" s="113" customFormat="1" ht="15.75" x14ac:dyDescent="0.25">
      <c r="A935" s="120"/>
      <c r="B935" s="121"/>
      <c r="C935" s="122"/>
      <c r="D935" s="122"/>
      <c r="E935" s="123"/>
      <c r="F935" s="124"/>
      <c r="G935" s="125"/>
      <c r="H935" s="91"/>
      <c r="I935" s="102"/>
      <c r="J935" s="103"/>
      <c r="K935" s="104"/>
      <c r="L935" s="102"/>
      <c r="N935" s="114"/>
    </row>
    <row r="936" spans="1:14" s="113" customFormat="1" ht="15.75" x14ac:dyDescent="0.25">
      <c r="A936" s="120"/>
      <c r="B936" s="121"/>
      <c r="C936" s="122"/>
      <c r="D936" s="122"/>
      <c r="E936" s="123"/>
      <c r="F936" s="124"/>
      <c r="G936" s="125"/>
      <c r="H936" s="91"/>
      <c r="I936" s="102"/>
      <c r="J936" s="103"/>
      <c r="K936" s="104"/>
      <c r="L936" s="102"/>
      <c r="N936" s="114"/>
    </row>
    <row r="937" spans="1:14" s="113" customFormat="1" ht="15.75" x14ac:dyDescent="0.25">
      <c r="A937" s="120"/>
      <c r="B937" s="121"/>
      <c r="C937" s="122"/>
      <c r="D937" s="122"/>
      <c r="E937" s="123"/>
      <c r="F937" s="124"/>
      <c r="G937" s="125"/>
      <c r="H937" s="91"/>
      <c r="I937" s="102"/>
      <c r="J937" s="103"/>
      <c r="K937" s="104"/>
      <c r="L937" s="102"/>
      <c r="N937" s="114"/>
    </row>
    <row r="938" spans="1:14" s="113" customFormat="1" ht="15.75" x14ac:dyDescent="0.25">
      <c r="A938" s="120"/>
      <c r="B938" s="121"/>
      <c r="C938" s="122"/>
      <c r="D938" s="122"/>
      <c r="E938" s="123"/>
      <c r="F938" s="124"/>
      <c r="G938" s="125"/>
      <c r="H938" s="91"/>
      <c r="I938" s="102"/>
      <c r="J938" s="103"/>
      <c r="K938" s="104"/>
      <c r="L938" s="102"/>
      <c r="N938" s="114"/>
    </row>
    <row r="939" spans="1:14" s="113" customFormat="1" ht="15.75" x14ac:dyDescent="0.25">
      <c r="A939" s="120"/>
      <c r="B939" s="121"/>
      <c r="C939" s="122"/>
      <c r="D939" s="122"/>
      <c r="E939" s="123"/>
      <c r="F939" s="124"/>
      <c r="G939" s="125"/>
      <c r="H939" s="91"/>
      <c r="I939" s="102"/>
      <c r="J939" s="103"/>
      <c r="K939" s="104"/>
      <c r="L939" s="102"/>
      <c r="N939" s="114"/>
    </row>
    <row r="940" spans="1:14" s="113" customFormat="1" ht="15.75" x14ac:dyDescent="0.25">
      <c r="A940" s="120"/>
      <c r="B940" s="121"/>
      <c r="C940" s="122"/>
      <c r="D940" s="122"/>
      <c r="E940" s="123"/>
      <c r="F940" s="124"/>
      <c r="G940" s="125"/>
      <c r="H940" s="91"/>
      <c r="I940" s="102"/>
      <c r="J940" s="103"/>
      <c r="K940" s="104"/>
      <c r="L940" s="102"/>
      <c r="N940" s="114"/>
    </row>
    <row r="941" spans="1:14" s="113" customFormat="1" ht="15.75" x14ac:dyDescent="0.25">
      <c r="A941" s="120"/>
      <c r="B941" s="121"/>
      <c r="C941" s="122"/>
      <c r="D941" s="122"/>
      <c r="E941" s="123"/>
      <c r="F941" s="124"/>
      <c r="G941" s="125"/>
      <c r="H941" s="91"/>
      <c r="I941" s="102"/>
      <c r="J941" s="103"/>
      <c r="K941" s="104"/>
      <c r="L941" s="102"/>
      <c r="N941" s="114"/>
    </row>
    <row r="942" spans="1:14" s="113" customFormat="1" ht="15.75" x14ac:dyDescent="0.25">
      <c r="A942" s="120"/>
      <c r="B942" s="121"/>
      <c r="C942" s="122"/>
      <c r="D942" s="122"/>
      <c r="E942" s="123"/>
      <c r="F942" s="124"/>
      <c r="G942" s="125"/>
      <c r="H942" s="91"/>
      <c r="I942" s="102"/>
      <c r="J942" s="103"/>
      <c r="K942" s="104"/>
      <c r="L942" s="102"/>
      <c r="N942" s="114"/>
    </row>
    <row r="943" spans="1:14" s="113" customFormat="1" ht="15.75" x14ac:dyDescent="0.25">
      <c r="A943" s="120"/>
      <c r="B943" s="121"/>
      <c r="C943" s="122"/>
      <c r="D943" s="122"/>
      <c r="E943" s="123"/>
      <c r="F943" s="124"/>
      <c r="G943" s="125"/>
      <c r="H943" s="91"/>
      <c r="I943" s="102"/>
      <c r="J943" s="103"/>
      <c r="K943" s="104"/>
      <c r="L943" s="102"/>
      <c r="N943" s="114"/>
    </row>
    <row r="944" spans="1:14" s="113" customFormat="1" ht="15.75" x14ac:dyDescent="0.25">
      <c r="A944" s="120"/>
      <c r="B944" s="121"/>
      <c r="C944" s="122"/>
      <c r="D944" s="122"/>
      <c r="E944" s="123"/>
      <c r="F944" s="124"/>
      <c r="G944" s="125"/>
      <c r="H944" s="91"/>
      <c r="I944" s="102"/>
      <c r="J944" s="103"/>
      <c r="K944" s="104"/>
      <c r="L944" s="102"/>
      <c r="N944" s="114"/>
    </row>
    <row r="945" spans="1:14" s="113" customFormat="1" ht="15.75" x14ac:dyDescent="0.25">
      <c r="A945" s="120"/>
      <c r="B945" s="121"/>
      <c r="C945" s="122"/>
      <c r="D945" s="122"/>
      <c r="E945" s="123"/>
      <c r="F945" s="124"/>
      <c r="G945" s="125"/>
      <c r="H945" s="91"/>
      <c r="I945" s="102"/>
      <c r="J945" s="103"/>
      <c r="K945" s="104"/>
      <c r="L945" s="102"/>
      <c r="N945" s="114"/>
    </row>
    <row r="946" spans="1:14" s="113" customFormat="1" ht="15.75" x14ac:dyDescent="0.25">
      <c r="A946" s="120"/>
      <c r="B946" s="121"/>
      <c r="C946" s="122"/>
      <c r="D946" s="122"/>
      <c r="E946" s="123"/>
      <c r="F946" s="124"/>
      <c r="G946" s="125"/>
      <c r="H946" s="91"/>
      <c r="I946" s="102"/>
      <c r="J946" s="103"/>
      <c r="K946" s="104"/>
      <c r="L946" s="102"/>
      <c r="N946" s="114"/>
    </row>
    <row r="947" spans="1:14" s="113" customFormat="1" ht="15.75" x14ac:dyDescent="0.25">
      <c r="A947" s="120"/>
      <c r="B947" s="121"/>
      <c r="C947" s="122"/>
      <c r="D947" s="122"/>
      <c r="E947" s="123"/>
      <c r="F947" s="124"/>
      <c r="G947" s="125"/>
      <c r="H947" s="91"/>
      <c r="I947" s="102"/>
      <c r="J947" s="103"/>
      <c r="K947" s="104"/>
      <c r="L947" s="102"/>
      <c r="N947" s="114"/>
    </row>
    <row r="948" spans="1:14" s="113" customFormat="1" ht="15.75" x14ac:dyDescent="0.25">
      <c r="A948" s="120"/>
      <c r="B948" s="121"/>
      <c r="C948" s="122"/>
      <c r="D948" s="122"/>
      <c r="E948" s="123"/>
      <c r="F948" s="124"/>
      <c r="G948" s="125"/>
      <c r="H948" s="91"/>
      <c r="I948" s="102"/>
      <c r="J948" s="103"/>
      <c r="K948" s="104"/>
      <c r="L948" s="102"/>
      <c r="N948" s="114"/>
    </row>
    <row r="949" spans="1:14" s="113" customFormat="1" ht="15.75" x14ac:dyDescent="0.25">
      <c r="A949" s="120"/>
      <c r="B949" s="121"/>
      <c r="C949" s="122"/>
      <c r="D949" s="122"/>
      <c r="E949" s="123"/>
      <c r="F949" s="124"/>
      <c r="G949" s="125"/>
      <c r="H949" s="91"/>
      <c r="I949" s="102"/>
      <c r="J949" s="103"/>
      <c r="K949" s="104"/>
      <c r="L949" s="102"/>
      <c r="N949" s="114"/>
    </row>
    <row r="950" spans="1:14" s="113" customFormat="1" ht="15.75" x14ac:dyDescent="0.25">
      <c r="A950" s="120"/>
      <c r="B950" s="121"/>
      <c r="C950" s="122"/>
      <c r="D950" s="122"/>
      <c r="E950" s="123"/>
      <c r="F950" s="124"/>
      <c r="G950" s="125"/>
      <c r="H950" s="91"/>
      <c r="I950" s="102"/>
      <c r="J950" s="103"/>
      <c r="K950" s="104"/>
      <c r="L950" s="102"/>
      <c r="N950" s="114"/>
    </row>
    <row r="951" spans="1:14" s="113" customFormat="1" ht="15.75" x14ac:dyDescent="0.25">
      <c r="A951" s="120"/>
      <c r="B951" s="121"/>
      <c r="C951" s="122"/>
      <c r="D951" s="122"/>
      <c r="E951" s="123"/>
      <c r="F951" s="124"/>
      <c r="G951" s="125"/>
      <c r="H951" s="91"/>
      <c r="I951" s="102"/>
      <c r="J951" s="103"/>
      <c r="K951" s="104"/>
      <c r="L951" s="102"/>
      <c r="N951" s="114"/>
    </row>
    <row r="952" spans="1:14" s="113" customFormat="1" ht="15.75" x14ac:dyDescent="0.25">
      <c r="A952" s="120"/>
      <c r="B952" s="121"/>
      <c r="C952" s="122"/>
      <c r="D952" s="122"/>
      <c r="E952" s="123"/>
      <c r="F952" s="124"/>
      <c r="G952" s="125"/>
      <c r="H952" s="91"/>
      <c r="I952" s="102"/>
      <c r="J952" s="103"/>
      <c r="K952" s="104"/>
      <c r="L952" s="102"/>
      <c r="N952" s="114"/>
    </row>
    <row r="953" spans="1:14" s="113" customFormat="1" ht="15.75" x14ac:dyDescent="0.25">
      <c r="A953" s="120"/>
      <c r="B953" s="121"/>
      <c r="C953" s="122"/>
      <c r="D953" s="122"/>
      <c r="E953" s="123"/>
      <c r="F953" s="124"/>
      <c r="G953" s="125"/>
      <c r="H953" s="91"/>
      <c r="I953" s="102"/>
      <c r="J953" s="103"/>
      <c r="K953" s="104"/>
      <c r="L953" s="102"/>
      <c r="N953" s="114"/>
    </row>
    <row r="954" spans="1:14" s="113" customFormat="1" ht="15.75" x14ac:dyDescent="0.25">
      <c r="A954" s="120"/>
      <c r="B954" s="121"/>
      <c r="C954" s="122"/>
      <c r="D954" s="122"/>
      <c r="E954" s="123"/>
      <c r="F954" s="124"/>
      <c r="G954" s="125"/>
      <c r="H954" s="91"/>
      <c r="I954" s="102"/>
      <c r="J954" s="103"/>
      <c r="K954" s="104"/>
      <c r="L954" s="102"/>
      <c r="N954" s="114"/>
    </row>
    <row r="955" spans="1:14" s="113" customFormat="1" ht="15.75" x14ac:dyDescent="0.25">
      <c r="A955" s="120"/>
      <c r="B955" s="121"/>
      <c r="C955" s="122"/>
      <c r="D955" s="122"/>
      <c r="E955" s="123"/>
      <c r="F955" s="124"/>
      <c r="G955" s="125"/>
      <c r="H955" s="91"/>
      <c r="I955" s="102"/>
      <c r="J955" s="103"/>
      <c r="K955" s="104"/>
      <c r="L955" s="102"/>
      <c r="N955" s="114"/>
    </row>
    <row r="956" spans="1:14" s="113" customFormat="1" ht="15.75" x14ac:dyDescent="0.25">
      <c r="A956" s="120"/>
      <c r="B956" s="121"/>
      <c r="C956" s="122"/>
      <c r="D956" s="122"/>
      <c r="E956" s="123"/>
      <c r="F956" s="124"/>
      <c r="G956" s="125"/>
      <c r="H956" s="91"/>
      <c r="I956" s="102"/>
      <c r="J956" s="103"/>
      <c r="K956" s="104"/>
      <c r="L956" s="102"/>
      <c r="N956" s="114"/>
    </row>
    <row r="957" spans="1:14" s="113" customFormat="1" ht="15.75" x14ac:dyDescent="0.25">
      <c r="A957" s="120"/>
      <c r="B957" s="121"/>
      <c r="C957" s="122"/>
      <c r="D957" s="122"/>
      <c r="E957" s="123"/>
      <c r="F957" s="124"/>
      <c r="G957" s="125"/>
      <c r="H957" s="91"/>
      <c r="I957" s="102"/>
      <c r="J957" s="103"/>
      <c r="K957" s="104"/>
      <c r="L957" s="102"/>
      <c r="N957" s="114"/>
    </row>
    <row r="958" spans="1:14" s="113" customFormat="1" ht="15.75" x14ac:dyDescent="0.25">
      <c r="A958" s="120"/>
      <c r="B958" s="121"/>
      <c r="C958" s="122"/>
      <c r="D958" s="122"/>
      <c r="E958" s="123"/>
      <c r="F958" s="124"/>
      <c r="G958" s="125"/>
      <c r="H958" s="91"/>
      <c r="I958" s="102"/>
      <c r="J958" s="103"/>
      <c r="K958" s="104"/>
      <c r="L958" s="102"/>
      <c r="N958" s="114"/>
    </row>
    <row r="959" spans="1:14" s="113" customFormat="1" ht="15.75" x14ac:dyDescent="0.25">
      <c r="A959" s="120"/>
      <c r="B959" s="121"/>
      <c r="C959" s="122"/>
      <c r="D959" s="122"/>
      <c r="E959" s="123"/>
      <c r="F959" s="124"/>
      <c r="G959" s="125"/>
      <c r="H959" s="91"/>
      <c r="I959" s="102"/>
      <c r="J959" s="103"/>
      <c r="K959" s="104"/>
      <c r="L959" s="102"/>
      <c r="N959" s="114"/>
    </row>
    <row r="960" spans="1:14" s="113" customFormat="1" ht="15.75" x14ac:dyDescent="0.25">
      <c r="A960" s="120"/>
      <c r="B960" s="121"/>
      <c r="C960" s="122"/>
      <c r="D960" s="122"/>
      <c r="E960" s="123"/>
      <c r="F960" s="124"/>
      <c r="G960" s="125"/>
      <c r="H960" s="91"/>
      <c r="I960" s="102"/>
      <c r="J960" s="103"/>
      <c r="K960" s="104"/>
      <c r="L960" s="102"/>
      <c r="N960" s="114"/>
    </row>
    <row r="961" spans="1:14" s="113" customFormat="1" ht="15.75" x14ac:dyDescent="0.25">
      <c r="A961" s="120"/>
      <c r="B961" s="121"/>
      <c r="C961" s="122"/>
      <c r="D961" s="122"/>
      <c r="E961" s="123"/>
      <c r="F961" s="124"/>
      <c r="G961" s="125"/>
      <c r="H961" s="91"/>
      <c r="I961" s="102"/>
      <c r="J961" s="103"/>
      <c r="K961" s="104"/>
      <c r="L961" s="102"/>
      <c r="N961" s="114"/>
    </row>
    <row r="962" spans="1:14" s="113" customFormat="1" ht="15.75" x14ac:dyDescent="0.25">
      <c r="A962" s="120"/>
      <c r="B962" s="121"/>
      <c r="C962" s="122"/>
      <c r="D962" s="122"/>
      <c r="E962" s="123"/>
      <c r="F962" s="124"/>
      <c r="G962" s="125"/>
      <c r="H962" s="91"/>
      <c r="I962" s="102"/>
      <c r="J962" s="103"/>
      <c r="K962" s="104"/>
      <c r="L962" s="102"/>
      <c r="N962" s="114"/>
    </row>
    <row r="963" spans="1:14" s="113" customFormat="1" ht="15.75" x14ac:dyDescent="0.25">
      <c r="A963" s="120"/>
      <c r="B963" s="121"/>
      <c r="C963" s="122"/>
      <c r="D963" s="122"/>
      <c r="E963" s="123"/>
      <c r="F963" s="124"/>
      <c r="G963" s="125"/>
      <c r="H963" s="91"/>
      <c r="I963" s="102"/>
      <c r="J963" s="103"/>
      <c r="K963" s="104"/>
      <c r="L963" s="102"/>
      <c r="N963" s="114"/>
    </row>
    <row r="964" spans="1:14" s="113" customFormat="1" ht="15.75" x14ac:dyDescent="0.25">
      <c r="A964" s="120"/>
      <c r="B964" s="121"/>
      <c r="C964" s="122"/>
      <c r="D964" s="122"/>
      <c r="E964" s="123"/>
      <c r="F964" s="124"/>
      <c r="G964" s="125"/>
      <c r="H964" s="91"/>
      <c r="I964" s="102"/>
      <c r="J964" s="103"/>
      <c r="K964" s="104"/>
      <c r="L964" s="102"/>
      <c r="N964" s="114"/>
    </row>
    <row r="965" spans="1:14" s="113" customFormat="1" ht="15.75" x14ac:dyDescent="0.25">
      <c r="A965" s="120"/>
      <c r="B965" s="121"/>
      <c r="C965" s="122"/>
      <c r="D965" s="122"/>
      <c r="E965" s="123"/>
      <c r="F965" s="124"/>
      <c r="G965" s="125"/>
      <c r="H965" s="91"/>
      <c r="I965" s="102"/>
      <c r="J965" s="103"/>
      <c r="K965" s="104"/>
      <c r="L965" s="102"/>
      <c r="N965" s="114"/>
    </row>
    <row r="966" spans="1:14" s="113" customFormat="1" ht="15.75" x14ac:dyDescent="0.25">
      <c r="A966" s="120"/>
      <c r="B966" s="121"/>
      <c r="C966" s="122"/>
      <c r="D966" s="122"/>
      <c r="E966" s="123"/>
      <c r="F966" s="124"/>
      <c r="G966" s="125"/>
      <c r="H966" s="91"/>
      <c r="I966" s="102"/>
      <c r="J966" s="103"/>
      <c r="K966" s="104"/>
      <c r="L966" s="102"/>
      <c r="N966" s="114"/>
    </row>
    <row r="967" spans="1:14" s="113" customFormat="1" ht="15.75" x14ac:dyDescent="0.25">
      <c r="A967" s="120"/>
      <c r="B967" s="121"/>
      <c r="C967" s="122"/>
      <c r="D967" s="122"/>
      <c r="E967" s="123"/>
      <c r="F967" s="124"/>
      <c r="G967" s="125"/>
      <c r="H967" s="91"/>
      <c r="I967" s="102"/>
      <c r="J967" s="103"/>
      <c r="K967" s="104"/>
      <c r="L967" s="102"/>
      <c r="N967" s="114"/>
    </row>
    <row r="968" spans="1:14" s="113" customFormat="1" ht="15.75" x14ac:dyDescent="0.25">
      <c r="A968" s="120"/>
      <c r="B968" s="121"/>
      <c r="C968" s="122"/>
      <c r="D968" s="122"/>
      <c r="E968" s="123"/>
      <c r="F968" s="124"/>
      <c r="G968" s="125"/>
      <c r="H968" s="91"/>
      <c r="I968" s="102"/>
      <c r="J968" s="103"/>
      <c r="K968" s="104"/>
      <c r="L968" s="102"/>
      <c r="N968" s="114"/>
    </row>
    <row r="969" spans="1:14" s="113" customFormat="1" ht="15.75" x14ac:dyDescent="0.25">
      <c r="A969" s="120"/>
      <c r="B969" s="121"/>
      <c r="C969" s="122"/>
      <c r="D969" s="122"/>
      <c r="E969" s="123"/>
      <c r="F969" s="124"/>
      <c r="G969" s="125"/>
      <c r="H969" s="91"/>
      <c r="I969" s="102"/>
      <c r="J969" s="103"/>
      <c r="K969" s="104"/>
      <c r="L969" s="102"/>
      <c r="N969" s="114"/>
    </row>
    <row r="970" spans="1:14" s="113" customFormat="1" ht="15.75" x14ac:dyDescent="0.25">
      <c r="A970" s="120"/>
      <c r="B970" s="121"/>
      <c r="C970" s="122"/>
      <c r="D970" s="122"/>
      <c r="E970" s="123"/>
      <c r="F970" s="124"/>
      <c r="G970" s="125"/>
      <c r="H970" s="91"/>
      <c r="I970" s="102"/>
      <c r="J970" s="103"/>
      <c r="K970" s="104"/>
      <c r="L970" s="102"/>
      <c r="N970" s="114"/>
    </row>
    <row r="971" spans="1:14" s="113" customFormat="1" ht="15.75" x14ac:dyDescent="0.25">
      <c r="A971" s="120"/>
      <c r="B971" s="121"/>
      <c r="C971" s="122"/>
      <c r="D971" s="122"/>
      <c r="E971" s="123"/>
      <c r="F971" s="124"/>
      <c r="G971" s="125"/>
      <c r="H971" s="91"/>
      <c r="I971" s="102"/>
      <c r="J971" s="103"/>
      <c r="K971" s="104"/>
      <c r="L971" s="102"/>
      <c r="N971" s="114"/>
    </row>
    <row r="972" spans="1:14" s="113" customFormat="1" ht="15.75" x14ac:dyDescent="0.25">
      <c r="A972" s="120"/>
      <c r="B972" s="121"/>
      <c r="C972" s="122"/>
      <c r="D972" s="122"/>
      <c r="E972" s="123"/>
      <c r="F972" s="124"/>
      <c r="G972" s="125"/>
      <c r="H972" s="91"/>
      <c r="I972" s="102"/>
      <c r="J972" s="103"/>
      <c r="K972" s="104"/>
      <c r="L972" s="102"/>
      <c r="N972" s="114"/>
    </row>
    <row r="973" spans="1:14" s="113" customFormat="1" ht="15.75" x14ac:dyDescent="0.25">
      <c r="A973" s="120"/>
      <c r="B973" s="121"/>
      <c r="C973" s="122"/>
      <c r="D973" s="122"/>
      <c r="E973" s="123"/>
      <c r="F973" s="124"/>
      <c r="G973" s="125"/>
      <c r="H973" s="91"/>
      <c r="I973" s="102"/>
      <c r="J973" s="103"/>
      <c r="K973" s="104"/>
      <c r="L973" s="102"/>
      <c r="N973" s="114"/>
    </row>
    <row r="974" spans="1:14" s="113" customFormat="1" ht="15.75" x14ac:dyDescent="0.25">
      <c r="A974" s="120"/>
      <c r="B974" s="121"/>
      <c r="C974" s="122"/>
      <c r="D974" s="122"/>
      <c r="E974" s="123"/>
      <c r="F974" s="124"/>
      <c r="G974" s="125"/>
      <c r="H974" s="91"/>
      <c r="I974" s="102"/>
      <c r="J974" s="103"/>
      <c r="K974" s="104"/>
      <c r="L974" s="102"/>
      <c r="N974" s="114"/>
    </row>
    <row r="975" spans="1:14" s="113" customFormat="1" ht="15.75" x14ac:dyDescent="0.25">
      <c r="A975" s="120"/>
      <c r="B975" s="121"/>
      <c r="C975" s="122"/>
      <c r="D975" s="122"/>
      <c r="E975" s="123"/>
      <c r="F975" s="124"/>
      <c r="G975" s="125"/>
      <c r="H975" s="91"/>
      <c r="I975" s="102"/>
      <c r="J975" s="103"/>
      <c r="K975" s="104"/>
      <c r="L975" s="102"/>
      <c r="N975" s="114"/>
    </row>
    <row r="976" spans="1:14" s="113" customFormat="1" ht="15.75" x14ac:dyDescent="0.25">
      <c r="A976" s="120"/>
      <c r="B976" s="121"/>
      <c r="C976" s="122"/>
      <c r="D976" s="122"/>
      <c r="E976" s="123"/>
      <c r="F976" s="124"/>
      <c r="G976" s="125"/>
      <c r="H976" s="91"/>
      <c r="I976" s="102"/>
      <c r="J976" s="103"/>
      <c r="K976" s="104"/>
      <c r="L976" s="102"/>
      <c r="N976" s="114"/>
    </row>
    <row r="977" spans="1:14" s="113" customFormat="1" ht="15.75" x14ac:dyDescent="0.25">
      <c r="A977" s="120"/>
      <c r="B977" s="121"/>
      <c r="C977" s="122"/>
      <c r="D977" s="122"/>
      <c r="E977" s="123"/>
      <c r="F977" s="124"/>
      <c r="G977" s="125"/>
      <c r="H977" s="91"/>
      <c r="I977" s="102"/>
      <c r="J977" s="103"/>
      <c r="K977" s="104"/>
      <c r="L977" s="102"/>
      <c r="N977" s="114"/>
    </row>
    <row r="978" spans="1:14" s="113" customFormat="1" ht="15.75" x14ac:dyDescent="0.25">
      <c r="A978" s="120"/>
      <c r="B978" s="121"/>
      <c r="C978" s="122"/>
      <c r="D978" s="122"/>
      <c r="E978" s="123"/>
      <c r="F978" s="124"/>
      <c r="G978" s="125"/>
      <c r="H978" s="91"/>
      <c r="I978" s="102"/>
      <c r="J978" s="103"/>
      <c r="K978" s="104"/>
      <c r="L978" s="102"/>
      <c r="N978" s="114"/>
    </row>
    <row r="979" spans="1:14" s="113" customFormat="1" ht="15.75" x14ac:dyDescent="0.25">
      <c r="A979" s="120"/>
      <c r="B979" s="121"/>
      <c r="C979" s="122"/>
      <c r="D979" s="122"/>
      <c r="E979" s="123"/>
      <c r="F979" s="124"/>
      <c r="G979" s="125"/>
      <c r="H979" s="91"/>
      <c r="I979" s="102"/>
      <c r="J979" s="103"/>
      <c r="K979" s="104"/>
      <c r="L979" s="102"/>
      <c r="N979" s="114"/>
    </row>
    <row r="980" spans="1:14" s="113" customFormat="1" ht="15.75" x14ac:dyDescent="0.25">
      <c r="A980" s="120"/>
      <c r="B980" s="121"/>
      <c r="C980" s="122"/>
      <c r="D980" s="122"/>
      <c r="E980" s="123"/>
      <c r="F980" s="124"/>
      <c r="G980" s="125"/>
      <c r="H980" s="91"/>
      <c r="I980" s="102"/>
      <c r="J980" s="103"/>
      <c r="K980" s="104"/>
      <c r="L980" s="102"/>
      <c r="N980" s="114"/>
    </row>
    <row r="981" spans="1:14" s="113" customFormat="1" ht="15.75" x14ac:dyDescent="0.25">
      <c r="A981" s="120"/>
      <c r="B981" s="121"/>
      <c r="C981" s="122"/>
      <c r="D981" s="122"/>
      <c r="E981" s="123"/>
      <c r="F981" s="124"/>
      <c r="G981" s="125"/>
      <c r="H981" s="91"/>
      <c r="I981" s="102"/>
      <c r="J981" s="103"/>
      <c r="K981" s="104"/>
      <c r="L981" s="102"/>
      <c r="N981" s="114"/>
    </row>
    <row r="982" spans="1:14" s="113" customFormat="1" ht="15.75" x14ac:dyDescent="0.25">
      <c r="A982" s="120"/>
      <c r="B982" s="121"/>
      <c r="C982" s="122"/>
      <c r="D982" s="122"/>
      <c r="E982" s="123"/>
      <c r="F982" s="124"/>
      <c r="G982" s="125"/>
      <c r="H982" s="91"/>
      <c r="I982" s="102"/>
      <c r="J982" s="103"/>
      <c r="K982" s="104"/>
      <c r="L982" s="102"/>
      <c r="N982" s="114"/>
    </row>
    <row r="983" spans="1:14" s="113" customFormat="1" ht="15.75" x14ac:dyDescent="0.25">
      <c r="A983" s="120"/>
      <c r="B983" s="121"/>
      <c r="C983" s="122"/>
      <c r="D983" s="122"/>
      <c r="E983" s="123"/>
      <c r="F983" s="124"/>
      <c r="G983" s="125"/>
      <c r="H983" s="91"/>
      <c r="I983" s="102"/>
      <c r="J983" s="103"/>
      <c r="K983" s="104"/>
      <c r="L983" s="102"/>
      <c r="N983" s="114"/>
    </row>
    <row r="984" spans="1:14" s="113" customFormat="1" ht="15.75" x14ac:dyDescent="0.25">
      <c r="A984" s="120"/>
      <c r="B984" s="121"/>
      <c r="C984" s="122"/>
      <c r="D984" s="122"/>
      <c r="E984" s="123"/>
      <c r="F984" s="124"/>
      <c r="G984" s="125"/>
      <c r="H984" s="91"/>
      <c r="I984" s="102"/>
      <c r="J984" s="103"/>
      <c r="K984" s="104"/>
      <c r="L984" s="102"/>
      <c r="N984" s="114"/>
    </row>
    <row r="985" spans="1:14" s="113" customFormat="1" ht="15.75" x14ac:dyDescent="0.25">
      <c r="A985" s="120"/>
      <c r="B985" s="121"/>
      <c r="C985" s="122"/>
      <c r="D985" s="122"/>
      <c r="E985" s="123"/>
      <c r="F985" s="124"/>
      <c r="G985" s="125"/>
      <c r="H985" s="91"/>
      <c r="I985" s="102"/>
      <c r="J985" s="103"/>
      <c r="K985" s="104"/>
      <c r="L985" s="102"/>
      <c r="N985" s="114"/>
    </row>
    <row r="986" spans="1:14" s="113" customFormat="1" ht="15.75" x14ac:dyDescent="0.25">
      <c r="A986" s="120"/>
      <c r="B986" s="121"/>
      <c r="C986" s="122"/>
      <c r="D986" s="122"/>
      <c r="E986" s="123"/>
      <c r="F986" s="124"/>
      <c r="G986" s="125"/>
      <c r="H986" s="91"/>
      <c r="I986" s="102"/>
      <c r="J986" s="103"/>
      <c r="K986" s="104"/>
      <c r="L986" s="102"/>
      <c r="N986" s="114"/>
    </row>
    <row r="987" spans="1:14" s="113" customFormat="1" ht="15.75" x14ac:dyDescent="0.25">
      <c r="A987" s="120"/>
      <c r="B987" s="121"/>
      <c r="C987" s="122"/>
      <c r="D987" s="122"/>
      <c r="E987" s="123"/>
      <c r="F987" s="124"/>
      <c r="G987" s="125"/>
      <c r="H987" s="91"/>
      <c r="I987" s="102"/>
      <c r="J987" s="103"/>
      <c r="K987" s="104"/>
      <c r="L987" s="102"/>
      <c r="N987" s="114"/>
    </row>
    <row r="988" spans="1:14" s="113" customFormat="1" ht="15.75" x14ac:dyDescent="0.25">
      <c r="A988" s="120"/>
      <c r="B988" s="121"/>
      <c r="C988" s="122"/>
      <c r="D988" s="122"/>
      <c r="E988" s="123"/>
      <c r="F988" s="124"/>
      <c r="G988" s="125"/>
      <c r="H988" s="91"/>
      <c r="I988" s="102"/>
      <c r="J988" s="103"/>
      <c r="K988" s="104"/>
      <c r="L988" s="102"/>
      <c r="N988" s="114"/>
    </row>
    <row r="989" spans="1:14" s="113" customFormat="1" ht="15.75" x14ac:dyDescent="0.25">
      <c r="A989" s="120"/>
      <c r="B989" s="121"/>
      <c r="C989" s="122"/>
      <c r="D989" s="122"/>
      <c r="E989" s="123"/>
      <c r="F989" s="124"/>
      <c r="G989" s="125"/>
      <c r="H989" s="91"/>
      <c r="I989" s="102"/>
      <c r="J989" s="103"/>
      <c r="K989" s="104"/>
      <c r="L989" s="102"/>
      <c r="N989" s="114"/>
    </row>
    <row r="990" spans="1:14" s="113" customFormat="1" ht="15.75" x14ac:dyDescent="0.25">
      <c r="A990" s="120"/>
      <c r="B990" s="121"/>
      <c r="C990" s="122"/>
      <c r="D990" s="122"/>
      <c r="E990" s="123"/>
      <c r="F990" s="124"/>
      <c r="G990" s="125"/>
      <c r="H990" s="91"/>
      <c r="I990" s="102"/>
      <c r="J990" s="103"/>
      <c r="K990" s="104"/>
      <c r="L990" s="102"/>
      <c r="N990" s="114"/>
    </row>
    <row r="991" spans="1:14" s="113" customFormat="1" ht="15.75" x14ac:dyDescent="0.25">
      <c r="A991" s="120"/>
      <c r="B991" s="121"/>
      <c r="C991" s="122"/>
      <c r="D991" s="122"/>
      <c r="E991" s="123"/>
      <c r="F991" s="124"/>
      <c r="G991" s="125"/>
      <c r="H991" s="91"/>
      <c r="I991" s="102"/>
      <c r="J991" s="103"/>
      <c r="K991" s="104"/>
      <c r="L991" s="102"/>
      <c r="N991" s="114"/>
    </row>
    <row r="992" spans="1:14" s="113" customFormat="1" ht="15.75" x14ac:dyDescent="0.25">
      <c r="A992" s="120"/>
      <c r="B992" s="121"/>
      <c r="C992" s="122"/>
      <c r="D992" s="122"/>
      <c r="E992" s="123"/>
      <c r="F992" s="124"/>
      <c r="G992" s="125"/>
      <c r="H992" s="91"/>
      <c r="I992" s="102"/>
      <c r="J992" s="103"/>
      <c r="K992" s="104"/>
      <c r="L992" s="102"/>
      <c r="N992" s="114"/>
    </row>
    <row r="993" spans="1:14" s="113" customFormat="1" ht="15.75" x14ac:dyDescent="0.25">
      <c r="A993" s="120"/>
      <c r="B993" s="121"/>
      <c r="C993" s="122"/>
      <c r="D993" s="122"/>
      <c r="E993" s="123"/>
      <c r="F993" s="124"/>
      <c r="G993" s="125"/>
      <c r="H993" s="91"/>
      <c r="I993" s="102"/>
      <c r="J993" s="103"/>
      <c r="K993" s="104"/>
      <c r="L993" s="102"/>
      <c r="N993" s="114"/>
    </row>
    <row r="994" spans="1:14" s="113" customFormat="1" ht="15.75" x14ac:dyDescent="0.25">
      <c r="A994" s="120"/>
      <c r="B994" s="121"/>
      <c r="C994" s="122"/>
      <c r="D994" s="122"/>
      <c r="E994" s="123"/>
      <c r="F994" s="124"/>
      <c r="G994" s="125"/>
      <c r="H994" s="91"/>
      <c r="I994" s="102"/>
      <c r="J994" s="103"/>
      <c r="K994" s="104"/>
      <c r="L994" s="102"/>
      <c r="N994" s="114"/>
    </row>
    <row r="995" spans="1:14" s="113" customFormat="1" ht="15.75" x14ac:dyDescent="0.25">
      <c r="A995" s="120"/>
      <c r="B995" s="121"/>
      <c r="C995" s="122"/>
      <c r="D995" s="122"/>
      <c r="E995" s="123"/>
      <c r="F995" s="124"/>
      <c r="G995" s="125"/>
      <c r="H995" s="91"/>
      <c r="I995" s="102"/>
      <c r="J995" s="103"/>
      <c r="K995" s="104"/>
      <c r="L995" s="102"/>
      <c r="N995" s="114"/>
    </row>
    <row r="996" spans="1:14" s="113" customFormat="1" ht="15.75" x14ac:dyDescent="0.25">
      <c r="A996" s="120"/>
      <c r="B996" s="121"/>
      <c r="C996" s="122"/>
      <c r="D996" s="122"/>
      <c r="E996" s="123"/>
      <c r="F996" s="124"/>
      <c r="G996" s="125"/>
      <c r="H996" s="91"/>
      <c r="I996" s="102"/>
      <c r="J996" s="103"/>
      <c r="K996" s="104"/>
      <c r="L996" s="102"/>
      <c r="N996" s="114"/>
    </row>
    <row r="997" spans="1:14" s="113" customFormat="1" ht="15.75" x14ac:dyDescent="0.25">
      <c r="A997" s="120"/>
      <c r="B997" s="121"/>
      <c r="C997" s="122"/>
      <c r="D997" s="122"/>
      <c r="E997" s="123"/>
      <c r="F997" s="124"/>
      <c r="G997" s="125"/>
      <c r="H997" s="91"/>
      <c r="I997" s="102"/>
      <c r="J997" s="103"/>
      <c r="K997" s="104"/>
      <c r="L997" s="102"/>
      <c r="N997" s="114"/>
    </row>
    <row r="998" spans="1:14" s="113" customFormat="1" ht="15.75" x14ac:dyDescent="0.25">
      <c r="A998" s="120"/>
      <c r="B998" s="121"/>
      <c r="C998" s="122"/>
      <c r="D998" s="122"/>
      <c r="E998" s="123"/>
      <c r="F998" s="124"/>
      <c r="G998" s="125"/>
      <c r="H998" s="91"/>
      <c r="I998" s="102"/>
      <c r="J998" s="103"/>
      <c r="K998" s="104"/>
      <c r="L998" s="102"/>
      <c r="N998" s="114"/>
    </row>
    <row r="999" spans="1:14" s="113" customFormat="1" ht="15.75" x14ac:dyDescent="0.25">
      <c r="A999" s="120"/>
      <c r="B999" s="121"/>
      <c r="C999" s="122"/>
      <c r="D999" s="122"/>
      <c r="E999" s="123"/>
      <c r="F999" s="124"/>
      <c r="G999" s="125"/>
      <c r="H999" s="91"/>
      <c r="I999" s="102"/>
      <c r="J999" s="103"/>
      <c r="K999" s="104"/>
      <c r="L999" s="102"/>
      <c r="N999" s="114"/>
    </row>
    <row r="1000" spans="1:14" s="113" customFormat="1" ht="15.75" x14ac:dyDescent="0.25">
      <c r="A1000" s="120"/>
      <c r="B1000" s="121"/>
      <c r="C1000" s="122"/>
      <c r="D1000" s="122"/>
      <c r="E1000" s="123"/>
      <c r="F1000" s="124"/>
      <c r="G1000" s="125"/>
      <c r="H1000" s="91"/>
      <c r="I1000" s="102"/>
      <c r="J1000" s="103"/>
      <c r="K1000" s="104"/>
      <c r="L1000" s="102"/>
      <c r="N1000" s="114"/>
    </row>
    <row r="1001" spans="1:14" s="113" customFormat="1" ht="15.75" x14ac:dyDescent="0.25">
      <c r="A1001" s="120"/>
      <c r="B1001" s="121"/>
      <c r="C1001" s="122"/>
      <c r="D1001" s="122"/>
      <c r="E1001" s="123"/>
      <c r="F1001" s="124"/>
      <c r="G1001" s="125"/>
      <c r="H1001" s="91"/>
      <c r="I1001" s="102"/>
      <c r="J1001" s="103"/>
      <c r="K1001" s="104"/>
      <c r="L1001" s="102"/>
      <c r="N1001" s="114"/>
    </row>
    <row r="1002" spans="1:14" s="113" customFormat="1" ht="15.75" x14ac:dyDescent="0.25">
      <c r="A1002" s="120"/>
      <c r="B1002" s="121"/>
      <c r="C1002" s="122"/>
      <c r="D1002" s="122"/>
      <c r="E1002" s="123"/>
      <c r="F1002" s="124"/>
      <c r="G1002" s="125"/>
      <c r="H1002" s="91"/>
      <c r="I1002" s="102"/>
      <c r="J1002" s="103"/>
      <c r="K1002" s="104"/>
      <c r="L1002" s="102"/>
      <c r="N1002" s="114"/>
    </row>
    <row r="1003" spans="1:14" s="113" customFormat="1" ht="15.75" x14ac:dyDescent="0.25">
      <c r="A1003" s="120"/>
      <c r="B1003" s="121"/>
      <c r="C1003" s="122"/>
      <c r="D1003" s="122"/>
      <c r="E1003" s="123"/>
      <c r="F1003" s="124"/>
      <c r="G1003" s="125"/>
      <c r="H1003" s="91"/>
      <c r="I1003" s="102"/>
      <c r="J1003" s="103"/>
      <c r="K1003" s="104"/>
      <c r="L1003" s="102"/>
      <c r="N1003" s="114"/>
    </row>
    <row r="1004" spans="1:14" s="113" customFormat="1" ht="15.75" x14ac:dyDescent="0.25">
      <c r="A1004" s="120"/>
      <c r="B1004" s="121"/>
      <c r="C1004" s="122"/>
      <c r="D1004" s="122"/>
      <c r="E1004" s="123"/>
      <c r="F1004" s="124"/>
      <c r="G1004" s="125"/>
      <c r="H1004" s="91"/>
      <c r="I1004" s="102"/>
      <c r="J1004" s="103"/>
      <c r="K1004" s="104"/>
      <c r="L1004" s="102"/>
      <c r="N1004" s="114"/>
    </row>
    <row r="1005" spans="1:14" s="113" customFormat="1" ht="15.75" x14ac:dyDescent="0.25">
      <c r="A1005" s="120"/>
      <c r="B1005" s="121"/>
      <c r="C1005" s="122"/>
      <c r="D1005" s="122"/>
      <c r="E1005" s="123"/>
      <c r="F1005" s="124"/>
      <c r="G1005" s="125"/>
      <c r="H1005" s="91"/>
      <c r="I1005" s="102"/>
      <c r="J1005" s="103"/>
      <c r="K1005" s="104"/>
      <c r="L1005" s="102"/>
      <c r="N1005" s="114"/>
    </row>
    <row r="1006" spans="1:14" s="113" customFormat="1" ht="15.75" x14ac:dyDescent="0.25">
      <c r="A1006" s="120"/>
      <c r="B1006" s="121"/>
      <c r="C1006" s="122"/>
      <c r="D1006" s="122"/>
      <c r="E1006" s="123"/>
      <c r="F1006" s="124"/>
      <c r="G1006" s="125"/>
      <c r="H1006" s="91"/>
      <c r="I1006" s="102"/>
      <c r="J1006" s="103"/>
      <c r="K1006" s="104"/>
      <c r="L1006" s="102"/>
      <c r="N1006" s="114"/>
    </row>
    <row r="1007" spans="1:14" s="113" customFormat="1" ht="15.75" x14ac:dyDescent="0.25">
      <c r="A1007" s="120"/>
      <c r="B1007" s="121"/>
      <c r="C1007" s="122"/>
      <c r="D1007" s="122"/>
      <c r="E1007" s="123"/>
      <c r="F1007" s="124"/>
      <c r="G1007" s="125"/>
      <c r="H1007" s="91"/>
      <c r="I1007" s="102"/>
      <c r="J1007" s="103"/>
      <c r="K1007" s="104"/>
      <c r="L1007" s="102"/>
      <c r="N1007" s="114"/>
    </row>
    <row r="1008" spans="1:14" s="113" customFormat="1" ht="15.75" x14ac:dyDescent="0.25">
      <c r="A1008" s="120"/>
      <c r="B1008" s="121"/>
      <c r="C1008" s="122"/>
      <c r="D1008" s="122"/>
      <c r="E1008" s="123"/>
      <c r="F1008" s="124"/>
      <c r="G1008" s="125"/>
      <c r="H1008" s="91"/>
      <c r="I1008" s="102"/>
      <c r="J1008" s="103"/>
      <c r="K1008" s="104"/>
      <c r="L1008" s="102"/>
      <c r="N1008" s="114"/>
    </row>
    <row r="1009" spans="1:14" s="113" customFormat="1" ht="15.75" x14ac:dyDescent="0.25">
      <c r="A1009" s="120"/>
      <c r="B1009" s="121"/>
      <c r="C1009" s="122"/>
      <c r="D1009" s="122"/>
      <c r="E1009" s="123"/>
      <c r="F1009" s="124"/>
      <c r="G1009" s="125"/>
      <c r="H1009" s="91"/>
      <c r="I1009" s="102"/>
      <c r="J1009" s="103"/>
      <c r="K1009" s="104"/>
      <c r="L1009" s="102"/>
      <c r="N1009" s="114"/>
    </row>
    <row r="1010" spans="1:14" s="113" customFormat="1" ht="15.75" x14ac:dyDescent="0.25">
      <c r="A1010" s="120"/>
      <c r="B1010" s="121"/>
      <c r="C1010" s="122"/>
      <c r="D1010" s="122"/>
      <c r="E1010" s="123"/>
      <c r="F1010" s="124"/>
      <c r="G1010" s="125"/>
      <c r="H1010" s="91"/>
      <c r="I1010" s="102"/>
      <c r="J1010" s="103"/>
      <c r="K1010" s="104"/>
      <c r="L1010" s="102"/>
      <c r="N1010" s="114"/>
    </row>
    <row r="1011" spans="1:14" s="113" customFormat="1" ht="15.75" x14ac:dyDescent="0.25">
      <c r="A1011" s="120"/>
      <c r="B1011" s="121"/>
      <c r="C1011" s="122"/>
      <c r="D1011" s="122"/>
      <c r="E1011" s="123"/>
      <c r="F1011" s="124"/>
      <c r="G1011" s="125"/>
      <c r="H1011" s="91"/>
      <c r="I1011" s="102"/>
      <c r="J1011" s="103"/>
      <c r="K1011" s="104"/>
      <c r="L1011" s="102"/>
      <c r="N1011" s="114"/>
    </row>
    <row r="1012" spans="1:14" s="113" customFormat="1" ht="15.75" x14ac:dyDescent="0.25">
      <c r="A1012" s="120"/>
      <c r="B1012" s="121"/>
      <c r="C1012" s="122"/>
      <c r="D1012" s="122"/>
      <c r="E1012" s="123"/>
      <c r="F1012" s="124"/>
      <c r="G1012" s="125"/>
      <c r="H1012" s="91"/>
      <c r="I1012" s="102"/>
      <c r="J1012" s="103"/>
      <c r="K1012" s="104"/>
      <c r="L1012" s="102"/>
      <c r="N1012" s="114"/>
    </row>
    <row r="1013" spans="1:14" s="113" customFormat="1" ht="15.75" x14ac:dyDescent="0.25">
      <c r="A1013" s="120"/>
      <c r="B1013" s="121"/>
      <c r="C1013" s="122"/>
      <c r="D1013" s="122"/>
      <c r="E1013" s="123"/>
      <c r="F1013" s="124"/>
      <c r="G1013" s="125"/>
      <c r="H1013" s="91"/>
      <c r="I1013" s="102"/>
      <c r="J1013" s="103"/>
      <c r="K1013" s="104"/>
      <c r="L1013" s="102"/>
      <c r="N1013" s="114"/>
    </row>
    <row r="1014" spans="1:14" s="113" customFormat="1" ht="15.75" x14ac:dyDescent="0.25">
      <c r="A1014" s="120"/>
      <c r="B1014" s="121"/>
      <c r="C1014" s="122"/>
      <c r="D1014" s="122"/>
      <c r="E1014" s="123"/>
      <c r="F1014" s="124"/>
      <c r="G1014" s="125"/>
      <c r="H1014" s="91"/>
      <c r="I1014" s="102"/>
      <c r="J1014" s="103"/>
      <c r="K1014" s="104"/>
      <c r="L1014" s="102"/>
      <c r="N1014" s="114"/>
    </row>
    <row r="1015" spans="1:14" s="113" customFormat="1" ht="15.75" x14ac:dyDescent="0.25">
      <c r="A1015" s="120"/>
      <c r="B1015" s="121"/>
      <c r="C1015" s="122"/>
      <c r="D1015" s="122"/>
      <c r="E1015" s="123"/>
      <c r="F1015" s="124"/>
      <c r="G1015" s="125"/>
      <c r="H1015" s="91"/>
      <c r="I1015" s="102"/>
      <c r="J1015" s="103"/>
      <c r="K1015" s="104"/>
      <c r="L1015" s="102"/>
      <c r="N1015" s="114"/>
    </row>
    <row r="1016" spans="1:14" s="113" customFormat="1" ht="15.75" x14ac:dyDescent="0.25">
      <c r="A1016" s="120"/>
      <c r="B1016" s="121"/>
      <c r="C1016" s="122"/>
      <c r="D1016" s="122"/>
      <c r="E1016" s="123"/>
      <c r="F1016" s="124"/>
      <c r="G1016" s="125"/>
      <c r="H1016" s="91"/>
      <c r="I1016" s="102"/>
      <c r="J1016" s="103"/>
      <c r="K1016" s="104"/>
      <c r="L1016" s="102"/>
      <c r="N1016" s="114"/>
    </row>
    <row r="1017" spans="1:14" s="113" customFormat="1" ht="15.75" x14ac:dyDescent="0.25">
      <c r="A1017" s="120"/>
      <c r="B1017" s="121"/>
      <c r="C1017" s="122"/>
      <c r="D1017" s="122"/>
      <c r="E1017" s="123"/>
      <c r="F1017" s="124"/>
      <c r="G1017" s="125"/>
      <c r="H1017" s="91"/>
      <c r="I1017" s="102"/>
      <c r="J1017" s="103"/>
      <c r="K1017" s="104"/>
      <c r="L1017" s="102"/>
      <c r="N1017" s="114"/>
    </row>
    <row r="1018" spans="1:14" s="113" customFormat="1" ht="15.75" x14ac:dyDescent="0.25">
      <c r="A1018" s="120"/>
      <c r="B1018" s="121"/>
      <c r="C1018" s="122"/>
      <c r="D1018" s="122"/>
      <c r="E1018" s="123"/>
      <c r="F1018" s="124"/>
      <c r="G1018" s="125"/>
      <c r="H1018" s="91"/>
      <c r="I1018" s="102"/>
      <c r="J1018" s="103"/>
      <c r="K1018" s="104"/>
      <c r="L1018" s="102"/>
      <c r="N1018" s="114"/>
    </row>
    <row r="1019" spans="1:14" s="113" customFormat="1" ht="15.75" x14ac:dyDescent="0.25">
      <c r="A1019" s="120"/>
      <c r="B1019" s="121"/>
      <c r="C1019" s="122"/>
      <c r="D1019" s="122"/>
      <c r="E1019" s="123"/>
      <c r="F1019" s="124"/>
      <c r="G1019" s="125"/>
      <c r="H1019" s="91"/>
      <c r="I1019" s="102"/>
      <c r="J1019" s="103"/>
      <c r="K1019" s="104"/>
      <c r="L1019" s="102"/>
      <c r="N1019" s="114"/>
    </row>
    <row r="1020" spans="1:14" s="113" customFormat="1" ht="15.75" x14ac:dyDescent="0.25">
      <c r="A1020" s="120"/>
      <c r="B1020" s="121"/>
      <c r="C1020" s="122"/>
      <c r="D1020" s="122"/>
      <c r="E1020" s="123"/>
      <c r="F1020" s="124"/>
      <c r="G1020" s="125"/>
      <c r="H1020" s="91"/>
      <c r="I1020" s="102"/>
      <c r="J1020" s="103"/>
      <c r="K1020" s="104"/>
      <c r="L1020" s="102"/>
      <c r="N1020" s="114"/>
    </row>
    <row r="1021" spans="1:14" s="113" customFormat="1" ht="15.75" x14ac:dyDescent="0.25">
      <c r="A1021" s="120"/>
      <c r="B1021" s="121"/>
      <c r="C1021" s="122"/>
      <c r="D1021" s="122"/>
      <c r="E1021" s="123"/>
      <c r="F1021" s="124"/>
      <c r="G1021" s="125"/>
      <c r="H1021" s="91"/>
      <c r="I1021" s="102"/>
      <c r="J1021" s="103"/>
      <c r="K1021" s="104"/>
      <c r="L1021" s="102"/>
      <c r="N1021" s="114"/>
    </row>
    <row r="1022" spans="1:14" s="113" customFormat="1" ht="15.75" x14ac:dyDescent="0.25">
      <c r="A1022" s="120"/>
      <c r="B1022" s="121"/>
      <c r="C1022" s="122"/>
      <c r="D1022" s="122"/>
      <c r="E1022" s="123"/>
      <c r="F1022" s="124"/>
      <c r="G1022" s="125"/>
      <c r="H1022" s="91"/>
      <c r="I1022" s="102"/>
      <c r="J1022" s="103"/>
      <c r="K1022" s="104"/>
      <c r="L1022" s="102"/>
      <c r="N1022" s="114"/>
    </row>
    <row r="1023" spans="1:14" s="113" customFormat="1" ht="15.75" x14ac:dyDescent="0.25">
      <c r="A1023" s="120"/>
      <c r="B1023" s="121"/>
      <c r="C1023" s="122"/>
      <c r="D1023" s="122"/>
      <c r="E1023" s="123"/>
      <c r="F1023" s="124"/>
      <c r="G1023" s="125"/>
      <c r="H1023" s="91"/>
      <c r="I1023" s="102"/>
      <c r="J1023" s="103"/>
      <c r="K1023" s="104"/>
      <c r="L1023" s="102"/>
      <c r="N1023" s="114"/>
    </row>
    <row r="1024" spans="1:14" s="113" customFormat="1" ht="15.75" x14ac:dyDescent="0.25">
      <c r="A1024" s="120"/>
      <c r="B1024" s="121"/>
      <c r="C1024" s="122"/>
      <c r="D1024" s="122"/>
      <c r="E1024" s="123"/>
      <c r="F1024" s="124"/>
      <c r="G1024" s="125"/>
      <c r="H1024" s="91"/>
      <c r="I1024" s="102"/>
      <c r="J1024" s="103"/>
      <c r="K1024" s="104"/>
      <c r="L1024" s="102"/>
      <c r="N1024" s="114"/>
    </row>
    <row r="1025" spans="1:14" s="113" customFormat="1" ht="15.75" x14ac:dyDescent="0.25">
      <c r="A1025" s="120"/>
      <c r="B1025" s="121"/>
      <c r="C1025" s="122"/>
      <c r="D1025" s="122"/>
      <c r="E1025" s="123"/>
      <c r="F1025" s="124"/>
      <c r="G1025" s="125"/>
      <c r="H1025" s="91"/>
      <c r="I1025" s="102"/>
      <c r="J1025" s="103"/>
      <c r="K1025" s="104"/>
      <c r="L1025" s="102"/>
      <c r="N1025" s="114"/>
    </row>
    <row r="1026" spans="1:14" s="113" customFormat="1" ht="15.75" x14ac:dyDescent="0.25">
      <c r="A1026" s="120"/>
      <c r="B1026" s="121"/>
      <c r="C1026" s="122"/>
      <c r="D1026" s="122"/>
      <c r="E1026" s="123"/>
      <c r="F1026" s="124"/>
      <c r="G1026" s="125"/>
      <c r="H1026" s="91"/>
      <c r="I1026" s="102"/>
      <c r="J1026" s="103"/>
      <c r="K1026" s="104"/>
      <c r="L1026" s="102"/>
      <c r="N1026" s="114"/>
    </row>
    <row r="1027" spans="1:14" s="113" customFormat="1" ht="15.75" x14ac:dyDescent="0.25">
      <c r="A1027" s="120"/>
      <c r="B1027" s="121"/>
      <c r="C1027" s="122"/>
      <c r="D1027" s="122"/>
      <c r="E1027" s="123"/>
      <c r="F1027" s="124"/>
      <c r="G1027" s="125"/>
      <c r="H1027" s="91"/>
      <c r="I1027" s="102"/>
      <c r="J1027" s="103"/>
      <c r="K1027" s="104"/>
      <c r="L1027" s="102"/>
      <c r="N1027" s="114"/>
    </row>
    <row r="1028" spans="1:14" s="113" customFormat="1" ht="15.75" x14ac:dyDescent="0.25">
      <c r="A1028" s="120"/>
      <c r="B1028" s="121"/>
      <c r="C1028" s="122"/>
      <c r="D1028" s="122"/>
      <c r="E1028" s="123"/>
      <c r="F1028" s="124"/>
      <c r="G1028" s="125"/>
      <c r="H1028" s="91"/>
      <c r="I1028" s="102"/>
      <c r="J1028" s="103"/>
      <c r="K1028" s="104"/>
      <c r="L1028" s="102"/>
      <c r="N1028" s="114"/>
    </row>
    <row r="1029" spans="1:14" s="113" customFormat="1" ht="15.75" x14ac:dyDescent="0.25">
      <c r="A1029" s="120"/>
      <c r="B1029" s="121"/>
      <c r="C1029" s="122"/>
      <c r="D1029" s="122"/>
      <c r="E1029" s="123"/>
      <c r="F1029" s="124"/>
      <c r="G1029" s="125"/>
      <c r="H1029" s="91"/>
      <c r="I1029" s="102"/>
      <c r="J1029" s="103"/>
      <c r="K1029" s="104"/>
      <c r="L1029" s="102"/>
      <c r="N1029" s="114"/>
    </row>
    <row r="1030" spans="1:14" s="113" customFormat="1" ht="15.75" x14ac:dyDescent="0.25">
      <c r="A1030" s="120"/>
      <c r="B1030" s="121"/>
      <c r="C1030" s="122"/>
      <c r="D1030" s="122"/>
      <c r="E1030" s="123"/>
      <c r="F1030" s="124"/>
      <c r="G1030" s="125"/>
      <c r="H1030" s="91"/>
      <c r="I1030" s="102"/>
      <c r="J1030" s="103"/>
      <c r="K1030" s="104"/>
      <c r="L1030" s="102"/>
      <c r="N1030" s="114"/>
    </row>
    <row r="1031" spans="1:14" s="113" customFormat="1" ht="15.75" x14ac:dyDescent="0.25">
      <c r="A1031" s="120"/>
      <c r="B1031" s="121"/>
      <c r="C1031" s="122"/>
      <c r="D1031" s="122"/>
      <c r="E1031" s="123"/>
      <c r="F1031" s="124"/>
      <c r="G1031" s="125"/>
      <c r="H1031" s="91"/>
      <c r="I1031" s="102"/>
      <c r="J1031" s="103"/>
      <c r="K1031" s="104"/>
      <c r="L1031" s="102"/>
      <c r="N1031" s="114"/>
    </row>
    <row r="1032" spans="1:14" s="113" customFormat="1" ht="15.75" x14ac:dyDescent="0.25">
      <c r="A1032" s="120"/>
      <c r="B1032" s="121"/>
      <c r="C1032" s="122"/>
      <c r="D1032" s="122"/>
      <c r="E1032" s="123"/>
      <c r="F1032" s="124"/>
      <c r="G1032" s="125"/>
      <c r="H1032" s="91"/>
      <c r="I1032" s="102"/>
      <c r="J1032" s="103"/>
      <c r="K1032" s="104"/>
      <c r="L1032" s="102"/>
      <c r="N1032" s="114"/>
    </row>
    <row r="1033" spans="1:14" s="113" customFormat="1" ht="15.75" x14ac:dyDescent="0.25">
      <c r="A1033" s="120"/>
      <c r="B1033" s="121"/>
      <c r="C1033" s="122"/>
      <c r="D1033" s="122"/>
      <c r="E1033" s="123"/>
      <c r="F1033" s="124"/>
      <c r="G1033" s="125"/>
      <c r="H1033" s="91"/>
      <c r="I1033" s="102"/>
      <c r="J1033" s="103"/>
      <c r="K1033" s="104"/>
      <c r="L1033" s="102"/>
      <c r="N1033" s="114"/>
    </row>
    <row r="1034" spans="1:14" s="113" customFormat="1" ht="15.75" x14ac:dyDescent="0.25">
      <c r="A1034" s="120"/>
      <c r="B1034" s="121"/>
      <c r="C1034" s="122"/>
      <c r="D1034" s="122"/>
      <c r="E1034" s="123"/>
      <c r="F1034" s="124"/>
      <c r="G1034" s="125"/>
      <c r="H1034" s="91"/>
      <c r="I1034" s="102"/>
      <c r="J1034" s="103"/>
      <c r="K1034" s="104"/>
      <c r="L1034" s="102"/>
      <c r="N1034" s="114"/>
    </row>
    <row r="1035" spans="1:14" s="113" customFormat="1" ht="15.75" x14ac:dyDescent="0.25">
      <c r="A1035" s="120"/>
      <c r="B1035" s="121"/>
      <c r="C1035" s="122"/>
      <c r="D1035" s="122"/>
      <c r="E1035" s="123"/>
      <c r="F1035" s="124"/>
      <c r="G1035" s="125"/>
      <c r="H1035" s="91"/>
      <c r="I1035" s="102"/>
      <c r="J1035" s="103"/>
      <c r="K1035" s="104"/>
      <c r="L1035" s="102"/>
      <c r="N1035" s="114"/>
    </row>
    <row r="1036" spans="1:14" s="113" customFormat="1" ht="15.75" x14ac:dyDescent="0.25">
      <c r="A1036" s="120"/>
      <c r="B1036" s="121"/>
      <c r="C1036" s="122"/>
      <c r="D1036" s="122"/>
      <c r="E1036" s="123"/>
      <c r="F1036" s="124"/>
      <c r="G1036" s="125"/>
      <c r="H1036" s="91"/>
      <c r="I1036" s="102"/>
      <c r="J1036" s="103"/>
      <c r="K1036" s="104"/>
      <c r="L1036" s="102"/>
      <c r="N1036" s="114"/>
    </row>
    <row r="1037" spans="1:14" s="113" customFormat="1" ht="15.75" x14ac:dyDescent="0.25">
      <c r="A1037" s="120"/>
      <c r="B1037" s="121"/>
      <c r="C1037" s="122"/>
      <c r="D1037" s="122"/>
      <c r="E1037" s="123"/>
      <c r="F1037" s="124"/>
      <c r="G1037" s="125"/>
      <c r="H1037" s="91"/>
      <c r="I1037" s="102"/>
      <c r="J1037" s="103"/>
      <c r="K1037" s="104"/>
      <c r="L1037" s="102"/>
      <c r="N1037" s="114"/>
    </row>
    <row r="1038" spans="1:14" s="113" customFormat="1" ht="15.75" x14ac:dyDescent="0.25">
      <c r="A1038" s="120"/>
      <c r="B1038" s="121"/>
      <c r="C1038" s="122"/>
      <c r="D1038" s="122"/>
      <c r="E1038" s="123"/>
      <c r="F1038" s="124"/>
      <c r="G1038" s="125"/>
      <c r="H1038" s="91"/>
      <c r="I1038" s="102"/>
      <c r="J1038" s="103"/>
      <c r="K1038" s="104"/>
      <c r="L1038" s="102"/>
      <c r="N1038" s="114"/>
    </row>
    <row r="1039" spans="1:14" s="113" customFormat="1" ht="15.75" x14ac:dyDescent="0.25">
      <c r="A1039" s="120"/>
      <c r="B1039" s="121"/>
      <c r="C1039" s="122"/>
      <c r="D1039" s="122"/>
      <c r="E1039" s="123"/>
      <c r="F1039" s="124"/>
      <c r="G1039" s="125"/>
      <c r="H1039" s="91"/>
      <c r="I1039" s="102"/>
      <c r="J1039" s="103"/>
      <c r="K1039" s="104"/>
      <c r="L1039" s="102"/>
      <c r="N1039" s="114"/>
    </row>
    <row r="1040" spans="1:14" s="113" customFormat="1" ht="15.75" x14ac:dyDescent="0.25">
      <c r="A1040" s="120"/>
      <c r="B1040" s="121"/>
      <c r="C1040" s="122"/>
      <c r="D1040" s="122"/>
      <c r="E1040" s="123"/>
      <c r="F1040" s="124"/>
      <c r="G1040" s="125"/>
      <c r="H1040" s="91"/>
      <c r="I1040" s="102"/>
      <c r="J1040" s="103"/>
      <c r="K1040" s="104"/>
      <c r="L1040" s="102"/>
      <c r="N1040" s="114"/>
    </row>
    <row r="1041" spans="1:14" s="113" customFormat="1" ht="15.75" x14ac:dyDescent="0.25">
      <c r="A1041" s="120"/>
      <c r="B1041" s="121"/>
      <c r="C1041" s="122"/>
      <c r="D1041" s="122"/>
      <c r="E1041" s="123"/>
      <c r="F1041" s="124"/>
      <c r="G1041" s="125"/>
      <c r="H1041" s="91"/>
      <c r="I1041" s="102"/>
      <c r="J1041" s="103"/>
      <c r="K1041" s="104"/>
      <c r="L1041" s="102"/>
      <c r="N1041" s="114"/>
    </row>
    <row r="1042" spans="1:14" s="113" customFormat="1" ht="15.75" x14ac:dyDescent="0.25">
      <c r="A1042" s="120"/>
      <c r="B1042" s="121"/>
      <c r="C1042" s="122"/>
      <c r="D1042" s="122"/>
      <c r="E1042" s="123"/>
      <c r="F1042" s="124"/>
      <c r="G1042" s="125"/>
      <c r="H1042" s="91"/>
      <c r="I1042" s="102"/>
      <c r="J1042" s="103"/>
      <c r="K1042" s="104"/>
      <c r="L1042" s="102"/>
      <c r="N1042" s="114"/>
    </row>
    <row r="1043" spans="1:14" s="113" customFormat="1" ht="15.75" x14ac:dyDescent="0.25">
      <c r="A1043" s="120"/>
      <c r="B1043" s="121"/>
      <c r="C1043" s="122"/>
      <c r="D1043" s="122"/>
      <c r="E1043" s="123"/>
      <c r="F1043" s="124"/>
      <c r="G1043" s="125"/>
      <c r="H1043" s="91"/>
      <c r="I1043" s="102"/>
      <c r="J1043" s="103"/>
      <c r="K1043" s="104"/>
      <c r="L1043" s="102"/>
      <c r="N1043" s="114"/>
    </row>
    <row r="1044" spans="1:14" s="113" customFormat="1" ht="15.75" x14ac:dyDescent="0.25">
      <c r="A1044" s="120"/>
      <c r="B1044" s="121"/>
      <c r="C1044" s="122"/>
      <c r="D1044" s="122"/>
      <c r="E1044" s="123"/>
      <c r="F1044" s="124"/>
      <c r="G1044" s="125"/>
      <c r="H1044" s="91"/>
      <c r="I1044" s="102"/>
      <c r="J1044" s="103"/>
      <c r="K1044" s="104"/>
      <c r="L1044" s="102"/>
      <c r="N1044" s="114"/>
    </row>
    <row r="1045" spans="1:14" s="113" customFormat="1" ht="15.75" x14ac:dyDescent="0.25">
      <c r="A1045" s="120"/>
      <c r="B1045" s="121"/>
      <c r="C1045" s="122"/>
      <c r="D1045" s="122"/>
      <c r="E1045" s="123"/>
      <c r="F1045" s="124"/>
      <c r="G1045" s="125"/>
      <c r="H1045" s="91"/>
      <c r="I1045" s="102"/>
      <c r="J1045" s="103"/>
      <c r="K1045" s="104"/>
      <c r="L1045" s="102"/>
      <c r="N1045" s="114"/>
    </row>
    <row r="1046" spans="1:14" s="113" customFormat="1" ht="15.75" x14ac:dyDescent="0.25">
      <c r="A1046" s="120"/>
      <c r="B1046" s="121"/>
      <c r="C1046" s="122"/>
      <c r="D1046" s="122"/>
      <c r="E1046" s="123"/>
      <c r="F1046" s="124"/>
      <c r="G1046" s="125"/>
      <c r="H1046" s="91"/>
      <c r="I1046" s="102"/>
      <c r="J1046" s="103"/>
      <c r="K1046" s="104"/>
      <c r="L1046" s="102"/>
      <c r="N1046" s="114"/>
    </row>
    <row r="1047" spans="1:14" s="113" customFormat="1" ht="15.75" x14ac:dyDescent="0.25">
      <c r="A1047" s="120"/>
      <c r="B1047" s="121"/>
      <c r="C1047" s="122"/>
      <c r="D1047" s="122"/>
      <c r="E1047" s="123"/>
      <c r="F1047" s="124"/>
      <c r="G1047" s="125"/>
      <c r="H1047" s="91"/>
      <c r="I1047" s="102"/>
      <c r="J1047" s="103"/>
      <c r="K1047" s="104"/>
      <c r="L1047" s="102"/>
      <c r="N1047" s="114"/>
    </row>
    <row r="1048" spans="1:14" s="113" customFormat="1" ht="15.75" x14ac:dyDescent="0.25">
      <c r="A1048" s="120"/>
      <c r="B1048" s="121"/>
      <c r="C1048" s="122"/>
      <c r="D1048" s="122"/>
      <c r="E1048" s="123"/>
      <c r="F1048" s="124"/>
      <c r="G1048" s="125"/>
      <c r="H1048" s="91"/>
      <c r="I1048" s="102"/>
      <c r="J1048" s="103"/>
      <c r="K1048" s="104"/>
      <c r="L1048" s="102"/>
      <c r="N1048" s="114"/>
    </row>
    <row r="1049" spans="1:14" s="113" customFormat="1" ht="15.75" x14ac:dyDescent="0.25">
      <c r="A1049" s="120"/>
      <c r="B1049" s="121"/>
      <c r="C1049" s="122"/>
      <c r="D1049" s="122"/>
      <c r="E1049" s="123"/>
      <c r="F1049" s="124"/>
      <c r="G1049" s="125"/>
      <c r="H1049" s="91"/>
      <c r="I1049" s="102"/>
      <c r="J1049" s="103"/>
      <c r="K1049" s="104"/>
      <c r="L1049" s="102"/>
      <c r="N1049" s="114"/>
    </row>
    <row r="1050" spans="1:14" s="113" customFormat="1" ht="15.75" x14ac:dyDescent="0.25">
      <c r="A1050" s="120"/>
      <c r="B1050" s="121"/>
      <c r="C1050" s="122"/>
      <c r="D1050" s="122"/>
      <c r="E1050" s="123"/>
      <c r="F1050" s="124"/>
      <c r="G1050" s="125"/>
      <c r="H1050" s="91"/>
      <c r="I1050" s="102"/>
      <c r="J1050" s="103"/>
      <c r="K1050" s="104"/>
      <c r="L1050" s="102"/>
      <c r="N1050" s="114"/>
    </row>
    <row r="1051" spans="1:14" s="113" customFormat="1" ht="15.75" x14ac:dyDescent="0.25">
      <c r="A1051" s="120"/>
      <c r="B1051" s="121"/>
      <c r="C1051" s="122"/>
      <c r="D1051" s="122"/>
      <c r="E1051" s="123"/>
      <c r="F1051" s="124"/>
      <c r="G1051" s="125"/>
      <c r="H1051" s="91"/>
      <c r="I1051" s="102"/>
      <c r="J1051" s="103"/>
      <c r="K1051" s="104"/>
      <c r="L1051" s="102"/>
      <c r="N1051" s="114"/>
    </row>
    <row r="1052" spans="1:14" s="113" customFormat="1" ht="15.75" x14ac:dyDescent="0.25">
      <c r="A1052" s="120"/>
      <c r="B1052" s="121"/>
      <c r="C1052" s="122"/>
      <c r="D1052" s="122"/>
      <c r="E1052" s="123"/>
      <c r="F1052" s="124"/>
      <c r="G1052" s="125"/>
      <c r="H1052" s="91"/>
      <c r="I1052" s="102"/>
      <c r="J1052" s="103"/>
      <c r="K1052" s="104"/>
      <c r="L1052" s="102"/>
      <c r="N1052" s="114"/>
    </row>
    <row r="1053" spans="1:14" s="113" customFormat="1" ht="15.75" x14ac:dyDescent="0.25">
      <c r="A1053" s="120"/>
      <c r="B1053" s="121"/>
      <c r="C1053" s="122"/>
      <c r="D1053" s="122"/>
      <c r="E1053" s="123"/>
      <c r="F1053" s="124"/>
      <c r="G1053" s="125"/>
      <c r="H1053" s="91"/>
      <c r="I1053" s="102"/>
      <c r="J1053" s="103"/>
      <c r="K1053" s="104"/>
      <c r="L1053" s="102"/>
      <c r="N1053" s="114"/>
    </row>
    <row r="1054" spans="1:14" s="113" customFormat="1" ht="15.75" x14ac:dyDescent="0.25">
      <c r="A1054" s="120"/>
      <c r="B1054" s="121"/>
      <c r="C1054" s="122"/>
      <c r="D1054" s="122"/>
      <c r="E1054" s="123"/>
      <c r="F1054" s="124"/>
      <c r="G1054" s="125"/>
      <c r="H1054" s="91"/>
      <c r="I1054" s="102"/>
      <c r="J1054" s="103"/>
      <c r="K1054" s="104"/>
      <c r="L1054" s="102"/>
      <c r="N1054" s="114"/>
    </row>
    <row r="1055" spans="1:14" s="113" customFormat="1" ht="15.75" x14ac:dyDescent="0.25">
      <c r="A1055" s="120"/>
      <c r="B1055" s="121"/>
      <c r="C1055" s="122"/>
      <c r="D1055" s="122"/>
      <c r="E1055" s="123"/>
      <c r="F1055" s="124"/>
      <c r="G1055" s="125"/>
      <c r="H1055" s="91"/>
      <c r="I1055" s="102"/>
      <c r="J1055" s="103"/>
      <c r="K1055" s="104"/>
      <c r="L1055" s="102"/>
      <c r="N1055" s="114"/>
    </row>
    <row r="1056" spans="1:14" s="113" customFormat="1" ht="15.75" x14ac:dyDescent="0.25">
      <c r="A1056" s="120"/>
      <c r="B1056" s="121"/>
      <c r="C1056" s="122"/>
      <c r="D1056" s="122"/>
      <c r="E1056" s="123"/>
      <c r="F1056" s="124"/>
      <c r="G1056" s="125"/>
      <c r="H1056" s="91"/>
      <c r="I1056" s="102"/>
      <c r="J1056" s="103"/>
      <c r="K1056" s="104"/>
      <c r="L1056" s="102"/>
      <c r="N1056" s="114"/>
    </row>
    <row r="1057" spans="1:14" s="113" customFormat="1" ht="15.75" x14ac:dyDescent="0.25">
      <c r="A1057" s="120"/>
      <c r="B1057" s="121"/>
      <c r="C1057" s="122"/>
      <c r="D1057" s="122"/>
      <c r="E1057" s="123"/>
      <c r="F1057" s="124"/>
      <c r="G1057" s="125"/>
      <c r="H1057" s="91"/>
      <c r="I1057" s="102"/>
      <c r="J1057" s="103"/>
      <c r="K1057" s="104"/>
      <c r="L1057" s="102"/>
      <c r="N1057" s="114"/>
    </row>
    <row r="1058" spans="1:14" s="113" customFormat="1" ht="15.75" x14ac:dyDescent="0.25">
      <c r="A1058" s="120"/>
      <c r="B1058" s="121"/>
      <c r="C1058" s="122"/>
      <c r="D1058" s="122"/>
      <c r="E1058" s="123"/>
      <c r="F1058" s="124"/>
      <c r="G1058" s="125"/>
      <c r="H1058" s="91"/>
      <c r="I1058" s="102"/>
      <c r="J1058" s="103"/>
      <c r="K1058" s="104"/>
      <c r="L1058" s="102"/>
      <c r="N1058" s="114"/>
    </row>
    <row r="1059" spans="1:14" s="113" customFormat="1" ht="15.75" x14ac:dyDescent="0.25">
      <c r="A1059" s="120"/>
      <c r="B1059" s="121"/>
      <c r="C1059" s="122"/>
      <c r="D1059" s="122"/>
      <c r="E1059" s="123"/>
      <c r="F1059" s="124"/>
      <c r="G1059" s="125"/>
      <c r="H1059" s="91"/>
      <c r="I1059" s="102"/>
      <c r="J1059" s="103"/>
      <c r="K1059" s="104"/>
      <c r="L1059" s="102"/>
      <c r="N1059" s="114"/>
    </row>
    <row r="1060" spans="1:14" s="113" customFormat="1" ht="15.75" x14ac:dyDescent="0.25">
      <c r="A1060" s="120"/>
      <c r="B1060" s="121"/>
      <c r="C1060" s="122"/>
      <c r="D1060" s="122"/>
      <c r="E1060" s="123"/>
      <c r="F1060" s="124"/>
      <c r="G1060" s="125"/>
      <c r="H1060" s="91"/>
      <c r="I1060" s="102"/>
      <c r="J1060" s="103"/>
      <c r="K1060" s="104"/>
      <c r="L1060" s="102"/>
      <c r="N1060" s="114"/>
    </row>
    <row r="1061" spans="1:14" s="113" customFormat="1" ht="15.75" x14ac:dyDescent="0.25">
      <c r="A1061" s="120"/>
      <c r="B1061" s="121"/>
      <c r="C1061" s="122"/>
      <c r="D1061" s="122"/>
      <c r="E1061" s="123"/>
      <c r="F1061" s="124"/>
      <c r="G1061" s="125"/>
      <c r="H1061" s="91"/>
      <c r="I1061" s="102"/>
      <c r="J1061" s="103"/>
      <c r="K1061" s="104"/>
      <c r="L1061" s="102"/>
      <c r="N1061" s="114"/>
    </row>
    <row r="1062" spans="1:14" s="113" customFormat="1" ht="15.75" x14ac:dyDescent="0.25">
      <c r="A1062" s="120"/>
      <c r="B1062" s="121"/>
      <c r="C1062" s="122"/>
      <c r="D1062" s="122"/>
      <c r="E1062" s="123"/>
      <c r="F1062" s="124"/>
      <c r="G1062" s="125"/>
      <c r="H1062" s="91"/>
      <c r="I1062" s="102"/>
      <c r="J1062" s="103"/>
      <c r="K1062" s="104"/>
      <c r="L1062" s="102"/>
      <c r="N1062" s="114"/>
    </row>
    <row r="1063" spans="1:14" s="113" customFormat="1" ht="15.75" x14ac:dyDescent="0.25">
      <c r="A1063" s="120"/>
      <c r="B1063" s="121"/>
      <c r="C1063" s="122"/>
      <c r="D1063" s="122"/>
      <c r="E1063" s="123"/>
      <c r="F1063" s="124"/>
      <c r="G1063" s="125"/>
      <c r="H1063" s="91"/>
      <c r="I1063" s="102"/>
      <c r="J1063" s="103"/>
      <c r="K1063" s="104"/>
      <c r="L1063" s="102"/>
      <c r="N1063" s="114"/>
    </row>
    <row r="1064" spans="1:14" s="113" customFormat="1" ht="15.75" x14ac:dyDescent="0.25">
      <c r="A1064" s="120"/>
      <c r="B1064" s="121"/>
      <c r="C1064" s="122"/>
      <c r="D1064" s="122"/>
      <c r="E1064" s="123"/>
      <c r="F1064" s="124"/>
      <c r="G1064" s="125"/>
      <c r="H1064" s="91"/>
      <c r="I1064" s="102"/>
      <c r="J1064" s="103"/>
      <c r="K1064" s="104"/>
      <c r="L1064" s="102"/>
      <c r="N1064" s="114"/>
    </row>
    <row r="1065" spans="1:14" s="113" customFormat="1" ht="15.75" x14ac:dyDescent="0.25">
      <c r="A1065" s="120"/>
      <c r="B1065" s="121"/>
      <c r="C1065" s="122"/>
      <c r="D1065" s="122"/>
      <c r="E1065" s="123"/>
      <c r="F1065" s="124"/>
      <c r="G1065" s="125"/>
      <c r="H1065" s="91"/>
      <c r="I1065" s="102"/>
      <c r="J1065" s="103"/>
      <c r="K1065" s="104"/>
      <c r="L1065" s="102"/>
      <c r="N1065" s="114"/>
    </row>
    <row r="1066" spans="1:14" s="113" customFormat="1" ht="15.75" x14ac:dyDescent="0.25">
      <c r="A1066" s="120"/>
      <c r="B1066" s="121"/>
      <c r="C1066" s="122"/>
      <c r="D1066" s="122"/>
      <c r="E1066" s="123"/>
      <c r="F1066" s="124"/>
      <c r="G1066" s="125"/>
      <c r="H1066" s="91"/>
      <c r="I1066" s="102"/>
      <c r="J1066" s="103"/>
      <c r="K1066" s="104"/>
      <c r="L1066" s="102"/>
      <c r="N1066" s="114"/>
    </row>
    <row r="1067" spans="1:14" s="113" customFormat="1" ht="15.75" x14ac:dyDescent="0.25">
      <c r="A1067" s="120"/>
      <c r="B1067" s="121"/>
      <c r="C1067" s="122"/>
      <c r="D1067" s="122"/>
      <c r="E1067" s="123"/>
      <c r="F1067" s="124"/>
      <c r="G1067" s="125"/>
      <c r="H1067" s="91"/>
      <c r="I1067" s="102"/>
      <c r="J1067" s="103"/>
      <c r="K1067" s="104"/>
      <c r="L1067" s="102"/>
      <c r="N1067" s="114"/>
    </row>
    <row r="1068" spans="1:14" s="113" customFormat="1" ht="15.75" x14ac:dyDescent="0.25">
      <c r="A1068" s="120"/>
      <c r="B1068" s="121"/>
      <c r="C1068" s="122"/>
      <c r="D1068" s="122"/>
      <c r="E1068" s="123"/>
      <c r="F1068" s="124"/>
      <c r="G1068" s="125"/>
      <c r="H1068" s="91"/>
      <c r="I1068" s="102"/>
      <c r="J1068" s="103"/>
      <c r="K1068" s="104"/>
      <c r="L1068" s="102"/>
      <c r="N1068" s="114"/>
    </row>
    <row r="1069" spans="1:14" s="113" customFormat="1" ht="15.75" x14ac:dyDescent="0.25">
      <c r="A1069" s="120"/>
      <c r="B1069" s="121"/>
      <c r="C1069" s="122"/>
      <c r="D1069" s="122"/>
      <c r="E1069" s="123"/>
      <c r="F1069" s="124"/>
      <c r="G1069" s="125"/>
      <c r="H1069" s="91"/>
      <c r="I1069" s="102"/>
      <c r="J1069" s="103"/>
      <c r="K1069" s="104"/>
      <c r="L1069" s="102"/>
      <c r="N1069" s="114"/>
    </row>
    <row r="1070" spans="1:14" s="113" customFormat="1" ht="15.75" x14ac:dyDescent="0.25">
      <c r="A1070" s="120"/>
      <c r="B1070" s="121"/>
      <c r="C1070" s="122"/>
      <c r="D1070" s="122"/>
      <c r="E1070" s="123"/>
      <c r="F1070" s="124"/>
      <c r="G1070" s="125"/>
      <c r="H1070" s="91"/>
      <c r="I1070" s="102"/>
      <c r="J1070" s="103"/>
      <c r="K1070" s="104"/>
      <c r="L1070" s="102"/>
      <c r="N1070" s="114"/>
    </row>
    <row r="1071" spans="1:14" s="113" customFormat="1" ht="15.75" x14ac:dyDescent="0.25">
      <c r="A1071" s="120"/>
      <c r="B1071" s="121"/>
      <c r="C1071" s="122"/>
      <c r="D1071" s="122"/>
      <c r="E1071" s="123"/>
      <c r="F1071" s="124"/>
      <c r="G1071" s="125"/>
      <c r="H1071" s="91"/>
      <c r="I1071" s="102"/>
      <c r="J1071" s="103"/>
      <c r="K1071" s="104"/>
      <c r="L1071" s="102"/>
      <c r="N1071" s="114"/>
    </row>
    <row r="1072" spans="1:14" s="113" customFormat="1" ht="15.75" x14ac:dyDescent="0.25">
      <c r="A1072" s="120"/>
      <c r="B1072" s="121"/>
      <c r="C1072" s="122"/>
      <c r="D1072" s="122"/>
      <c r="E1072" s="123"/>
      <c r="F1072" s="124"/>
      <c r="G1072" s="125"/>
      <c r="H1072" s="91"/>
      <c r="I1072" s="102"/>
      <c r="J1072" s="103"/>
      <c r="K1072" s="104"/>
      <c r="L1072" s="102"/>
      <c r="N1072" s="114"/>
    </row>
    <row r="1073" spans="1:14" s="113" customFormat="1" ht="15.75" x14ac:dyDescent="0.25">
      <c r="A1073" s="120"/>
      <c r="B1073" s="121"/>
      <c r="C1073" s="122"/>
      <c r="D1073" s="122"/>
      <c r="E1073" s="123"/>
      <c r="F1073" s="124"/>
      <c r="G1073" s="125"/>
      <c r="H1073" s="91"/>
      <c r="I1073" s="102"/>
      <c r="J1073" s="103"/>
      <c r="K1073" s="104"/>
      <c r="L1073" s="102"/>
      <c r="N1073" s="114"/>
    </row>
    <row r="1074" spans="1:14" s="113" customFormat="1" ht="15.75" x14ac:dyDescent="0.25">
      <c r="A1074" s="120"/>
      <c r="B1074" s="121"/>
      <c r="C1074" s="122"/>
      <c r="D1074" s="122"/>
      <c r="E1074" s="123"/>
      <c r="F1074" s="124"/>
      <c r="G1074" s="125"/>
      <c r="H1074" s="91"/>
      <c r="I1074" s="102"/>
      <c r="J1074" s="103"/>
      <c r="K1074" s="104"/>
      <c r="L1074" s="102"/>
      <c r="N1074" s="114"/>
    </row>
    <row r="1075" spans="1:14" s="113" customFormat="1" ht="15.75" x14ac:dyDescent="0.25">
      <c r="A1075" s="120"/>
      <c r="B1075" s="121"/>
      <c r="C1075" s="122"/>
      <c r="D1075" s="122"/>
      <c r="E1075" s="123"/>
      <c r="F1075" s="124"/>
      <c r="G1075" s="125"/>
      <c r="H1075" s="91"/>
      <c r="I1075" s="102"/>
      <c r="J1075" s="103"/>
      <c r="K1075" s="104"/>
      <c r="L1075" s="102"/>
      <c r="N1075" s="114"/>
    </row>
    <row r="1076" spans="1:14" s="113" customFormat="1" ht="15.75" x14ac:dyDescent="0.25">
      <c r="A1076" s="120"/>
      <c r="B1076" s="121"/>
      <c r="C1076" s="122"/>
      <c r="D1076" s="122"/>
      <c r="E1076" s="123"/>
      <c r="F1076" s="124"/>
      <c r="G1076" s="125"/>
      <c r="H1076" s="91"/>
      <c r="I1076" s="102"/>
      <c r="J1076" s="103"/>
      <c r="K1076" s="104"/>
      <c r="L1076" s="102"/>
      <c r="N1076" s="114"/>
    </row>
    <row r="1077" spans="1:14" s="113" customFormat="1" ht="15.75" x14ac:dyDescent="0.25">
      <c r="A1077" s="120"/>
      <c r="B1077" s="121"/>
      <c r="C1077" s="122"/>
      <c r="D1077" s="122"/>
      <c r="E1077" s="123"/>
      <c r="F1077" s="124"/>
      <c r="G1077" s="125"/>
      <c r="H1077" s="91"/>
      <c r="I1077" s="102"/>
      <c r="J1077" s="103"/>
      <c r="K1077" s="104"/>
      <c r="L1077" s="102"/>
      <c r="N1077" s="114"/>
    </row>
    <row r="1078" spans="1:14" s="113" customFormat="1" ht="15.75" x14ac:dyDescent="0.25">
      <c r="A1078" s="120"/>
      <c r="B1078" s="121"/>
      <c r="C1078" s="122"/>
      <c r="D1078" s="122"/>
      <c r="E1078" s="123"/>
      <c r="F1078" s="124"/>
      <c r="G1078" s="125"/>
      <c r="H1078" s="91"/>
      <c r="I1078" s="102"/>
      <c r="J1078" s="103"/>
      <c r="K1078" s="104"/>
      <c r="L1078" s="102"/>
      <c r="N1078" s="114"/>
    </row>
    <row r="1079" spans="1:14" s="113" customFormat="1" ht="15.75" x14ac:dyDescent="0.25">
      <c r="A1079" s="120"/>
      <c r="B1079" s="121"/>
      <c r="C1079" s="122"/>
      <c r="D1079" s="122"/>
      <c r="E1079" s="123"/>
      <c r="F1079" s="124"/>
      <c r="G1079" s="125"/>
      <c r="H1079" s="91"/>
      <c r="I1079" s="102"/>
      <c r="J1079" s="103"/>
      <c r="K1079" s="104"/>
      <c r="L1079" s="102"/>
      <c r="N1079" s="114"/>
    </row>
    <row r="1080" spans="1:14" s="113" customFormat="1" ht="15.75" x14ac:dyDescent="0.25">
      <c r="A1080" s="120"/>
      <c r="B1080" s="121"/>
      <c r="C1080" s="122"/>
      <c r="D1080" s="122"/>
      <c r="E1080" s="123"/>
      <c r="F1080" s="124"/>
      <c r="G1080" s="125"/>
      <c r="H1080" s="91"/>
      <c r="I1080" s="102"/>
      <c r="J1080" s="103"/>
      <c r="K1080" s="104"/>
      <c r="L1080" s="102"/>
      <c r="N1080" s="114"/>
    </row>
    <row r="1081" spans="1:14" s="113" customFormat="1" ht="15.75" x14ac:dyDescent="0.25">
      <c r="A1081" s="120"/>
      <c r="B1081" s="121"/>
      <c r="C1081" s="122"/>
      <c r="D1081" s="122"/>
      <c r="E1081" s="123"/>
      <c r="F1081" s="124"/>
      <c r="G1081" s="125"/>
      <c r="H1081" s="91"/>
      <c r="I1081" s="102"/>
      <c r="J1081" s="103"/>
      <c r="K1081" s="104"/>
      <c r="L1081" s="102"/>
      <c r="N1081" s="114"/>
    </row>
    <row r="1082" spans="1:14" s="113" customFormat="1" ht="15.75" x14ac:dyDescent="0.25">
      <c r="A1082" s="120"/>
      <c r="B1082" s="121"/>
      <c r="C1082" s="122"/>
      <c r="D1082" s="122"/>
      <c r="E1082" s="123"/>
      <c r="F1082" s="124"/>
      <c r="G1082" s="125"/>
      <c r="H1082" s="91"/>
      <c r="I1082" s="102"/>
      <c r="J1082" s="103"/>
      <c r="K1082" s="104"/>
      <c r="L1082" s="102"/>
      <c r="N1082" s="114"/>
    </row>
    <row r="1083" spans="1:14" s="113" customFormat="1" ht="15.75" x14ac:dyDescent="0.25">
      <c r="A1083" s="120"/>
      <c r="B1083" s="121"/>
      <c r="C1083" s="122"/>
      <c r="D1083" s="122"/>
      <c r="E1083" s="123"/>
      <c r="F1083" s="124"/>
      <c r="G1083" s="125"/>
      <c r="H1083" s="91"/>
      <c r="I1083" s="102"/>
      <c r="J1083" s="103"/>
      <c r="K1083" s="104"/>
      <c r="L1083" s="102"/>
      <c r="N1083" s="114"/>
    </row>
    <row r="1084" spans="1:14" s="113" customFormat="1" ht="15.75" x14ac:dyDescent="0.25">
      <c r="A1084" s="120"/>
      <c r="B1084" s="121"/>
      <c r="C1084" s="122"/>
      <c r="D1084" s="122"/>
      <c r="E1084" s="123"/>
      <c r="F1084" s="124"/>
      <c r="G1084" s="125"/>
      <c r="H1084" s="91"/>
      <c r="I1084" s="102"/>
      <c r="J1084" s="103"/>
      <c r="K1084" s="104"/>
      <c r="L1084" s="102"/>
      <c r="N1084" s="114"/>
    </row>
    <row r="1085" spans="1:14" s="113" customFormat="1" ht="15.75" x14ac:dyDescent="0.25">
      <c r="A1085" s="120"/>
      <c r="B1085" s="121"/>
      <c r="C1085" s="122"/>
      <c r="D1085" s="122"/>
      <c r="E1085" s="123"/>
      <c r="F1085" s="124"/>
      <c r="G1085" s="125"/>
      <c r="H1085" s="91"/>
      <c r="I1085" s="102"/>
      <c r="J1085" s="103"/>
      <c r="K1085" s="104"/>
      <c r="L1085" s="102"/>
      <c r="N1085" s="114"/>
    </row>
    <row r="1086" spans="1:14" s="113" customFormat="1" ht="15.75" x14ac:dyDescent="0.25">
      <c r="A1086" s="120"/>
      <c r="B1086" s="121"/>
      <c r="C1086" s="122"/>
      <c r="D1086" s="122"/>
      <c r="E1086" s="123"/>
      <c r="F1086" s="124"/>
      <c r="G1086" s="125"/>
      <c r="H1086" s="91"/>
      <c r="I1086" s="102"/>
      <c r="J1086" s="103"/>
      <c r="K1086" s="104"/>
      <c r="L1086" s="102"/>
      <c r="N1086" s="114"/>
    </row>
    <row r="1087" spans="1:14" s="113" customFormat="1" ht="15.75" x14ac:dyDescent="0.25">
      <c r="A1087" s="120"/>
      <c r="B1087" s="121"/>
      <c r="C1087" s="122"/>
      <c r="D1087" s="122"/>
      <c r="E1087" s="123"/>
      <c r="F1087" s="124"/>
      <c r="G1087" s="125"/>
      <c r="H1087" s="91"/>
      <c r="I1087" s="102"/>
      <c r="J1087" s="103"/>
      <c r="K1087" s="104"/>
      <c r="L1087" s="102"/>
      <c r="N1087" s="114"/>
    </row>
    <row r="1088" spans="1:14" s="113" customFormat="1" ht="15.75" x14ac:dyDescent="0.25">
      <c r="A1088" s="120"/>
      <c r="B1088" s="121"/>
      <c r="C1088" s="122"/>
      <c r="D1088" s="122"/>
      <c r="E1088" s="123"/>
      <c r="F1088" s="124"/>
      <c r="G1088" s="125"/>
      <c r="H1088" s="91"/>
      <c r="I1088" s="102"/>
      <c r="J1088" s="103"/>
      <c r="K1088" s="104"/>
      <c r="L1088" s="102"/>
      <c r="N1088" s="114"/>
    </row>
    <row r="1089" spans="1:14" s="113" customFormat="1" ht="15.75" x14ac:dyDescent="0.25">
      <c r="A1089" s="120"/>
      <c r="B1089" s="121"/>
      <c r="C1089" s="122"/>
      <c r="D1089" s="122"/>
      <c r="E1089" s="123"/>
      <c r="F1089" s="124"/>
      <c r="G1089" s="125"/>
      <c r="H1089" s="91"/>
      <c r="I1089" s="102"/>
      <c r="J1089" s="103"/>
      <c r="K1089" s="104"/>
      <c r="L1089" s="102"/>
      <c r="N1089" s="114"/>
    </row>
    <row r="1090" spans="1:14" s="113" customFormat="1" ht="15.75" x14ac:dyDescent="0.25">
      <c r="A1090" s="120"/>
      <c r="B1090" s="121"/>
      <c r="C1090" s="122"/>
      <c r="D1090" s="122"/>
      <c r="E1090" s="123"/>
      <c r="F1090" s="124"/>
      <c r="G1090" s="125"/>
      <c r="H1090" s="91"/>
      <c r="I1090" s="102"/>
      <c r="J1090" s="103"/>
      <c r="K1090" s="104"/>
      <c r="L1090" s="102"/>
      <c r="N1090" s="114"/>
    </row>
    <row r="1091" spans="1:14" s="113" customFormat="1" ht="15.75" x14ac:dyDescent="0.25">
      <c r="A1091" s="120"/>
      <c r="B1091" s="121"/>
      <c r="C1091" s="122"/>
      <c r="D1091" s="122"/>
      <c r="E1091" s="123"/>
      <c r="F1091" s="124"/>
      <c r="G1091" s="125"/>
      <c r="H1091" s="91"/>
      <c r="I1091" s="102"/>
      <c r="J1091" s="103"/>
      <c r="K1091" s="104"/>
      <c r="L1091" s="102"/>
      <c r="N1091" s="114"/>
    </row>
    <row r="1092" spans="1:14" s="113" customFormat="1" ht="15.75" x14ac:dyDescent="0.25">
      <c r="A1092" s="120"/>
      <c r="B1092" s="121"/>
      <c r="C1092" s="122"/>
      <c r="D1092" s="122"/>
      <c r="E1092" s="123"/>
      <c r="F1092" s="124"/>
      <c r="G1092" s="125"/>
      <c r="H1092" s="91"/>
      <c r="I1092" s="102"/>
      <c r="J1092" s="103"/>
      <c r="K1092" s="104"/>
      <c r="L1092" s="102"/>
      <c r="N1092" s="114"/>
    </row>
    <row r="1093" spans="1:14" s="113" customFormat="1" ht="15.75" x14ac:dyDescent="0.25">
      <c r="A1093" s="120"/>
      <c r="B1093" s="121"/>
      <c r="C1093" s="122"/>
      <c r="D1093" s="122"/>
      <c r="E1093" s="123"/>
      <c r="F1093" s="124"/>
      <c r="G1093" s="125"/>
      <c r="H1093" s="91"/>
      <c r="I1093" s="102"/>
      <c r="J1093" s="103"/>
      <c r="K1093" s="104"/>
      <c r="L1093" s="102"/>
      <c r="N1093" s="114"/>
    </row>
    <row r="1094" spans="1:14" s="113" customFormat="1" ht="15.75" x14ac:dyDescent="0.25">
      <c r="A1094" s="120"/>
      <c r="B1094" s="121"/>
      <c r="C1094" s="122"/>
      <c r="D1094" s="122"/>
      <c r="E1094" s="123"/>
      <c r="F1094" s="124"/>
      <c r="G1094" s="125"/>
      <c r="H1094" s="91"/>
      <c r="I1094" s="102"/>
      <c r="J1094" s="103"/>
      <c r="K1094" s="104"/>
      <c r="L1094" s="102"/>
      <c r="N1094" s="114"/>
    </row>
    <row r="1095" spans="1:14" s="113" customFormat="1" ht="15.75" x14ac:dyDescent="0.25">
      <c r="A1095" s="120"/>
      <c r="B1095" s="121"/>
      <c r="C1095" s="122"/>
      <c r="D1095" s="122"/>
      <c r="E1095" s="123"/>
      <c r="F1095" s="124"/>
      <c r="G1095" s="125"/>
      <c r="H1095" s="91"/>
      <c r="I1095" s="102"/>
      <c r="J1095" s="103"/>
      <c r="K1095" s="104"/>
      <c r="L1095" s="102"/>
      <c r="N1095" s="114"/>
    </row>
    <row r="1096" spans="1:14" s="113" customFormat="1" ht="15.75" x14ac:dyDescent="0.25">
      <c r="A1096" s="120"/>
      <c r="B1096" s="121"/>
      <c r="C1096" s="122"/>
      <c r="D1096" s="122"/>
      <c r="E1096" s="123"/>
      <c r="F1096" s="124"/>
      <c r="G1096" s="125"/>
      <c r="H1096" s="91"/>
      <c r="I1096" s="102"/>
      <c r="J1096" s="103"/>
      <c r="K1096" s="104"/>
      <c r="L1096" s="102"/>
      <c r="N1096" s="114"/>
    </row>
    <row r="1097" spans="1:14" s="113" customFormat="1" ht="15.75" x14ac:dyDescent="0.25">
      <c r="A1097" s="120"/>
      <c r="B1097" s="121"/>
      <c r="C1097" s="122"/>
      <c r="D1097" s="122"/>
      <c r="E1097" s="123"/>
      <c r="F1097" s="124"/>
      <c r="G1097" s="125"/>
      <c r="H1097" s="91"/>
      <c r="I1097" s="102"/>
      <c r="J1097" s="103"/>
      <c r="K1097" s="104"/>
      <c r="L1097" s="102"/>
      <c r="N1097" s="114"/>
    </row>
    <row r="1098" spans="1:14" s="113" customFormat="1" ht="15.75" x14ac:dyDescent="0.25">
      <c r="A1098" s="120"/>
      <c r="B1098" s="121"/>
      <c r="C1098" s="122"/>
      <c r="D1098" s="122"/>
      <c r="E1098" s="123"/>
      <c r="F1098" s="124"/>
      <c r="G1098" s="125"/>
      <c r="H1098" s="91"/>
      <c r="I1098" s="102"/>
      <c r="J1098" s="103"/>
      <c r="K1098" s="104"/>
      <c r="L1098" s="102"/>
      <c r="N1098" s="114"/>
    </row>
    <row r="1099" spans="1:14" s="113" customFormat="1" ht="15.75" x14ac:dyDescent="0.25">
      <c r="A1099" s="120"/>
      <c r="B1099" s="121"/>
      <c r="C1099" s="122"/>
      <c r="D1099" s="122"/>
      <c r="E1099" s="123"/>
      <c r="F1099" s="124"/>
      <c r="G1099" s="125"/>
      <c r="H1099" s="91"/>
      <c r="I1099" s="102"/>
      <c r="J1099" s="103"/>
      <c r="K1099" s="104"/>
      <c r="L1099" s="102"/>
      <c r="N1099" s="114"/>
    </row>
    <row r="1100" spans="1:14" s="113" customFormat="1" ht="15.75" x14ac:dyDescent="0.25">
      <c r="A1100" s="120"/>
      <c r="B1100" s="121"/>
      <c r="C1100" s="122"/>
      <c r="D1100" s="122"/>
      <c r="E1100" s="123"/>
      <c r="F1100" s="124"/>
      <c r="G1100" s="125"/>
      <c r="H1100" s="91"/>
      <c r="I1100" s="102"/>
      <c r="J1100" s="103"/>
      <c r="K1100" s="104"/>
      <c r="L1100" s="102"/>
      <c r="N1100" s="114"/>
    </row>
    <row r="1101" spans="1:14" s="113" customFormat="1" ht="15.75" x14ac:dyDescent="0.25">
      <c r="A1101" s="120"/>
      <c r="B1101" s="121"/>
      <c r="C1101" s="122"/>
      <c r="D1101" s="122"/>
      <c r="E1101" s="123"/>
      <c r="F1101" s="124"/>
      <c r="G1101" s="125"/>
      <c r="H1101" s="91"/>
      <c r="I1101" s="102"/>
      <c r="J1101" s="103"/>
      <c r="K1101" s="104"/>
      <c r="L1101" s="102"/>
      <c r="N1101" s="114"/>
    </row>
    <row r="1102" spans="1:14" s="113" customFormat="1" ht="15.75" x14ac:dyDescent="0.25">
      <c r="A1102" s="120"/>
      <c r="B1102" s="121"/>
      <c r="C1102" s="122"/>
      <c r="D1102" s="122"/>
      <c r="E1102" s="123"/>
      <c r="F1102" s="124"/>
      <c r="G1102" s="125"/>
      <c r="H1102" s="91"/>
      <c r="I1102" s="102"/>
      <c r="J1102" s="103"/>
      <c r="K1102" s="104"/>
      <c r="L1102" s="102"/>
      <c r="N1102" s="114"/>
    </row>
    <row r="1103" spans="1:14" s="113" customFormat="1" ht="15.75" x14ac:dyDescent="0.25">
      <c r="A1103" s="120"/>
      <c r="B1103" s="121"/>
      <c r="C1103" s="122"/>
      <c r="D1103" s="122"/>
      <c r="E1103" s="123"/>
      <c r="F1103" s="124"/>
      <c r="G1103" s="125"/>
      <c r="H1103" s="91"/>
      <c r="I1103" s="102"/>
      <c r="J1103" s="103"/>
      <c r="K1103" s="104"/>
      <c r="L1103" s="102"/>
      <c r="N1103" s="114"/>
    </row>
    <row r="1104" spans="1:14" s="113" customFormat="1" ht="15.75" x14ac:dyDescent="0.25">
      <c r="A1104" s="120"/>
      <c r="B1104" s="121"/>
      <c r="C1104" s="122"/>
      <c r="D1104" s="122"/>
      <c r="E1104" s="123"/>
      <c r="F1104" s="124"/>
      <c r="G1104" s="125"/>
      <c r="H1104" s="91"/>
      <c r="I1104" s="102"/>
      <c r="J1104" s="103"/>
      <c r="K1104" s="104"/>
      <c r="L1104" s="102"/>
      <c r="N1104" s="114"/>
    </row>
    <row r="1105" spans="1:14" s="113" customFormat="1" ht="15.75" x14ac:dyDescent="0.25">
      <c r="A1105" s="120"/>
      <c r="B1105" s="121"/>
      <c r="C1105" s="122"/>
      <c r="D1105" s="122"/>
      <c r="E1105" s="123"/>
      <c r="F1105" s="124"/>
      <c r="G1105" s="125"/>
      <c r="H1105" s="91"/>
      <c r="I1105" s="102"/>
      <c r="J1105" s="103"/>
      <c r="K1105" s="104"/>
      <c r="L1105" s="102"/>
      <c r="N1105" s="114"/>
    </row>
    <row r="1106" spans="1:14" s="113" customFormat="1" ht="15.75" x14ac:dyDescent="0.25">
      <c r="A1106" s="120"/>
      <c r="B1106" s="121"/>
      <c r="C1106" s="122"/>
      <c r="D1106" s="122"/>
      <c r="E1106" s="123"/>
      <c r="F1106" s="124"/>
      <c r="G1106" s="125"/>
      <c r="H1106" s="91"/>
      <c r="I1106" s="102"/>
      <c r="J1106" s="103"/>
      <c r="K1106" s="104"/>
      <c r="L1106" s="102"/>
      <c r="N1106" s="114"/>
    </row>
    <row r="1107" spans="1:14" s="113" customFormat="1" ht="15.75" x14ac:dyDescent="0.25">
      <c r="A1107" s="120"/>
      <c r="B1107" s="121"/>
      <c r="C1107" s="122"/>
      <c r="D1107" s="122"/>
      <c r="E1107" s="123"/>
      <c r="F1107" s="124"/>
      <c r="G1107" s="125"/>
      <c r="H1107" s="91"/>
      <c r="I1107" s="102"/>
      <c r="J1107" s="103"/>
      <c r="K1107" s="104"/>
      <c r="L1107" s="102"/>
      <c r="N1107" s="114"/>
    </row>
    <row r="1108" spans="1:14" s="113" customFormat="1" ht="15.75" x14ac:dyDescent="0.25">
      <c r="A1108" s="120"/>
      <c r="B1108" s="121"/>
      <c r="C1108" s="122"/>
      <c r="D1108" s="122"/>
      <c r="E1108" s="123"/>
      <c r="F1108" s="124"/>
      <c r="G1108" s="125"/>
      <c r="H1108" s="91"/>
      <c r="I1108" s="102"/>
      <c r="J1108" s="103"/>
      <c r="K1108" s="104"/>
      <c r="L1108" s="102"/>
      <c r="N1108" s="114"/>
    </row>
    <row r="1109" spans="1:14" s="113" customFormat="1" ht="15.75" x14ac:dyDescent="0.25">
      <c r="A1109" s="120"/>
      <c r="B1109" s="121"/>
      <c r="C1109" s="122"/>
      <c r="D1109" s="122"/>
      <c r="E1109" s="123"/>
      <c r="F1109" s="124"/>
      <c r="G1109" s="125"/>
      <c r="H1109" s="91"/>
      <c r="I1109" s="102"/>
      <c r="J1109" s="103"/>
      <c r="K1109" s="104"/>
      <c r="L1109" s="102"/>
      <c r="N1109" s="114"/>
    </row>
    <row r="1110" spans="1:14" s="113" customFormat="1" ht="15.75" x14ac:dyDescent="0.25">
      <c r="A1110" s="120"/>
      <c r="B1110" s="121"/>
      <c r="C1110" s="122"/>
      <c r="D1110" s="122"/>
      <c r="E1110" s="123"/>
      <c r="F1110" s="124"/>
      <c r="G1110" s="125"/>
      <c r="H1110" s="91"/>
      <c r="I1110" s="102"/>
      <c r="J1110" s="103"/>
      <c r="K1110" s="104"/>
      <c r="L1110" s="102"/>
      <c r="N1110" s="114"/>
    </row>
    <row r="1111" spans="1:14" s="113" customFormat="1" ht="15.75" x14ac:dyDescent="0.25">
      <c r="A1111" s="120"/>
      <c r="B1111" s="121"/>
      <c r="C1111" s="122"/>
      <c r="D1111" s="122"/>
      <c r="E1111" s="123"/>
      <c r="F1111" s="124"/>
      <c r="G1111" s="125"/>
      <c r="H1111" s="91"/>
      <c r="I1111" s="102"/>
      <c r="J1111" s="103"/>
      <c r="K1111" s="104"/>
      <c r="L1111" s="102"/>
      <c r="N1111" s="114"/>
    </row>
    <row r="1112" spans="1:14" s="113" customFormat="1" ht="15.75" x14ac:dyDescent="0.25">
      <c r="A1112" s="120"/>
      <c r="B1112" s="121"/>
      <c r="C1112" s="122"/>
      <c r="D1112" s="122"/>
      <c r="E1112" s="123"/>
      <c r="F1112" s="124"/>
      <c r="G1112" s="125"/>
      <c r="H1112" s="91"/>
      <c r="I1112" s="102"/>
      <c r="J1112" s="103"/>
      <c r="K1112" s="104"/>
      <c r="L1112" s="102"/>
      <c r="N1112" s="114"/>
    </row>
    <row r="1113" spans="1:14" s="113" customFormat="1" ht="15.75" x14ac:dyDescent="0.25">
      <c r="A1113" s="120"/>
      <c r="B1113" s="121"/>
      <c r="C1113" s="122"/>
      <c r="D1113" s="122"/>
      <c r="E1113" s="123"/>
      <c r="F1113" s="124"/>
      <c r="G1113" s="125"/>
      <c r="H1113" s="91"/>
      <c r="I1113" s="102"/>
      <c r="J1113" s="103"/>
      <c r="K1113" s="104"/>
      <c r="L1113" s="102"/>
      <c r="N1113" s="114"/>
    </row>
    <row r="1114" spans="1:14" s="113" customFormat="1" ht="15.75" x14ac:dyDescent="0.25">
      <c r="A1114" s="120"/>
      <c r="B1114" s="121"/>
      <c r="C1114" s="122"/>
      <c r="D1114" s="122"/>
      <c r="E1114" s="123"/>
      <c r="F1114" s="124"/>
      <c r="G1114" s="125"/>
      <c r="H1114" s="91"/>
      <c r="I1114" s="102"/>
      <c r="J1114" s="103"/>
      <c r="K1114" s="104"/>
      <c r="L1114" s="102"/>
      <c r="N1114" s="114"/>
    </row>
    <row r="1115" spans="1:14" s="113" customFormat="1" ht="15.75" x14ac:dyDescent="0.25">
      <c r="A1115" s="120"/>
      <c r="B1115" s="121"/>
      <c r="C1115" s="122"/>
      <c r="D1115" s="122"/>
      <c r="E1115" s="123"/>
      <c r="F1115" s="124"/>
      <c r="G1115" s="125"/>
      <c r="H1115" s="91"/>
      <c r="I1115" s="102"/>
      <c r="J1115" s="103"/>
      <c r="K1115" s="104"/>
      <c r="L1115" s="102"/>
      <c r="N1115" s="114"/>
    </row>
    <row r="1116" spans="1:14" s="113" customFormat="1" ht="15.75" x14ac:dyDescent="0.25">
      <c r="A1116" s="120"/>
      <c r="B1116" s="121"/>
      <c r="C1116" s="122"/>
      <c r="D1116" s="122"/>
      <c r="E1116" s="123"/>
      <c r="F1116" s="124"/>
      <c r="G1116" s="125"/>
      <c r="H1116" s="91"/>
      <c r="I1116" s="102"/>
      <c r="J1116" s="103"/>
      <c r="K1116" s="104"/>
      <c r="L1116" s="102"/>
      <c r="N1116" s="114"/>
    </row>
    <row r="1117" spans="1:14" s="113" customFormat="1" ht="15.75" x14ac:dyDescent="0.25">
      <c r="A1117" s="120"/>
      <c r="B1117" s="121"/>
      <c r="C1117" s="122"/>
      <c r="D1117" s="122"/>
      <c r="E1117" s="123"/>
      <c r="F1117" s="124"/>
      <c r="G1117" s="125"/>
      <c r="H1117" s="91"/>
      <c r="I1117" s="102"/>
      <c r="J1117" s="103"/>
      <c r="K1117" s="104"/>
      <c r="L1117" s="102"/>
      <c r="N1117" s="114"/>
    </row>
    <row r="1118" spans="1:14" s="113" customFormat="1" ht="15.75" x14ac:dyDescent="0.25">
      <c r="A1118" s="120"/>
      <c r="B1118" s="121"/>
      <c r="C1118" s="122"/>
      <c r="D1118" s="122"/>
      <c r="E1118" s="123"/>
      <c r="F1118" s="124"/>
      <c r="G1118" s="125"/>
      <c r="H1118" s="91"/>
      <c r="I1118" s="102"/>
      <c r="J1118" s="103"/>
      <c r="K1118" s="104"/>
      <c r="L1118" s="102"/>
      <c r="N1118" s="114"/>
    </row>
    <row r="1119" spans="1:14" s="113" customFormat="1" ht="15.75" x14ac:dyDescent="0.25">
      <c r="A1119" s="120"/>
      <c r="B1119" s="121"/>
      <c r="C1119" s="122"/>
      <c r="D1119" s="122"/>
      <c r="E1119" s="123"/>
      <c r="F1119" s="124"/>
      <c r="G1119" s="125"/>
      <c r="H1119" s="91"/>
      <c r="I1119" s="102"/>
      <c r="J1119" s="103"/>
      <c r="K1119" s="104"/>
      <c r="L1119" s="102"/>
      <c r="N1119" s="114"/>
    </row>
    <row r="1120" spans="1:14" s="113" customFormat="1" ht="15.75" x14ac:dyDescent="0.25">
      <c r="A1120" s="120"/>
      <c r="B1120" s="121"/>
      <c r="C1120" s="122"/>
      <c r="D1120" s="122"/>
      <c r="E1120" s="123"/>
      <c r="F1120" s="124"/>
      <c r="G1120" s="125"/>
      <c r="H1120" s="91"/>
      <c r="I1120" s="102"/>
      <c r="J1120" s="103"/>
      <c r="K1120" s="104"/>
      <c r="L1120" s="102"/>
      <c r="N1120" s="114"/>
    </row>
    <row r="1121" spans="1:14" s="113" customFormat="1" ht="15.75" x14ac:dyDescent="0.25">
      <c r="A1121" s="120"/>
      <c r="B1121" s="121"/>
      <c r="C1121" s="122"/>
      <c r="D1121" s="122"/>
      <c r="E1121" s="123"/>
      <c r="F1121" s="124"/>
      <c r="G1121" s="125"/>
      <c r="H1121" s="91"/>
      <c r="I1121" s="102"/>
      <c r="J1121" s="103"/>
      <c r="K1121" s="104"/>
      <c r="L1121" s="102"/>
      <c r="N1121" s="114"/>
    </row>
    <row r="1122" spans="1:14" s="113" customFormat="1" ht="15.75" x14ac:dyDescent="0.25">
      <c r="A1122" s="120"/>
      <c r="B1122" s="121"/>
      <c r="C1122" s="122"/>
      <c r="D1122" s="122"/>
      <c r="E1122" s="123"/>
      <c r="F1122" s="124"/>
      <c r="G1122" s="125"/>
      <c r="H1122" s="91"/>
      <c r="I1122" s="102"/>
      <c r="J1122" s="103"/>
      <c r="K1122" s="104"/>
      <c r="L1122" s="102"/>
      <c r="N1122" s="114"/>
    </row>
    <row r="1123" spans="1:14" s="113" customFormat="1" ht="15.75" x14ac:dyDescent="0.25">
      <c r="A1123" s="120"/>
      <c r="B1123" s="121"/>
      <c r="C1123" s="122"/>
      <c r="D1123" s="122"/>
      <c r="E1123" s="123"/>
      <c r="F1123" s="124"/>
      <c r="G1123" s="125"/>
      <c r="H1123" s="91"/>
      <c r="I1123" s="102"/>
      <c r="J1123" s="103"/>
      <c r="K1123" s="104"/>
      <c r="L1123" s="102"/>
      <c r="N1123" s="114"/>
    </row>
    <row r="1124" spans="1:14" s="113" customFormat="1" ht="15.75" x14ac:dyDescent="0.25">
      <c r="A1124" s="120"/>
      <c r="B1124" s="121"/>
      <c r="C1124" s="122"/>
      <c r="D1124" s="122"/>
      <c r="E1124" s="123"/>
      <c r="F1124" s="124"/>
      <c r="G1124" s="125"/>
      <c r="H1124" s="91"/>
      <c r="I1124" s="102"/>
      <c r="J1124" s="103"/>
      <c r="K1124" s="104"/>
      <c r="L1124" s="102"/>
      <c r="N1124" s="114"/>
    </row>
    <row r="1125" spans="1:14" s="113" customFormat="1" ht="15.75" x14ac:dyDescent="0.25">
      <c r="A1125" s="120"/>
      <c r="B1125" s="121"/>
      <c r="C1125" s="122"/>
      <c r="D1125" s="122"/>
      <c r="E1125" s="123"/>
      <c r="F1125" s="124"/>
      <c r="G1125" s="125"/>
      <c r="H1125" s="91"/>
      <c r="I1125" s="102"/>
      <c r="J1125" s="103"/>
      <c r="K1125" s="104"/>
      <c r="L1125" s="102"/>
      <c r="N1125" s="114"/>
    </row>
    <row r="1126" spans="1:14" s="113" customFormat="1" ht="15.75" x14ac:dyDescent="0.25">
      <c r="A1126" s="120"/>
      <c r="B1126" s="121"/>
      <c r="C1126" s="122"/>
      <c r="D1126" s="122"/>
      <c r="E1126" s="123"/>
      <c r="F1126" s="124"/>
      <c r="G1126" s="125"/>
      <c r="H1126" s="91"/>
      <c r="I1126" s="102"/>
      <c r="J1126" s="103"/>
      <c r="K1126" s="104"/>
      <c r="L1126" s="102"/>
      <c r="N1126" s="114"/>
    </row>
    <row r="1127" spans="1:14" s="113" customFormat="1" ht="15.75" x14ac:dyDescent="0.25">
      <c r="A1127" s="120"/>
      <c r="B1127" s="121"/>
      <c r="C1127" s="122"/>
      <c r="D1127" s="122"/>
      <c r="E1127" s="123"/>
      <c r="F1127" s="124"/>
      <c r="G1127" s="125"/>
      <c r="H1127" s="91"/>
      <c r="I1127" s="102"/>
      <c r="J1127" s="103"/>
      <c r="K1127" s="104"/>
      <c r="L1127" s="102"/>
      <c r="N1127" s="114"/>
    </row>
    <row r="1128" spans="1:14" s="113" customFormat="1" ht="15.75" x14ac:dyDescent="0.25">
      <c r="A1128" s="120"/>
      <c r="B1128" s="121"/>
      <c r="C1128" s="122"/>
      <c r="D1128" s="122"/>
      <c r="E1128" s="123"/>
      <c r="F1128" s="124"/>
      <c r="G1128" s="125"/>
      <c r="H1128" s="91"/>
      <c r="I1128" s="102"/>
      <c r="J1128" s="103"/>
      <c r="K1128" s="104"/>
      <c r="L1128" s="102"/>
      <c r="N1128" s="114"/>
    </row>
    <row r="1129" spans="1:14" s="113" customFormat="1" ht="15.75" x14ac:dyDescent="0.25">
      <c r="A1129" s="120"/>
      <c r="B1129" s="121"/>
      <c r="C1129" s="122"/>
      <c r="D1129" s="122"/>
      <c r="E1129" s="123"/>
      <c r="F1129" s="124"/>
      <c r="G1129" s="125"/>
      <c r="H1129" s="91"/>
      <c r="I1129" s="102"/>
      <c r="J1129" s="103"/>
      <c r="K1129" s="104"/>
      <c r="L1129" s="102"/>
      <c r="N1129" s="114"/>
    </row>
    <row r="1130" spans="1:14" s="113" customFormat="1" ht="15.75" x14ac:dyDescent="0.25">
      <c r="A1130" s="120"/>
      <c r="B1130" s="121"/>
      <c r="C1130" s="122"/>
      <c r="D1130" s="122"/>
      <c r="E1130" s="123"/>
      <c r="F1130" s="124"/>
      <c r="G1130" s="125"/>
      <c r="H1130" s="91"/>
      <c r="I1130" s="102"/>
      <c r="J1130" s="103"/>
      <c r="K1130" s="104"/>
      <c r="L1130" s="102"/>
      <c r="N1130" s="114"/>
    </row>
    <row r="1131" spans="1:14" s="113" customFormat="1" ht="15.75" x14ac:dyDescent="0.25">
      <c r="A1131" s="120"/>
      <c r="B1131" s="121"/>
      <c r="C1131" s="122"/>
      <c r="D1131" s="122"/>
      <c r="E1131" s="123"/>
      <c r="F1131" s="124"/>
      <c r="G1131" s="125"/>
      <c r="H1131" s="91"/>
      <c r="I1131" s="102"/>
      <c r="J1131" s="103"/>
      <c r="K1131" s="104"/>
      <c r="L1131" s="102"/>
      <c r="N1131" s="114"/>
    </row>
    <row r="1132" spans="1:14" s="113" customFormat="1" ht="15.75" x14ac:dyDescent="0.25">
      <c r="A1132" s="120"/>
      <c r="B1132" s="121"/>
      <c r="C1132" s="122"/>
      <c r="D1132" s="122"/>
      <c r="E1132" s="123"/>
      <c r="F1132" s="124"/>
      <c r="G1132" s="125"/>
      <c r="H1132" s="91"/>
      <c r="I1132" s="102"/>
      <c r="J1132" s="103"/>
      <c r="K1132" s="104"/>
      <c r="L1132" s="102"/>
      <c r="N1132" s="114"/>
    </row>
    <row r="1133" spans="1:14" s="113" customFormat="1" ht="15.75" x14ac:dyDescent="0.25">
      <c r="A1133" s="120"/>
      <c r="B1133" s="121"/>
      <c r="C1133" s="122"/>
      <c r="D1133" s="122"/>
      <c r="E1133" s="123"/>
      <c r="F1133" s="124"/>
      <c r="G1133" s="125"/>
      <c r="H1133" s="91"/>
      <c r="I1133" s="102"/>
      <c r="J1133" s="103"/>
      <c r="K1133" s="104"/>
      <c r="L1133" s="102"/>
      <c r="N1133" s="114"/>
    </row>
    <row r="1134" spans="1:14" s="113" customFormat="1" ht="15.75" x14ac:dyDescent="0.25">
      <c r="A1134" s="120"/>
      <c r="B1134" s="121"/>
      <c r="C1134" s="122"/>
      <c r="D1134" s="122"/>
      <c r="E1134" s="123"/>
      <c r="F1134" s="124"/>
      <c r="G1134" s="125"/>
      <c r="H1134" s="91"/>
      <c r="I1134" s="102"/>
      <c r="J1134" s="103"/>
      <c r="K1134" s="104"/>
      <c r="L1134" s="102"/>
      <c r="N1134" s="114"/>
    </row>
    <row r="1135" spans="1:14" s="113" customFormat="1" ht="15.75" x14ac:dyDescent="0.25">
      <c r="A1135" s="120"/>
      <c r="B1135" s="121"/>
      <c r="C1135" s="122"/>
      <c r="D1135" s="122"/>
      <c r="E1135" s="123"/>
      <c r="F1135" s="124"/>
      <c r="G1135" s="125"/>
      <c r="H1135" s="91"/>
      <c r="I1135" s="102"/>
      <c r="J1135" s="103"/>
      <c r="K1135" s="104"/>
      <c r="L1135" s="102"/>
      <c r="N1135" s="114"/>
    </row>
    <row r="1136" spans="1:14" s="113" customFormat="1" ht="15.75" x14ac:dyDescent="0.25">
      <c r="A1136" s="120"/>
      <c r="B1136" s="121"/>
      <c r="C1136" s="122"/>
      <c r="D1136" s="122"/>
      <c r="E1136" s="123"/>
      <c r="F1136" s="124"/>
      <c r="G1136" s="125"/>
      <c r="H1136" s="91"/>
      <c r="I1136" s="102"/>
      <c r="J1136" s="103"/>
      <c r="K1136" s="104"/>
      <c r="L1136" s="102"/>
      <c r="N1136" s="114"/>
    </row>
    <row r="1137" spans="1:14" s="113" customFormat="1" ht="15.75" x14ac:dyDescent="0.25">
      <c r="A1137" s="120"/>
      <c r="B1137" s="121"/>
      <c r="C1137" s="122"/>
      <c r="D1137" s="122"/>
      <c r="E1137" s="123"/>
      <c r="F1137" s="124"/>
      <c r="G1137" s="125"/>
      <c r="H1137" s="91"/>
      <c r="I1137" s="102"/>
      <c r="J1137" s="103"/>
      <c r="K1137" s="104"/>
      <c r="L1137" s="102"/>
      <c r="N1137" s="114"/>
    </row>
    <row r="1138" spans="1:14" s="113" customFormat="1" ht="15.75" x14ac:dyDescent="0.25">
      <c r="A1138" s="120"/>
      <c r="B1138" s="121"/>
      <c r="C1138" s="122"/>
      <c r="D1138" s="122"/>
      <c r="E1138" s="123"/>
      <c r="F1138" s="124"/>
      <c r="G1138" s="125"/>
      <c r="H1138" s="91"/>
      <c r="I1138" s="102"/>
      <c r="J1138" s="103"/>
      <c r="K1138" s="104"/>
      <c r="L1138" s="102"/>
      <c r="N1138" s="114"/>
    </row>
    <row r="1139" spans="1:14" s="113" customFormat="1" ht="15.75" x14ac:dyDescent="0.25">
      <c r="A1139" s="120"/>
      <c r="B1139" s="121"/>
      <c r="C1139" s="122"/>
      <c r="D1139" s="122"/>
      <c r="E1139" s="123"/>
      <c r="F1139" s="124"/>
      <c r="G1139" s="125"/>
      <c r="H1139" s="91"/>
      <c r="I1139" s="102"/>
      <c r="J1139" s="103"/>
      <c r="K1139" s="104"/>
      <c r="L1139" s="102"/>
      <c r="N1139" s="114"/>
    </row>
    <row r="1140" spans="1:14" s="113" customFormat="1" ht="15.75" x14ac:dyDescent="0.25">
      <c r="A1140" s="120"/>
      <c r="B1140" s="121"/>
      <c r="C1140" s="122"/>
      <c r="D1140" s="122"/>
      <c r="E1140" s="123"/>
      <c r="F1140" s="124"/>
      <c r="G1140" s="125"/>
      <c r="H1140" s="91"/>
      <c r="I1140" s="102"/>
      <c r="J1140" s="103"/>
      <c r="K1140" s="104"/>
      <c r="L1140" s="102"/>
      <c r="N1140" s="114"/>
    </row>
    <row r="1141" spans="1:14" s="113" customFormat="1" ht="15.75" x14ac:dyDescent="0.25">
      <c r="A1141" s="120"/>
      <c r="B1141" s="121"/>
      <c r="C1141" s="122"/>
      <c r="D1141" s="122"/>
      <c r="E1141" s="123"/>
      <c r="F1141" s="124"/>
      <c r="G1141" s="125"/>
      <c r="H1141" s="91"/>
      <c r="I1141" s="102"/>
      <c r="J1141" s="103"/>
      <c r="K1141" s="104"/>
      <c r="L1141" s="102"/>
      <c r="N1141" s="114"/>
    </row>
    <row r="1142" spans="1:14" s="113" customFormat="1" ht="15.75" x14ac:dyDescent="0.25">
      <c r="A1142" s="120"/>
      <c r="B1142" s="121"/>
      <c r="C1142" s="122"/>
      <c r="D1142" s="122"/>
      <c r="E1142" s="123"/>
      <c r="F1142" s="124"/>
      <c r="G1142" s="125"/>
      <c r="H1142" s="91"/>
      <c r="I1142" s="102"/>
      <c r="J1142" s="103"/>
      <c r="K1142" s="104"/>
      <c r="L1142" s="102"/>
      <c r="N1142" s="114"/>
    </row>
    <row r="1143" spans="1:14" s="113" customFormat="1" ht="15.75" x14ac:dyDescent="0.25">
      <c r="A1143" s="120"/>
      <c r="B1143" s="121"/>
      <c r="C1143" s="122"/>
      <c r="D1143" s="122"/>
      <c r="E1143" s="123"/>
      <c r="F1143" s="124"/>
      <c r="G1143" s="125"/>
      <c r="H1143" s="91"/>
      <c r="I1143" s="102"/>
      <c r="J1143" s="103"/>
      <c r="K1143" s="104"/>
      <c r="L1143" s="102"/>
      <c r="N1143" s="114"/>
    </row>
    <row r="1144" spans="1:14" s="113" customFormat="1" ht="15.75" x14ac:dyDescent="0.25">
      <c r="A1144" s="120"/>
      <c r="B1144" s="121"/>
      <c r="C1144" s="122"/>
      <c r="D1144" s="122"/>
      <c r="E1144" s="123"/>
      <c r="F1144" s="124"/>
      <c r="G1144" s="125"/>
      <c r="H1144" s="91"/>
      <c r="I1144" s="102"/>
      <c r="J1144" s="103"/>
      <c r="K1144" s="104"/>
      <c r="L1144" s="102"/>
      <c r="N1144" s="114"/>
    </row>
    <row r="1145" spans="1:14" s="113" customFormat="1" ht="15.75" x14ac:dyDescent="0.25">
      <c r="A1145" s="120"/>
      <c r="B1145" s="121"/>
      <c r="C1145" s="122"/>
      <c r="D1145" s="122"/>
      <c r="E1145" s="123"/>
      <c r="F1145" s="124"/>
      <c r="G1145" s="125"/>
      <c r="H1145" s="91"/>
      <c r="I1145" s="102"/>
      <c r="J1145" s="103"/>
      <c r="K1145" s="104"/>
      <c r="L1145" s="102"/>
      <c r="N1145" s="114"/>
    </row>
    <row r="1146" spans="1:14" s="113" customFormat="1" ht="15.75" x14ac:dyDescent="0.25">
      <c r="A1146" s="120"/>
      <c r="B1146" s="121"/>
      <c r="C1146" s="122"/>
      <c r="D1146" s="122"/>
      <c r="E1146" s="123"/>
      <c r="F1146" s="124"/>
      <c r="G1146" s="125"/>
      <c r="H1146" s="91"/>
      <c r="I1146" s="102"/>
      <c r="J1146" s="103"/>
      <c r="K1146" s="104"/>
      <c r="L1146" s="102"/>
      <c r="N1146" s="114"/>
    </row>
    <row r="1147" spans="1:14" s="113" customFormat="1" ht="15.75" x14ac:dyDescent="0.25">
      <c r="A1147" s="120"/>
      <c r="B1147" s="121"/>
      <c r="C1147" s="122"/>
      <c r="D1147" s="122"/>
      <c r="E1147" s="123"/>
      <c r="F1147" s="124"/>
      <c r="G1147" s="125"/>
      <c r="H1147" s="91"/>
      <c r="I1147" s="102"/>
      <c r="J1147" s="103"/>
      <c r="K1147" s="104"/>
      <c r="L1147" s="102"/>
      <c r="N1147" s="114"/>
    </row>
    <row r="1148" spans="1:14" s="113" customFormat="1" ht="15.75" x14ac:dyDescent="0.25">
      <c r="A1148" s="120"/>
      <c r="B1148" s="121"/>
      <c r="C1148" s="122"/>
      <c r="D1148" s="122"/>
      <c r="E1148" s="123"/>
      <c r="F1148" s="124"/>
      <c r="G1148" s="125"/>
      <c r="H1148" s="91"/>
      <c r="I1148" s="102"/>
      <c r="J1148" s="103"/>
      <c r="K1148" s="104"/>
      <c r="L1148" s="102"/>
      <c r="N1148" s="114"/>
    </row>
    <row r="1149" spans="1:14" s="113" customFormat="1" ht="15.75" x14ac:dyDescent="0.25">
      <c r="A1149" s="120"/>
      <c r="B1149" s="121"/>
      <c r="C1149" s="122"/>
      <c r="D1149" s="122"/>
      <c r="E1149" s="123"/>
      <c r="F1149" s="124"/>
      <c r="G1149" s="125"/>
      <c r="H1149" s="91"/>
      <c r="I1149" s="102"/>
      <c r="J1149" s="103"/>
      <c r="K1149" s="104"/>
      <c r="L1149" s="102"/>
      <c r="N1149" s="114"/>
    </row>
    <row r="1150" spans="1:14" s="113" customFormat="1" ht="15.75" x14ac:dyDescent="0.25">
      <c r="A1150" s="120"/>
      <c r="B1150" s="121"/>
      <c r="C1150" s="122"/>
      <c r="D1150" s="122"/>
      <c r="E1150" s="123"/>
      <c r="F1150" s="124"/>
      <c r="G1150" s="125"/>
      <c r="H1150" s="91"/>
      <c r="I1150" s="102"/>
      <c r="J1150" s="103"/>
      <c r="K1150" s="104"/>
      <c r="L1150" s="102"/>
      <c r="N1150" s="114"/>
    </row>
    <row r="1151" spans="1:14" s="113" customFormat="1" ht="15.75" x14ac:dyDescent="0.25">
      <c r="A1151" s="120"/>
      <c r="B1151" s="121"/>
      <c r="C1151" s="122"/>
      <c r="D1151" s="122"/>
      <c r="E1151" s="123"/>
      <c r="F1151" s="124"/>
      <c r="G1151" s="125"/>
      <c r="H1151" s="91"/>
      <c r="I1151" s="102"/>
      <c r="J1151" s="103"/>
      <c r="K1151" s="104"/>
      <c r="L1151" s="102"/>
      <c r="N1151" s="114"/>
    </row>
    <row r="1152" spans="1:14" s="113" customFormat="1" ht="15.75" x14ac:dyDescent="0.25">
      <c r="A1152" s="120"/>
      <c r="B1152" s="121"/>
      <c r="C1152" s="122"/>
      <c r="D1152" s="122"/>
      <c r="E1152" s="123"/>
      <c r="F1152" s="124"/>
      <c r="G1152" s="125"/>
      <c r="H1152" s="91"/>
      <c r="I1152" s="102"/>
      <c r="J1152" s="103"/>
      <c r="K1152" s="104"/>
      <c r="L1152" s="102"/>
      <c r="N1152" s="114"/>
    </row>
    <row r="1153" spans="1:14" s="113" customFormat="1" ht="15.75" x14ac:dyDescent="0.25">
      <c r="A1153" s="120"/>
      <c r="B1153" s="121"/>
      <c r="C1153" s="122"/>
      <c r="D1153" s="122"/>
      <c r="E1153" s="123"/>
      <c r="F1153" s="124"/>
      <c r="G1153" s="125"/>
      <c r="H1153" s="91"/>
      <c r="I1153" s="102"/>
      <c r="J1153" s="103"/>
      <c r="K1153" s="104"/>
      <c r="L1153" s="102"/>
      <c r="N1153" s="114"/>
    </row>
    <row r="1154" spans="1:14" s="113" customFormat="1" ht="15.75" x14ac:dyDescent="0.25">
      <c r="A1154" s="120"/>
      <c r="B1154" s="121"/>
      <c r="C1154" s="122"/>
      <c r="D1154" s="122"/>
      <c r="E1154" s="123"/>
      <c r="F1154" s="124"/>
      <c r="G1154" s="125"/>
      <c r="H1154" s="91"/>
      <c r="I1154" s="102"/>
      <c r="J1154" s="103"/>
      <c r="K1154" s="104"/>
      <c r="L1154" s="102"/>
      <c r="N1154" s="114"/>
    </row>
    <row r="1155" spans="1:14" s="113" customFormat="1" ht="15.75" x14ac:dyDescent="0.25">
      <c r="A1155" s="120"/>
      <c r="B1155" s="121"/>
      <c r="C1155" s="122"/>
      <c r="D1155" s="122"/>
      <c r="E1155" s="123"/>
      <c r="F1155" s="124"/>
      <c r="G1155" s="125"/>
      <c r="H1155" s="91"/>
      <c r="I1155" s="102"/>
      <c r="J1155" s="103"/>
      <c r="K1155" s="104"/>
      <c r="L1155" s="102"/>
      <c r="N1155" s="114"/>
    </row>
    <row r="1156" spans="1:14" s="113" customFormat="1" ht="15.75" x14ac:dyDescent="0.25">
      <c r="A1156" s="120"/>
      <c r="B1156" s="121"/>
      <c r="C1156" s="122"/>
      <c r="D1156" s="122"/>
      <c r="E1156" s="123"/>
      <c r="F1156" s="124"/>
      <c r="G1156" s="125"/>
      <c r="H1156" s="91"/>
      <c r="I1156" s="102"/>
      <c r="J1156" s="103"/>
      <c r="K1156" s="104"/>
      <c r="L1156" s="102"/>
      <c r="N1156" s="114"/>
    </row>
    <row r="1157" spans="1:14" s="113" customFormat="1" ht="15.75" x14ac:dyDescent="0.25">
      <c r="A1157" s="120"/>
      <c r="B1157" s="121"/>
      <c r="C1157" s="122"/>
      <c r="D1157" s="122"/>
      <c r="E1157" s="123"/>
      <c r="F1157" s="124"/>
      <c r="G1157" s="125"/>
      <c r="H1157" s="91"/>
      <c r="I1157" s="102"/>
      <c r="J1157" s="103"/>
      <c r="K1157" s="104"/>
      <c r="L1157" s="102"/>
      <c r="N1157" s="114"/>
    </row>
    <row r="1158" spans="1:14" s="113" customFormat="1" ht="15.75" x14ac:dyDescent="0.25">
      <c r="A1158" s="120"/>
      <c r="B1158" s="121"/>
      <c r="C1158" s="122"/>
      <c r="D1158" s="122"/>
      <c r="E1158" s="123"/>
      <c r="F1158" s="124"/>
      <c r="G1158" s="125"/>
      <c r="H1158" s="91"/>
      <c r="I1158" s="102"/>
      <c r="J1158" s="103"/>
      <c r="K1158" s="104"/>
      <c r="L1158" s="102"/>
      <c r="N1158" s="114"/>
    </row>
    <row r="1159" spans="1:14" s="113" customFormat="1" ht="15.75" x14ac:dyDescent="0.25">
      <c r="A1159" s="120"/>
      <c r="B1159" s="121"/>
      <c r="C1159" s="122"/>
      <c r="D1159" s="122"/>
      <c r="E1159" s="123"/>
      <c r="F1159" s="124"/>
      <c r="G1159" s="125"/>
      <c r="H1159" s="91"/>
      <c r="I1159" s="102"/>
      <c r="J1159" s="103"/>
      <c r="K1159" s="104"/>
      <c r="L1159" s="102"/>
      <c r="N1159" s="114"/>
    </row>
    <row r="1160" spans="1:14" s="113" customFormat="1" ht="15.75" x14ac:dyDescent="0.25">
      <c r="A1160" s="120"/>
      <c r="B1160" s="121"/>
      <c r="C1160" s="122"/>
      <c r="D1160" s="122"/>
      <c r="E1160" s="123"/>
      <c r="F1160" s="124"/>
      <c r="G1160" s="125"/>
      <c r="H1160" s="91"/>
      <c r="I1160" s="102"/>
      <c r="J1160" s="103"/>
      <c r="K1160" s="104"/>
      <c r="L1160" s="102"/>
      <c r="N1160" s="114"/>
    </row>
    <row r="1161" spans="1:14" s="113" customFormat="1" ht="15.75" x14ac:dyDescent="0.25">
      <c r="A1161" s="120"/>
      <c r="B1161" s="121"/>
      <c r="C1161" s="122"/>
      <c r="D1161" s="122"/>
      <c r="E1161" s="123"/>
      <c r="F1161" s="124"/>
      <c r="G1161" s="125"/>
      <c r="H1161" s="91"/>
      <c r="I1161" s="102"/>
      <c r="J1161" s="103"/>
      <c r="K1161" s="104"/>
      <c r="L1161" s="102"/>
      <c r="N1161" s="114"/>
    </row>
    <row r="1162" spans="1:14" s="113" customFormat="1" ht="15.75" x14ac:dyDescent="0.25">
      <c r="A1162" s="120"/>
      <c r="B1162" s="121"/>
      <c r="C1162" s="122"/>
      <c r="D1162" s="122"/>
      <c r="E1162" s="123"/>
      <c r="F1162" s="124"/>
      <c r="G1162" s="125"/>
      <c r="H1162" s="91"/>
      <c r="I1162" s="102"/>
      <c r="J1162" s="103"/>
      <c r="K1162" s="104"/>
      <c r="L1162" s="102"/>
      <c r="N1162" s="114"/>
    </row>
    <row r="1163" spans="1:14" s="113" customFormat="1" ht="15.75" x14ac:dyDescent="0.25">
      <c r="A1163" s="120"/>
      <c r="B1163" s="121"/>
      <c r="C1163" s="122"/>
      <c r="D1163" s="122"/>
      <c r="E1163" s="123"/>
      <c r="F1163" s="124"/>
      <c r="G1163" s="125"/>
      <c r="H1163" s="91"/>
      <c r="I1163" s="102"/>
      <c r="J1163" s="103"/>
      <c r="K1163" s="104"/>
      <c r="L1163" s="102"/>
      <c r="N1163" s="114"/>
    </row>
    <row r="1164" spans="1:14" s="113" customFormat="1" ht="15.75" x14ac:dyDescent="0.25">
      <c r="A1164" s="120"/>
      <c r="B1164" s="121"/>
      <c r="C1164" s="122"/>
      <c r="D1164" s="122"/>
      <c r="E1164" s="123"/>
      <c r="F1164" s="124"/>
      <c r="G1164" s="125"/>
      <c r="H1164" s="91"/>
      <c r="I1164" s="102"/>
      <c r="J1164" s="103"/>
      <c r="K1164" s="104"/>
      <c r="L1164" s="102"/>
      <c r="N1164" s="114"/>
    </row>
    <row r="1165" spans="1:14" s="113" customFormat="1" ht="15.75" x14ac:dyDescent="0.25">
      <c r="A1165" s="120"/>
      <c r="B1165" s="121"/>
      <c r="C1165" s="122"/>
      <c r="D1165" s="122"/>
      <c r="E1165" s="123"/>
      <c r="F1165" s="124"/>
      <c r="G1165" s="125"/>
      <c r="H1165" s="91"/>
      <c r="I1165" s="102"/>
      <c r="J1165" s="103"/>
      <c r="K1165" s="104"/>
      <c r="L1165" s="102"/>
      <c r="N1165" s="114"/>
    </row>
    <row r="1166" spans="1:14" s="113" customFormat="1" ht="15.75" x14ac:dyDescent="0.25">
      <c r="A1166" s="120"/>
      <c r="B1166" s="121"/>
      <c r="C1166" s="122"/>
      <c r="D1166" s="122"/>
      <c r="E1166" s="123"/>
      <c r="F1166" s="124"/>
      <c r="G1166" s="125"/>
      <c r="H1166" s="91"/>
      <c r="I1166" s="102"/>
      <c r="J1166" s="103"/>
      <c r="K1166" s="104"/>
      <c r="L1166" s="102"/>
      <c r="N1166" s="114"/>
    </row>
    <row r="1167" spans="1:14" s="113" customFormat="1" ht="15.75" x14ac:dyDescent="0.25">
      <c r="A1167" s="120"/>
      <c r="B1167" s="121"/>
      <c r="C1167" s="122"/>
      <c r="D1167" s="122"/>
      <c r="E1167" s="123"/>
      <c r="F1167" s="124"/>
      <c r="G1167" s="125"/>
      <c r="H1167" s="91"/>
      <c r="I1167" s="102"/>
      <c r="J1167" s="103"/>
      <c r="K1167" s="104"/>
      <c r="L1167" s="102"/>
      <c r="N1167" s="114"/>
    </row>
    <row r="1168" spans="1:14" s="113" customFormat="1" ht="15.75" x14ac:dyDescent="0.25">
      <c r="A1168" s="120"/>
      <c r="B1168" s="121"/>
      <c r="C1168" s="122"/>
      <c r="D1168" s="122"/>
      <c r="E1168" s="123"/>
      <c r="F1168" s="124"/>
      <c r="G1168" s="125"/>
      <c r="H1168" s="91"/>
      <c r="I1168" s="102"/>
      <c r="J1168" s="103"/>
      <c r="K1168" s="104"/>
      <c r="L1168" s="102"/>
      <c r="N1168" s="114"/>
    </row>
    <row r="1169" spans="1:14" s="113" customFormat="1" ht="15.75" x14ac:dyDescent="0.25">
      <c r="A1169" s="120"/>
      <c r="B1169" s="121"/>
      <c r="C1169" s="122"/>
      <c r="D1169" s="122"/>
      <c r="E1169" s="123"/>
      <c r="F1169" s="124"/>
      <c r="G1169" s="125"/>
      <c r="H1169" s="91"/>
      <c r="I1169" s="102"/>
      <c r="J1169" s="103"/>
      <c r="K1169" s="104"/>
      <c r="L1169" s="102"/>
      <c r="N1169" s="114"/>
    </row>
    <row r="1170" spans="1:14" s="113" customFormat="1" ht="15.75" x14ac:dyDescent="0.25">
      <c r="A1170" s="120"/>
      <c r="B1170" s="121"/>
      <c r="C1170" s="122"/>
      <c r="D1170" s="122"/>
      <c r="E1170" s="123"/>
      <c r="F1170" s="124"/>
      <c r="G1170" s="125"/>
      <c r="H1170" s="91"/>
      <c r="I1170" s="102"/>
      <c r="J1170" s="103"/>
      <c r="K1170" s="104"/>
      <c r="L1170" s="102"/>
      <c r="N1170" s="114"/>
    </row>
    <row r="1171" spans="1:14" s="113" customFormat="1" ht="15.75" x14ac:dyDescent="0.25">
      <c r="A1171" s="120"/>
      <c r="B1171" s="121"/>
      <c r="C1171" s="122"/>
      <c r="D1171" s="122"/>
      <c r="E1171" s="123"/>
      <c r="F1171" s="124"/>
      <c r="G1171" s="125"/>
      <c r="H1171" s="91"/>
      <c r="I1171" s="102"/>
      <c r="J1171" s="103"/>
      <c r="K1171" s="104"/>
      <c r="L1171" s="102"/>
      <c r="N1171" s="114"/>
    </row>
    <row r="1172" spans="1:14" s="113" customFormat="1" ht="15.75" x14ac:dyDescent="0.25">
      <c r="A1172" s="120"/>
      <c r="B1172" s="121"/>
      <c r="C1172" s="122"/>
      <c r="D1172" s="122"/>
      <c r="E1172" s="123"/>
      <c r="F1172" s="124"/>
      <c r="G1172" s="125"/>
      <c r="H1172" s="91"/>
      <c r="I1172" s="102"/>
      <c r="J1172" s="103"/>
      <c r="K1172" s="104"/>
      <c r="L1172" s="102"/>
      <c r="N1172" s="114"/>
    </row>
    <row r="1173" spans="1:14" s="113" customFormat="1" ht="15.75" x14ac:dyDescent="0.25">
      <c r="A1173" s="120"/>
      <c r="B1173" s="121"/>
      <c r="C1173" s="122"/>
      <c r="D1173" s="122"/>
      <c r="E1173" s="123"/>
      <c r="F1173" s="124"/>
      <c r="G1173" s="125"/>
      <c r="H1173" s="91"/>
      <c r="I1173" s="102"/>
      <c r="J1173" s="103"/>
      <c r="K1173" s="104"/>
      <c r="L1173" s="102"/>
      <c r="N1173" s="114"/>
    </row>
    <row r="1174" spans="1:14" s="113" customFormat="1" ht="15.75" x14ac:dyDescent="0.25">
      <c r="A1174" s="120"/>
      <c r="B1174" s="121"/>
      <c r="C1174" s="122"/>
      <c r="D1174" s="122"/>
      <c r="E1174" s="123"/>
      <c r="F1174" s="124"/>
      <c r="G1174" s="125"/>
      <c r="H1174" s="91"/>
      <c r="I1174" s="102"/>
      <c r="J1174" s="103"/>
      <c r="K1174" s="104"/>
      <c r="L1174" s="102"/>
      <c r="N1174" s="114"/>
    </row>
    <row r="1175" spans="1:14" s="113" customFormat="1" ht="15.75" x14ac:dyDescent="0.25">
      <c r="A1175" s="120"/>
      <c r="B1175" s="121"/>
      <c r="C1175" s="122"/>
      <c r="D1175" s="122"/>
      <c r="E1175" s="123"/>
      <c r="F1175" s="124"/>
      <c r="G1175" s="125"/>
      <c r="H1175" s="91"/>
      <c r="I1175" s="102"/>
      <c r="J1175" s="103"/>
      <c r="K1175" s="104"/>
      <c r="L1175" s="102"/>
      <c r="N1175" s="114"/>
    </row>
    <row r="1176" spans="1:14" s="113" customFormat="1" ht="15.75" x14ac:dyDescent="0.25">
      <c r="A1176" s="120"/>
      <c r="B1176" s="121"/>
      <c r="C1176" s="122"/>
      <c r="D1176" s="122"/>
      <c r="E1176" s="123"/>
      <c r="F1176" s="124"/>
      <c r="G1176" s="125"/>
      <c r="H1176" s="91"/>
      <c r="I1176" s="102"/>
      <c r="J1176" s="103"/>
      <c r="K1176" s="104"/>
      <c r="L1176" s="102"/>
      <c r="N1176" s="114"/>
    </row>
    <row r="1177" spans="1:14" s="113" customFormat="1" ht="15.75" x14ac:dyDescent="0.25">
      <c r="A1177" s="120"/>
      <c r="B1177" s="121"/>
      <c r="C1177" s="122"/>
      <c r="D1177" s="122"/>
      <c r="E1177" s="123"/>
      <c r="F1177" s="124"/>
      <c r="G1177" s="125"/>
      <c r="H1177" s="91"/>
      <c r="I1177" s="102"/>
      <c r="J1177" s="103"/>
      <c r="K1177" s="104"/>
      <c r="L1177" s="102"/>
      <c r="N1177" s="114"/>
    </row>
    <row r="1178" spans="1:14" s="113" customFormat="1" ht="15.75" x14ac:dyDescent="0.25">
      <c r="A1178" s="120"/>
      <c r="B1178" s="121"/>
      <c r="C1178" s="122"/>
      <c r="D1178" s="122"/>
      <c r="E1178" s="123"/>
      <c r="F1178" s="124"/>
      <c r="G1178" s="125"/>
      <c r="H1178" s="91"/>
      <c r="I1178" s="102"/>
      <c r="J1178" s="103"/>
      <c r="K1178" s="104"/>
      <c r="L1178" s="102"/>
      <c r="N1178" s="114"/>
    </row>
    <row r="1179" spans="1:14" s="113" customFormat="1" ht="15.75" x14ac:dyDescent="0.25">
      <c r="A1179" s="120"/>
      <c r="B1179" s="121"/>
      <c r="C1179" s="122"/>
      <c r="D1179" s="122"/>
      <c r="E1179" s="123"/>
      <c r="F1179" s="124"/>
      <c r="G1179" s="125"/>
      <c r="H1179" s="91"/>
      <c r="I1179" s="102"/>
      <c r="J1179" s="103"/>
      <c r="K1179" s="104"/>
      <c r="L1179" s="102"/>
      <c r="N1179" s="114"/>
    </row>
    <row r="1180" spans="1:14" s="113" customFormat="1" ht="15.75" x14ac:dyDescent="0.25">
      <c r="A1180" s="120"/>
      <c r="B1180" s="121"/>
      <c r="C1180" s="122"/>
      <c r="D1180" s="122"/>
      <c r="E1180" s="123"/>
      <c r="F1180" s="124"/>
      <c r="G1180" s="125"/>
      <c r="H1180" s="91"/>
      <c r="I1180" s="102"/>
      <c r="J1180" s="103"/>
      <c r="K1180" s="104"/>
      <c r="L1180" s="102"/>
      <c r="N1180" s="114"/>
    </row>
    <row r="1181" spans="1:14" s="113" customFormat="1" ht="15.75" x14ac:dyDescent="0.25">
      <c r="A1181" s="120"/>
      <c r="B1181" s="121"/>
      <c r="C1181" s="122"/>
      <c r="D1181" s="122"/>
      <c r="E1181" s="123"/>
      <c r="F1181" s="124"/>
      <c r="G1181" s="125"/>
      <c r="H1181" s="91"/>
      <c r="I1181" s="102"/>
      <c r="J1181" s="103"/>
      <c r="K1181" s="104"/>
      <c r="L1181" s="102"/>
      <c r="N1181" s="114"/>
    </row>
    <row r="1182" spans="1:14" s="113" customFormat="1" ht="15.75" x14ac:dyDescent="0.25">
      <c r="A1182" s="120"/>
      <c r="B1182" s="121"/>
      <c r="C1182" s="122"/>
      <c r="D1182" s="122"/>
      <c r="E1182" s="123"/>
      <c r="F1182" s="124"/>
      <c r="G1182" s="125"/>
      <c r="H1182" s="91"/>
      <c r="I1182" s="102"/>
      <c r="J1182" s="103"/>
      <c r="K1182" s="104"/>
      <c r="L1182" s="102"/>
      <c r="N1182" s="114"/>
    </row>
    <row r="1183" spans="1:14" s="113" customFormat="1" ht="15.75" x14ac:dyDescent="0.25">
      <c r="A1183" s="120"/>
      <c r="B1183" s="121"/>
      <c r="C1183" s="122"/>
      <c r="D1183" s="122"/>
      <c r="E1183" s="123"/>
      <c r="F1183" s="124"/>
      <c r="G1183" s="125"/>
      <c r="H1183" s="91"/>
      <c r="I1183" s="102"/>
      <c r="J1183" s="103"/>
      <c r="K1183" s="104"/>
      <c r="L1183" s="102"/>
      <c r="N1183" s="114"/>
    </row>
    <row r="1184" spans="1:14" s="113" customFormat="1" ht="15.75" x14ac:dyDescent="0.25">
      <c r="A1184" s="120"/>
      <c r="B1184" s="121"/>
      <c r="C1184" s="122"/>
      <c r="D1184" s="122"/>
      <c r="E1184" s="123"/>
      <c r="F1184" s="124"/>
      <c r="G1184" s="125"/>
      <c r="H1184" s="91"/>
      <c r="I1184" s="102"/>
      <c r="J1184" s="103"/>
      <c r="K1184" s="104"/>
      <c r="L1184" s="102"/>
      <c r="N1184" s="114"/>
    </row>
    <row r="1185" spans="1:14" s="113" customFormat="1" ht="15.75" x14ac:dyDescent="0.25">
      <c r="A1185" s="120"/>
      <c r="B1185" s="121"/>
      <c r="C1185" s="122"/>
      <c r="D1185" s="122"/>
      <c r="E1185" s="123"/>
      <c r="F1185" s="124"/>
      <c r="G1185" s="125"/>
      <c r="H1185" s="91"/>
      <c r="I1185" s="102"/>
      <c r="J1185" s="103"/>
      <c r="K1185" s="104"/>
      <c r="L1185" s="102"/>
      <c r="N1185" s="114"/>
    </row>
    <row r="1186" spans="1:14" s="113" customFormat="1" ht="15.75" x14ac:dyDescent="0.25">
      <c r="A1186" s="120"/>
      <c r="B1186" s="121"/>
      <c r="C1186" s="122"/>
      <c r="D1186" s="122"/>
      <c r="E1186" s="123"/>
      <c r="F1186" s="124"/>
      <c r="G1186" s="125"/>
      <c r="H1186" s="91"/>
      <c r="I1186" s="102"/>
      <c r="J1186" s="103"/>
      <c r="K1186" s="104"/>
      <c r="L1186" s="102"/>
      <c r="N1186" s="114"/>
    </row>
    <row r="1187" spans="1:14" s="113" customFormat="1" ht="15.75" x14ac:dyDescent="0.25">
      <c r="A1187" s="120"/>
      <c r="B1187" s="121"/>
      <c r="C1187" s="122"/>
      <c r="D1187" s="122"/>
      <c r="E1187" s="123"/>
      <c r="F1187" s="124"/>
      <c r="G1187" s="125"/>
      <c r="H1187" s="91"/>
      <c r="I1187" s="102"/>
      <c r="J1187" s="103"/>
      <c r="K1187" s="104"/>
      <c r="L1187" s="102"/>
      <c r="N1187" s="114"/>
    </row>
    <row r="1188" spans="1:14" s="113" customFormat="1" ht="15.75" x14ac:dyDescent="0.25">
      <c r="A1188" s="120"/>
      <c r="B1188" s="121"/>
      <c r="C1188" s="122"/>
      <c r="D1188" s="122"/>
      <c r="E1188" s="123"/>
      <c r="F1188" s="124"/>
      <c r="G1188" s="125"/>
      <c r="H1188" s="91"/>
      <c r="I1188" s="102"/>
      <c r="J1188" s="103"/>
      <c r="K1188" s="104"/>
      <c r="L1188" s="102"/>
      <c r="N1188" s="114"/>
    </row>
    <row r="1189" spans="1:14" s="113" customFormat="1" ht="15.75" x14ac:dyDescent="0.25">
      <c r="A1189" s="120"/>
      <c r="B1189" s="121"/>
      <c r="C1189" s="122"/>
      <c r="D1189" s="122"/>
      <c r="E1189" s="123"/>
      <c r="F1189" s="124"/>
      <c r="G1189" s="125"/>
      <c r="H1189" s="91"/>
      <c r="I1189" s="102"/>
      <c r="J1189" s="103"/>
      <c r="K1189" s="104"/>
      <c r="L1189" s="102"/>
      <c r="N1189" s="114"/>
    </row>
    <row r="1190" spans="1:14" s="113" customFormat="1" ht="15.75" x14ac:dyDescent="0.25">
      <c r="A1190" s="120"/>
      <c r="B1190" s="121"/>
      <c r="C1190" s="122"/>
      <c r="D1190" s="122"/>
      <c r="E1190" s="123"/>
      <c r="F1190" s="124"/>
      <c r="G1190" s="125"/>
      <c r="H1190" s="91"/>
      <c r="I1190" s="102"/>
      <c r="J1190" s="103"/>
      <c r="K1190" s="104"/>
      <c r="L1190" s="102"/>
      <c r="N1190" s="114"/>
    </row>
    <row r="1191" spans="1:14" s="113" customFormat="1" ht="15.75" x14ac:dyDescent="0.25">
      <c r="A1191" s="120"/>
      <c r="B1191" s="121"/>
      <c r="C1191" s="122"/>
      <c r="D1191" s="122"/>
      <c r="E1191" s="123"/>
      <c r="F1191" s="124"/>
      <c r="G1191" s="125"/>
      <c r="H1191" s="91"/>
      <c r="I1191" s="102"/>
      <c r="J1191" s="103"/>
      <c r="K1191" s="104"/>
      <c r="L1191" s="102"/>
      <c r="N1191" s="114"/>
    </row>
    <row r="1192" spans="1:14" s="113" customFormat="1" ht="15.75" x14ac:dyDescent="0.25">
      <c r="A1192" s="120"/>
      <c r="B1192" s="121"/>
      <c r="C1192" s="122"/>
      <c r="D1192" s="122"/>
      <c r="E1192" s="123"/>
      <c r="F1192" s="124"/>
      <c r="G1192" s="125"/>
      <c r="H1192" s="91"/>
      <c r="I1192" s="102"/>
      <c r="J1192" s="103"/>
      <c r="K1192" s="104"/>
      <c r="L1192" s="102"/>
      <c r="N1192" s="114"/>
    </row>
    <row r="1193" spans="1:14" s="113" customFormat="1" ht="15.75" x14ac:dyDescent="0.25">
      <c r="A1193" s="120"/>
      <c r="B1193" s="121"/>
      <c r="C1193" s="122"/>
      <c r="D1193" s="122"/>
      <c r="E1193" s="123"/>
      <c r="F1193" s="124"/>
      <c r="G1193" s="125"/>
      <c r="H1193" s="91"/>
      <c r="I1193" s="102"/>
      <c r="J1193" s="103"/>
      <c r="K1193" s="104"/>
      <c r="L1193" s="102"/>
      <c r="N1193" s="114"/>
    </row>
    <row r="1194" spans="1:14" s="113" customFormat="1" ht="15.75" x14ac:dyDescent="0.25">
      <c r="A1194" s="120"/>
      <c r="B1194" s="121"/>
      <c r="C1194" s="122"/>
      <c r="D1194" s="122"/>
      <c r="E1194" s="123"/>
      <c r="F1194" s="124"/>
      <c r="G1194" s="125"/>
      <c r="H1194" s="91"/>
      <c r="I1194" s="102"/>
      <c r="J1194" s="103"/>
      <c r="K1194" s="104"/>
      <c r="L1194" s="102"/>
      <c r="N1194" s="114"/>
    </row>
    <row r="1195" spans="1:14" s="113" customFormat="1" ht="15.75" x14ac:dyDescent="0.25">
      <c r="A1195" s="120"/>
      <c r="B1195" s="121"/>
      <c r="C1195" s="122"/>
      <c r="D1195" s="122"/>
      <c r="E1195" s="123"/>
      <c r="F1195" s="124"/>
      <c r="G1195" s="125"/>
      <c r="H1195" s="91"/>
      <c r="I1195" s="102"/>
      <c r="J1195" s="103"/>
      <c r="K1195" s="104"/>
      <c r="L1195" s="102"/>
      <c r="N1195" s="114"/>
    </row>
    <row r="1196" spans="1:14" s="113" customFormat="1" ht="15.75" x14ac:dyDescent="0.25">
      <c r="A1196" s="120"/>
      <c r="B1196" s="121"/>
      <c r="C1196" s="122"/>
      <c r="D1196" s="122"/>
      <c r="E1196" s="123"/>
      <c r="F1196" s="124"/>
      <c r="G1196" s="125"/>
      <c r="H1196" s="91"/>
      <c r="I1196" s="102"/>
      <c r="J1196" s="103"/>
      <c r="K1196" s="104"/>
      <c r="L1196" s="102"/>
      <c r="N1196" s="114"/>
    </row>
    <row r="1197" spans="1:14" s="113" customFormat="1" ht="15.75" x14ac:dyDescent="0.25">
      <c r="A1197" s="120"/>
      <c r="B1197" s="121"/>
      <c r="C1197" s="122"/>
      <c r="D1197" s="122"/>
      <c r="E1197" s="123"/>
      <c r="F1197" s="124"/>
      <c r="G1197" s="125"/>
      <c r="H1197" s="91"/>
      <c r="I1197" s="102"/>
      <c r="J1197" s="103"/>
      <c r="K1197" s="104"/>
      <c r="L1197" s="102"/>
      <c r="N1197" s="114"/>
    </row>
    <row r="1198" spans="1:14" s="113" customFormat="1" ht="15.75" x14ac:dyDescent="0.25">
      <c r="A1198" s="120"/>
      <c r="B1198" s="121"/>
      <c r="C1198" s="122"/>
      <c r="D1198" s="122"/>
      <c r="E1198" s="123"/>
      <c r="F1198" s="124"/>
      <c r="G1198" s="125"/>
      <c r="H1198" s="91"/>
      <c r="I1198" s="102"/>
      <c r="J1198" s="103"/>
      <c r="K1198" s="104"/>
      <c r="L1198" s="102"/>
      <c r="N1198" s="114"/>
    </row>
    <row r="1199" spans="1:14" s="113" customFormat="1" ht="15.75" x14ac:dyDescent="0.25">
      <c r="A1199" s="120"/>
      <c r="B1199" s="121"/>
      <c r="C1199" s="122"/>
      <c r="D1199" s="122"/>
      <c r="E1199" s="123"/>
      <c r="F1199" s="124"/>
      <c r="G1199" s="125"/>
      <c r="H1199" s="91"/>
      <c r="I1199" s="102"/>
      <c r="J1199" s="103"/>
      <c r="K1199" s="104"/>
      <c r="L1199" s="102"/>
      <c r="N1199" s="114"/>
    </row>
    <row r="1200" spans="1:14" s="113" customFormat="1" ht="15.75" x14ac:dyDescent="0.25">
      <c r="A1200" s="120"/>
      <c r="B1200" s="121"/>
      <c r="C1200" s="122"/>
      <c r="D1200" s="122"/>
      <c r="E1200" s="123"/>
      <c r="F1200" s="124"/>
      <c r="G1200" s="125"/>
      <c r="H1200" s="91"/>
      <c r="I1200" s="102"/>
      <c r="J1200" s="103"/>
      <c r="K1200" s="104"/>
      <c r="L1200" s="102"/>
      <c r="N1200" s="114"/>
    </row>
    <row r="1201" spans="1:14" s="113" customFormat="1" ht="15.75" x14ac:dyDescent="0.25">
      <c r="A1201" s="120"/>
      <c r="B1201" s="121"/>
      <c r="C1201" s="122"/>
      <c r="D1201" s="122"/>
      <c r="E1201" s="123"/>
      <c r="F1201" s="124"/>
      <c r="G1201" s="125"/>
      <c r="H1201" s="91"/>
      <c r="I1201" s="102"/>
      <c r="J1201" s="103"/>
      <c r="K1201" s="104"/>
      <c r="L1201" s="102"/>
      <c r="N1201" s="114"/>
    </row>
    <row r="1202" spans="1:14" s="113" customFormat="1" ht="15.75" x14ac:dyDescent="0.25">
      <c r="A1202" s="120"/>
      <c r="B1202" s="121"/>
      <c r="C1202" s="122"/>
      <c r="D1202" s="122"/>
      <c r="E1202" s="123"/>
      <c r="F1202" s="124"/>
      <c r="G1202" s="125"/>
      <c r="H1202" s="91"/>
      <c r="I1202" s="102"/>
      <c r="J1202" s="103"/>
      <c r="K1202" s="104"/>
      <c r="L1202" s="102"/>
      <c r="N1202" s="114"/>
    </row>
    <row r="1203" spans="1:14" s="113" customFormat="1" ht="15.75" x14ac:dyDescent="0.25">
      <c r="A1203" s="120"/>
      <c r="B1203" s="121"/>
      <c r="C1203" s="122"/>
      <c r="D1203" s="122"/>
      <c r="E1203" s="123"/>
      <c r="F1203" s="124"/>
      <c r="G1203" s="125"/>
      <c r="H1203" s="91"/>
      <c r="I1203" s="102"/>
      <c r="J1203" s="103"/>
      <c r="K1203" s="104"/>
      <c r="L1203" s="102"/>
      <c r="N1203" s="114"/>
    </row>
    <row r="1204" spans="1:14" s="113" customFormat="1" ht="15.75" x14ac:dyDescent="0.25">
      <c r="A1204" s="120"/>
      <c r="B1204" s="121"/>
      <c r="C1204" s="122"/>
      <c r="D1204" s="122"/>
      <c r="E1204" s="123"/>
      <c r="F1204" s="124"/>
      <c r="G1204" s="125"/>
      <c r="H1204" s="91"/>
      <c r="I1204" s="102"/>
      <c r="J1204" s="103"/>
      <c r="K1204" s="104"/>
      <c r="L1204" s="102"/>
      <c r="N1204" s="114"/>
    </row>
    <row r="1205" spans="1:14" s="113" customFormat="1" ht="15.75" x14ac:dyDescent="0.25">
      <c r="A1205" s="120"/>
      <c r="B1205" s="121"/>
      <c r="C1205" s="122"/>
      <c r="D1205" s="122"/>
      <c r="E1205" s="123"/>
      <c r="F1205" s="124"/>
      <c r="G1205" s="125"/>
      <c r="H1205" s="91"/>
      <c r="I1205" s="102"/>
      <c r="J1205" s="103"/>
      <c r="K1205" s="104"/>
      <c r="L1205" s="102"/>
      <c r="N1205" s="114"/>
    </row>
    <row r="1206" spans="1:14" s="113" customFormat="1" ht="15.75" x14ac:dyDescent="0.25">
      <c r="A1206" s="120"/>
      <c r="B1206" s="121"/>
      <c r="C1206" s="122"/>
      <c r="D1206" s="122"/>
      <c r="E1206" s="123"/>
      <c r="F1206" s="124"/>
      <c r="G1206" s="125"/>
      <c r="H1206" s="91"/>
      <c r="I1206" s="102"/>
      <c r="J1206" s="103"/>
      <c r="K1206" s="104"/>
      <c r="L1206" s="102"/>
      <c r="N1206" s="114"/>
    </row>
    <row r="1207" spans="1:14" s="113" customFormat="1" ht="15.75" x14ac:dyDescent="0.25">
      <c r="A1207" s="120"/>
      <c r="B1207" s="121"/>
      <c r="C1207" s="122"/>
      <c r="D1207" s="122"/>
      <c r="E1207" s="123"/>
      <c r="F1207" s="124"/>
      <c r="G1207" s="125"/>
      <c r="H1207" s="91"/>
      <c r="I1207" s="102"/>
      <c r="J1207" s="103"/>
      <c r="K1207" s="104"/>
      <c r="L1207" s="102"/>
      <c r="N1207" s="114"/>
    </row>
    <row r="1208" spans="1:14" s="113" customFormat="1" ht="15.75" x14ac:dyDescent="0.25">
      <c r="A1208" s="120"/>
      <c r="B1208" s="121"/>
      <c r="C1208" s="122"/>
      <c r="D1208" s="122"/>
      <c r="E1208" s="123"/>
      <c r="F1208" s="124"/>
      <c r="G1208" s="125"/>
      <c r="H1208" s="91"/>
      <c r="I1208" s="102"/>
      <c r="J1208" s="103"/>
      <c r="K1208" s="104"/>
      <c r="L1208" s="102"/>
      <c r="N1208" s="114"/>
    </row>
    <row r="1209" spans="1:14" s="113" customFormat="1" ht="15.75" x14ac:dyDescent="0.25">
      <c r="A1209" s="120"/>
      <c r="B1209" s="121"/>
      <c r="C1209" s="122"/>
      <c r="D1209" s="122"/>
      <c r="E1209" s="123"/>
      <c r="F1209" s="124"/>
      <c r="G1209" s="125"/>
      <c r="H1209" s="91"/>
      <c r="I1209" s="102"/>
      <c r="J1209" s="103"/>
      <c r="K1209" s="104"/>
      <c r="L1209" s="102"/>
      <c r="N1209" s="114"/>
    </row>
    <row r="1210" spans="1:14" s="113" customFormat="1" ht="15.75" x14ac:dyDescent="0.25">
      <c r="A1210" s="120"/>
      <c r="B1210" s="121"/>
      <c r="C1210" s="122"/>
      <c r="D1210" s="122"/>
      <c r="E1210" s="123"/>
      <c r="F1210" s="124"/>
      <c r="G1210" s="125"/>
      <c r="H1210" s="91"/>
      <c r="I1210" s="102"/>
      <c r="J1210" s="103"/>
      <c r="K1210" s="104"/>
      <c r="L1210" s="102"/>
      <c r="N1210" s="114"/>
    </row>
    <row r="1211" spans="1:14" s="113" customFormat="1" ht="15.75" x14ac:dyDescent="0.25">
      <c r="A1211" s="120"/>
      <c r="B1211" s="121"/>
      <c r="C1211" s="122"/>
      <c r="D1211" s="122"/>
      <c r="E1211" s="123"/>
      <c r="F1211" s="124"/>
      <c r="G1211" s="125"/>
      <c r="H1211" s="91"/>
      <c r="I1211" s="102"/>
      <c r="J1211" s="103"/>
      <c r="K1211" s="104"/>
      <c r="L1211" s="102"/>
      <c r="N1211" s="114"/>
    </row>
    <row r="1212" spans="1:14" s="113" customFormat="1" ht="15.75" x14ac:dyDescent="0.25">
      <c r="A1212" s="120"/>
      <c r="B1212" s="121"/>
      <c r="C1212" s="122"/>
      <c r="D1212" s="122"/>
      <c r="E1212" s="123"/>
      <c r="F1212" s="124"/>
      <c r="G1212" s="125"/>
      <c r="H1212" s="91"/>
      <c r="I1212" s="102"/>
      <c r="J1212" s="103"/>
      <c r="K1212" s="104"/>
      <c r="L1212" s="102"/>
      <c r="N1212" s="114"/>
    </row>
    <row r="1213" spans="1:14" s="113" customFormat="1" ht="15.75" x14ac:dyDescent="0.25">
      <c r="A1213" s="120"/>
      <c r="B1213" s="121"/>
      <c r="C1213" s="122"/>
      <c r="D1213" s="122"/>
      <c r="E1213" s="123"/>
      <c r="F1213" s="124"/>
      <c r="G1213" s="125"/>
      <c r="H1213" s="91"/>
      <c r="I1213" s="102"/>
      <c r="J1213" s="103"/>
      <c r="K1213" s="104"/>
      <c r="L1213" s="102"/>
      <c r="N1213" s="114"/>
    </row>
    <row r="1214" spans="1:14" s="113" customFormat="1" ht="15.75" x14ac:dyDescent="0.25">
      <c r="A1214" s="120"/>
      <c r="B1214" s="121"/>
      <c r="C1214" s="122"/>
      <c r="D1214" s="122"/>
      <c r="E1214" s="123"/>
      <c r="F1214" s="124"/>
      <c r="G1214" s="125"/>
      <c r="H1214" s="91"/>
      <c r="I1214" s="102"/>
      <c r="J1214" s="103"/>
      <c r="K1214" s="104"/>
      <c r="L1214" s="102"/>
      <c r="N1214" s="114"/>
    </row>
    <row r="1215" spans="1:14" s="113" customFormat="1" ht="15.75" x14ac:dyDescent="0.25">
      <c r="A1215" s="120"/>
      <c r="B1215" s="121"/>
      <c r="C1215" s="122"/>
      <c r="D1215" s="122"/>
      <c r="E1215" s="123"/>
      <c r="F1215" s="124"/>
      <c r="G1215" s="125"/>
      <c r="H1215" s="91"/>
      <c r="I1215" s="102"/>
      <c r="J1215" s="103"/>
      <c r="K1215" s="104"/>
      <c r="L1215" s="102"/>
      <c r="N1215" s="114"/>
    </row>
    <row r="1216" spans="1:14" s="113" customFormat="1" ht="15.75" x14ac:dyDescent="0.25">
      <c r="A1216" s="120"/>
      <c r="B1216" s="121"/>
      <c r="C1216" s="122"/>
      <c r="D1216" s="122"/>
      <c r="E1216" s="123"/>
      <c r="F1216" s="124"/>
      <c r="G1216" s="125"/>
      <c r="H1216" s="91"/>
      <c r="I1216" s="102"/>
      <c r="J1216" s="103"/>
      <c r="K1216" s="104"/>
      <c r="L1216" s="102"/>
      <c r="N1216" s="114"/>
    </row>
    <row r="1217" spans="1:14" s="113" customFormat="1" ht="15.75" x14ac:dyDescent="0.25">
      <c r="A1217" s="120"/>
      <c r="B1217" s="121"/>
      <c r="C1217" s="122"/>
      <c r="D1217" s="122"/>
      <c r="E1217" s="123"/>
      <c r="F1217" s="124"/>
      <c r="G1217" s="125"/>
      <c r="H1217" s="91"/>
      <c r="I1217" s="102"/>
      <c r="J1217" s="103"/>
      <c r="K1217" s="104"/>
      <c r="L1217" s="102"/>
      <c r="N1217" s="114"/>
    </row>
    <row r="1218" spans="1:14" s="113" customFormat="1" ht="15.75" x14ac:dyDescent="0.25">
      <c r="A1218" s="120"/>
      <c r="B1218" s="121"/>
      <c r="C1218" s="122"/>
      <c r="D1218" s="122"/>
      <c r="E1218" s="123"/>
      <c r="F1218" s="124"/>
      <c r="G1218" s="125"/>
      <c r="H1218" s="91"/>
      <c r="I1218" s="102"/>
      <c r="J1218" s="103"/>
      <c r="K1218" s="104"/>
      <c r="L1218" s="102"/>
      <c r="N1218" s="114"/>
    </row>
    <row r="1219" spans="1:14" s="113" customFormat="1" ht="15.75" x14ac:dyDescent="0.25">
      <c r="A1219" s="120"/>
      <c r="B1219" s="121"/>
      <c r="C1219" s="122"/>
      <c r="D1219" s="122"/>
      <c r="E1219" s="123"/>
      <c r="F1219" s="124"/>
      <c r="G1219" s="125"/>
      <c r="H1219" s="91"/>
      <c r="I1219" s="102"/>
      <c r="J1219" s="103"/>
      <c r="K1219" s="104"/>
      <c r="L1219" s="102"/>
      <c r="N1219" s="114"/>
    </row>
    <row r="1220" spans="1:14" s="113" customFormat="1" ht="15.75" x14ac:dyDescent="0.25">
      <c r="A1220" s="120"/>
      <c r="B1220" s="121"/>
      <c r="C1220" s="122"/>
      <c r="D1220" s="122"/>
      <c r="E1220" s="123"/>
      <c r="F1220" s="124"/>
      <c r="G1220" s="125"/>
      <c r="H1220" s="91"/>
      <c r="I1220" s="102"/>
      <c r="J1220" s="103"/>
      <c r="K1220" s="104"/>
      <c r="L1220" s="102"/>
      <c r="N1220" s="114"/>
    </row>
    <row r="1221" spans="1:14" s="113" customFormat="1" ht="15.75" x14ac:dyDescent="0.25">
      <c r="A1221" s="120"/>
      <c r="B1221" s="121"/>
      <c r="C1221" s="122"/>
      <c r="D1221" s="122"/>
      <c r="E1221" s="123"/>
      <c r="F1221" s="124"/>
      <c r="G1221" s="125"/>
      <c r="H1221" s="91"/>
      <c r="I1221" s="102"/>
      <c r="J1221" s="103"/>
      <c r="K1221" s="104"/>
      <c r="L1221" s="102"/>
      <c r="N1221" s="114"/>
    </row>
    <row r="1222" spans="1:14" s="113" customFormat="1" ht="15.75" x14ac:dyDescent="0.25">
      <c r="A1222" s="120"/>
      <c r="B1222" s="121"/>
      <c r="C1222" s="122"/>
      <c r="D1222" s="122"/>
      <c r="E1222" s="123"/>
      <c r="F1222" s="124"/>
      <c r="G1222" s="125"/>
      <c r="H1222" s="91"/>
      <c r="I1222" s="102"/>
      <c r="J1222" s="103"/>
      <c r="K1222" s="104"/>
      <c r="L1222" s="102"/>
      <c r="N1222" s="114"/>
    </row>
    <row r="1223" spans="1:14" s="113" customFormat="1" ht="15.75" x14ac:dyDescent="0.25">
      <c r="A1223" s="120"/>
      <c r="B1223" s="121"/>
      <c r="C1223" s="122"/>
      <c r="D1223" s="122"/>
      <c r="E1223" s="123"/>
      <c r="F1223" s="124"/>
      <c r="G1223" s="125"/>
      <c r="H1223" s="91"/>
      <c r="I1223" s="102"/>
      <c r="J1223" s="103"/>
      <c r="K1223" s="104"/>
      <c r="L1223" s="102"/>
      <c r="N1223" s="114"/>
    </row>
    <row r="1224" spans="1:14" s="113" customFormat="1" ht="15.75" x14ac:dyDescent="0.25">
      <c r="A1224" s="120"/>
      <c r="B1224" s="121"/>
      <c r="C1224" s="122"/>
      <c r="D1224" s="122"/>
      <c r="E1224" s="123"/>
      <c r="F1224" s="124"/>
      <c r="G1224" s="125"/>
      <c r="H1224" s="91"/>
      <c r="I1224" s="102"/>
      <c r="J1224" s="103"/>
      <c r="K1224" s="104"/>
      <c r="L1224" s="102"/>
      <c r="N1224" s="114"/>
    </row>
    <row r="1225" spans="1:14" s="113" customFormat="1" ht="15.75" x14ac:dyDescent="0.25">
      <c r="A1225" s="120"/>
      <c r="B1225" s="121"/>
      <c r="C1225" s="122"/>
      <c r="D1225" s="122"/>
      <c r="E1225" s="123"/>
      <c r="F1225" s="124"/>
      <c r="G1225" s="125"/>
      <c r="H1225" s="91"/>
      <c r="I1225" s="102"/>
      <c r="J1225" s="103"/>
      <c r="K1225" s="104"/>
      <c r="L1225" s="102"/>
      <c r="N1225" s="114"/>
    </row>
    <row r="1226" spans="1:14" s="113" customFormat="1" ht="15.75" x14ac:dyDescent="0.25">
      <c r="A1226" s="120"/>
      <c r="B1226" s="121"/>
      <c r="C1226" s="122"/>
      <c r="D1226" s="122"/>
      <c r="E1226" s="123"/>
      <c r="F1226" s="124"/>
      <c r="G1226" s="125"/>
      <c r="H1226" s="91"/>
      <c r="I1226" s="102"/>
      <c r="J1226" s="103"/>
      <c r="K1226" s="104"/>
      <c r="L1226" s="102"/>
      <c r="N1226" s="114"/>
    </row>
    <row r="1227" spans="1:14" s="113" customFormat="1" ht="15.75" x14ac:dyDescent="0.25">
      <c r="A1227" s="120"/>
      <c r="B1227" s="121"/>
      <c r="C1227" s="122"/>
      <c r="D1227" s="122"/>
      <c r="E1227" s="123"/>
      <c r="F1227" s="124"/>
      <c r="G1227" s="125"/>
      <c r="H1227" s="91"/>
      <c r="I1227" s="102"/>
      <c r="J1227" s="103"/>
      <c r="K1227" s="104"/>
      <c r="L1227" s="102"/>
      <c r="N1227" s="114"/>
    </row>
    <row r="1228" spans="1:14" s="113" customFormat="1" ht="15.75" x14ac:dyDescent="0.25">
      <c r="A1228" s="120"/>
      <c r="B1228" s="121"/>
      <c r="C1228" s="122"/>
      <c r="D1228" s="122"/>
      <c r="E1228" s="123"/>
      <c r="F1228" s="124"/>
      <c r="G1228" s="125"/>
      <c r="H1228" s="91"/>
      <c r="I1228" s="102"/>
      <c r="J1228" s="103"/>
      <c r="K1228" s="104"/>
      <c r="L1228" s="102"/>
      <c r="N1228" s="114"/>
    </row>
    <row r="1229" spans="1:14" s="113" customFormat="1" ht="15.75" x14ac:dyDescent="0.25">
      <c r="A1229" s="120"/>
      <c r="B1229" s="121"/>
      <c r="C1229" s="122"/>
      <c r="D1229" s="122"/>
      <c r="E1229" s="123"/>
      <c r="F1229" s="124"/>
      <c r="G1229" s="125"/>
      <c r="H1229" s="91"/>
      <c r="I1229" s="102"/>
      <c r="J1229" s="103"/>
      <c r="K1229" s="104"/>
      <c r="L1229" s="102"/>
      <c r="N1229" s="114"/>
    </row>
    <row r="1230" spans="1:14" s="113" customFormat="1" ht="15.75" x14ac:dyDescent="0.25">
      <c r="A1230" s="120"/>
      <c r="B1230" s="121"/>
      <c r="C1230" s="122"/>
      <c r="D1230" s="122"/>
      <c r="E1230" s="123"/>
      <c r="F1230" s="124"/>
      <c r="G1230" s="125"/>
      <c r="H1230" s="91"/>
      <c r="I1230" s="102"/>
      <c r="J1230" s="103"/>
      <c r="K1230" s="104"/>
      <c r="L1230" s="102"/>
      <c r="N1230" s="114"/>
    </row>
    <row r="1231" spans="1:14" s="113" customFormat="1" ht="15.75" x14ac:dyDescent="0.25">
      <c r="A1231" s="120"/>
      <c r="B1231" s="121"/>
      <c r="C1231" s="122"/>
      <c r="D1231" s="122"/>
      <c r="E1231" s="123"/>
      <c r="F1231" s="124"/>
      <c r="G1231" s="125"/>
      <c r="H1231" s="91"/>
      <c r="I1231" s="102"/>
      <c r="J1231" s="103"/>
      <c r="K1231" s="104"/>
      <c r="L1231" s="102"/>
      <c r="N1231" s="114"/>
    </row>
    <row r="1232" spans="1:14" s="113" customFormat="1" ht="15.75" x14ac:dyDescent="0.25">
      <c r="A1232" s="120"/>
      <c r="B1232" s="121"/>
      <c r="C1232" s="122"/>
      <c r="D1232" s="122"/>
      <c r="E1232" s="123"/>
      <c r="F1232" s="124"/>
      <c r="G1232" s="125"/>
      <c r="H1232" s="91"/>
      <c r="I1232" s="102"/>
      <c r="J1232" s="103"/>
      <c r="K1232" s="104"/>
      <c r="L1232" s="102"/>
      <c r="N1232" s="114"/>
    </row>
    <row r="1233" spans="1:14" s="113" customFormat="1" ht="15.75" x14ac:dyDescent="0.25">
      <c r="A1233" s="120"/>
      <c r="B1233" s="121"/>
      <c r="C1233" s="122"/>
      <c r="D1233" s="122"/>
      <c r="E1233" s="123"/>
      <c r="F1233" s="124"/>
      <c r="G1233" s="125"/>
      <c r="H1233" s="91"/>
      <c r="I1233" s="102"/>
      <c r="J1233" s="103"/>
      <c r="K1233" s="104"/>
      <c r="L1233" s="102"/>
      <c r="N1233" s="114"/>
    </row>
    <row r="1234" spans="1:14" s="113" customFormat="1" ht="15.75" x14ac:dyDescent="0.25">
      <c r="A1234" s="120"/>
      <c r="B1234" s="121"/>
      <c r="C1234" s="122"/>
      <c r="D1234" s="122"/>
      <c r="E1234" s="123"/>
      <c r="F1234" s="124"/>
      <c r="G1234" s="125"/>
      <c r="H1234" s="91"/>
      <c r="I1234" s="102"/>
      <c r="J1234" s="103"/>
      <c r="K1234" s="104"/>
      <c r="L1234" s="102"/>
      <c r="N1234" s="114"/>
    </row>
    <row r="1235" spans="1:14" s="113" customFormat="1" ht="15.75" x14ac:dyDescent="0.25">
      <c r="A1235" s="120"/>
      <c r="B1235" s="121"/>
      <c r="C1235" s="122"/>
      <c r="D1235" s="122"/>
      <c r="E1235" s="123"/>
      <c r="F1235" s="124"/>
      <c r="G1235" s="125"/>
      <c r="H1235" s="91"/>
      <c r="I1235" s="102"/>
      <c r="J1235" s="103"/>
      <c r="K1235" s="104"/>
      <c r="L1235" s="102"/>
      <c r="N1235" s="114"/>
    </row>
    <row r="1236" spans="1:14" s="113" customFormat="1" ht="15.75" x14ac:dyDescent="0.25">
      <c r="A1236" s="120"/>
      <c r="B1236" s="121"/>
      <c r="C1236" s="122"/>
      <c r="D1236" s="122"/>
      <c r="E1236" s="123"/>
      <c r="F1236" s="124"/>
      <c r="G1236" s="125"/>
      <c r="H1236" s="91"/>
      <c r="I1236" s="102"/>
      <c r="J1236" s="103"/>
      <c r="K1236" s="104"/>
      <c r="L1236" s="102"/>
      <c r="N1236" s="114"/>
    </row>
    <row r="1237" spans="1:14" s="113" customFormat="1" ht="15.75" x14ac:dyDescent="0.25">
      <c r="A1237" s="120"/>
      <c r="B1237" s="121"/>
      <c r="C1237" s="122"/>
      <c r="D1237" s="122"/>
      <c r="E1237" s="123"/>
      <c r="F1237" s="124"/>
      <c r="G1237" s="125"/>
      <c r="H1237" s="91"/>
      <c r="I1237" s="102"/>
      <c r="J1237" s="103"/>
      <c r="K1237" s="104"/>
      <c r="L1237" s="102"/>
      <c r="N1237" s="114"/>
    </row>
    <row r="1238" spans="1:14" s="113" customFormat="1" ht="15.75" x14ac:dyDescent="0.25">
      <c r="A1238" s="120"/>
      <c r="B1238" s="121"/>
      <c r="C1238" s="122"/>
      <c r="D1238" s="122"/>
      <c r="E1238" s="123"/>
      <c r="F1238" s="124"/>
      <c r="G1238" s="125"/>
      <c r="H1238" s="91"/>
      <c r="I1238" s="102"/>
      <c r="J1238" s="103"/>
      <c r="K1238" s="104"/>
      <c r="L1238" s="102"/>
      <c r="N1238" s="114"/>
    </row>
    <row r="1239" spans="1:14" s="113" customFormat="1" ht="15.75" x14ac:dyDescent="0.25">
      <c r="A1239" s="120"/>
      <c r="B1239" s="121"/>
      <c r="C1239" s="122"/>
      <c r="D1239" s="122"/>
      <c r="E1239" s="123"/>
      <c r="F1239" s="124"/>
      <c r="G1239" s="125"/>
      <c r="H1239" s="91"/>
      <c r="I1239" s="102"/>
      <c r="J1239" s="103"/>
      <c r="K1239" s="104"/>
      <c r="L1239" s="102"/>
      <c r="N1239" s="114"/>
    </row>
    <row r="1240" spans="1:14" s="113" customFormat="1" ht="15.75" x14ac:dyDescent="0.25">
      <c r="A1240" s="120"/>
      <c r="B1240" s="121"/>
      <c r="C1240" s="122"/>
      <c r="D1240" s="122"/>
      <c r="E1240" s="123"/>
      <c r="F1240" s="124"/>
      <c r="G1240" s="125"/>
      <c r="H1240" s="91"/>
      <c r="I1240" s="102"/>
      <c r="J1240" s="103"/>
      <c r="K1240" s="104"/>
      <c r="L1240" s="102"/>
      <c r="N1240" s="114"/>
    </row>
    <row r="1241" spans="1:14" s="113" customFormat="1" ht="15.75" x14ac:dyDescent="0.25">
      <c r="A1241" s="120"/>
      <c r="B1241" s="121"/>
      <c r="C1241" s="122"/>
      <c r="D1241" s="122"/>
      <c r="E1241" s="123"/>
      <c r="F1241" s="124"/>
      <c r="G1241" s="125"/>
      <c r="H1241" s="91"/>
      <c r="I1241" s="102"/>
      <c r="J1241" s="103"/>
      <c r="K1241" s="104"/>
      <c r="L1241" s="102"/>
      <c r="N1241" s="114"/>
    </row>
    <row r="1242" spans="1:14" s="113" customFormat="1" ht="15.75" x14ac:dyDescent="0.25">
      <c r="A1242" s="120"/>
      <c r="B1242" s="121"/>
      <c r="C1242" s="122"/>
      <c r="D1242" s="122"/>
      <c r="E1242" s="123"/>
      <c r="F1242" s="124"/>
      <c r="G1242" s="125"/>
      <c r="H1242" s="91"/>
      <c r="I1242" s="102"/>
      <c r="J1242" s="103"/>
      <c r="K1242" s="104"/>
      <c r="L1242" s="102"/>
      <c r="N1242" s="114"/>
    </row>
    <row r="1243" spans="1:14" s="113" customFormat="1" ht="15.75" x14ac:dyDescent="0.25">
      <c r="A1243" s="120"/>
      <c r="B1243" s="121"/>
      <c r="C1243" s="122"/>
      <c r="D1243" s="122"/>
      <c r="E1243" s="123"/>
      <c r="F1243" s="124"/>
      <c r="G1243" s="125"/>
      <c r="H1243" s="91"/>
      <c r="I1243" s="102"/>
      <c r="J1243" s="103"/>
      <c r="K1243" s="104"/>
      <c r="L1243" s="102"/>
      <c r="N1243" s="114"/>
    </row>
    <row r="1244" spans="1:14" s="113" customFormat="1" ht="15.75" x14ac:dyDescent="0.25">
      <c r="A1244" s="120"/>
      <c r="B1244" s="121"/>
      <c r="C1244" s="122"/>
      <c r="D1244" s="122"/>
      <c r="E1244" s="123"/>
      <c r="F1244" s="124"/>
      <c r="G1244" s="125"/>
      <c r="H1244" s="91"/>
      <c r="I1244" s="102"/>
      <c r="J1244" s="103"/>
      <c r="K1244" s="104"/>
      <c r="L1244" s="102"/>
      <c r="N1244" s="114"/>
    </row>
    <row r="1245" spans="1:14" s="113" customFormat="1" ht="15.75" x14ac:dyDescent="0.25">
      <c r="A1245" s="120"/>
      <c r="B1245" s="121"/>
      <c r="C1245" s="122"/>
      <c r="D1245" s="122"/>
      <c r="E1245" s="123"/>
      <c r="F1245" s="124"/>
      <c r="G1245" s="125"/>
      <c r="H1245" s="91"/>
      <c r="I1245" s="102"/>
      <c r="J1245" s="103"/>
      <c r="K1245" s="104"/>
      <c r="L1245" s="102"/>
      <c r="N1245" s="114"/>
    </row>
    <row r="1246" spans="1:14" s="113" customFormat="1" ht="15.75" x14ac:dyDescent="0.25">
      <c r="A1246" s="120"/>
      <c r="B1246" s="121"/>
      <c r="C1246" s="122"/>
      <c r="D1246" s="122"/>
      <c r="E1246" s="123"/>
      <c r="F1246" s="124"/>
      <c r="G1246" s="125"/>
      <c r="H1246" s="91"/>
      <c r="I1246" s="102"/>
      <c r="J1246" s="103"/>
      <c r="K1246" s="104"/>
      <c r="L1246" s="102"/>
      <c r="N1246" s="114"/>
    </row>
    <row r="1247" spans="1:14" s="113" customFormat="1" ht="15.75" x14ac:dyDescent="0.25">
      <c r="A1247" s="120"/>
      <c r="B1247" s="121"/>
      <c r="C1247" s="122"/>
      <c r="D1247" s="122"/>
      <c r="E1247" s="123"/>
      <c r="F1247" s="124"/>
      <c r="G1247" s="125"/>
      <c r="H1247" s="91"/>
      <c r="I1247" s="102"/>
      <c r="J1247" s="103"/>
      <c r="K1247" s="104"/>
      <c r="L1247" s="102"/>
      <c r="N1247" s="114"/>
    </row>
    <row r="1248" spans="1:14" s="113" customFormat="1" ht="15.75" x14ac:dyDescent="0.25">
      <c r="A1248" s="120"/>
      <c r="B1248" s="121"/>
      <c r="C1248" s="122"/>
      <c r="D1248" s="122"/>
      <c r="E1248" s="123"/>
      <c r="F1248" s="124"/>
      <c r="G1248" s="125"/>
      <c r="H1248" s="91"/>
      <c r="I1248" s="102"/>
      <c r="J1248" s="103"/>
      <c r="K1248" s="104"/>
      <c r="L1248" s="102"/>
      <c r="N1248" s="114"/>
    </row>
    <row r="1249" spans="1:14" s="113" customFormat="1" ht="15.75" x14ac:dyDescent="0.25">
      <c r="A1249" s="120"/>
      <c r="B1249" s="121"/>
      <c r="C1249" s="122"/>
      <c r="D1249" s="122"/>
      <c r="E1249" s="123"/>
      <c r="F1249" s="124"/>
      <c r="G1249" s="125"/>
      <c r="H1249" s="91"/>
      <c r="I1249" s="102"/>
      <c r="J1249" s="103"/>
      <c r="K1249" s="104"/>
      <c r="L1249" s="102"/>
      <c r="N1249" s="114"/>
    </row>
    <row r="1250" spans="1:14" s="113" customFormat="1" ht="15.75" x14ac:dyDescent="0.25">
      <c r="A1250" s="120"/>
      <c r="B1250" s="121"/>
      <c r="C1250" s="122"/>
      <c r="D1250" s="122"/>
      <c r="E1250" s="123"/>
      <c r="F1250" s="124"/>
      <c r="G1250" s="125"/>
      <c r="H1250" s="91"/>
      <c r="I1250" s="102"/>
      <c r="J1250" s="103"/>
      <c r="K1250" s="104"/>
      <c r="L1250" s="102"/>
      <c r="N1250" s="114"/>
    </row>
    <row r="1251" spans="1:14" s="113" customFormat="1" ht="15.75" x14ac:dyDescent="0.25">
      <c r="A1251" s="120"/>
      <c r="B1251" s="121"/>
      <c r="C1251" s="122"/>
      <c r="D1251" s="122"/>
      <c r="E1251" s="123"/>
      <c r="F1251" s="124"/>
      <c r="G1251" s="125"/>
      <c r="H1251" s="91"/>
      <c r="I1251" s="102"/>
      <c r="J1251" s="103"/>
      <c r="K1251" s="104"/>
      <c r="L1251" s="102"/>
      <c r="N1251" s="114"/>
    </row>
    <row r="1252" spans="1:14" s="113" customFormat="1" ht="15.75" x14ac:dyDescent="0.25">
      <c r="A1252" s="120"/>
      <c r="B1252" s="121"/>
      <c r="C1252" s="122"/>
      <c r="D1252" s="122"/>
      <c r="E1252" s="123"/>
      <c r="F1252" s="124"/>
      <c r="G1252" s="125"/>
      <c r="H1252" s="91"/>
      <c r="I1252" s="102"/>
      <c r="J1252" s="103"/>
      <c r="K1252" s="104"/>
      <c r="L1252" s="102"/>
      <c r="N1252" s="114"/>
    </row>
    <row r="1253" spans="1:14" s="113" customFormat="1" ht="15.75" x14ac:dyDescent="0.25">
      <c r="A1253" s="120"/>
      <c r="B1253" s="121"/>
      <c r="C1253" s="122"/>
      <c r="D1253" s="122"/>
      <c r="E1253" s="123"/>
      <c r="F1253" s="124"/>
      <c r="G1253" s="125"/>
      <c r="H1253" s="91"/>
      <c r="I1253" s="102"/>
      <c r="J1253" s="103"/>
      <c r="K1253" s="104"/>
      <c r="L1253" s="102"/>
      <c r="N1253" s="114"/>
    </row>
    <row r="1254" spans="1:14" s="113" customFormat="1" ht="15.75" x14ac:dyDescent="0.25">
      <c r="A1254" s="120"/>
      <c r="B1254" s="121"/>
      <c r="C1254" s="122"/>
      <c r="D1254" s="122"/>
      <c r="E1254" s="123"/>
      <c r="F1254" s="124"/>
      <c r="G1254" s="125"/>
      <c r="H1254" s="91"/>
      <c r="I1254" s="102"/>
      <c r="J1254" s="103"/>
      <c r="K1254" s="104"/>
      <c r="L1254" s="102"/>
      <c r="N1254" s="114"/>
    </row>
    <row r="1255" spans="1:14" s="113" customFormat="1" ht="15.75" x14ac:dyDescent="0.25">
      <c r="A1255" s="120"/>
      <c r="B1255" s="121"/>
      <c r="C1255" s="122"/>
      <c r="D1255" s="122"/>
      <c r="E1255" s="123"/>
      <c r="F1255" s="124"/>
      <c r="G1255" s="125"/>
      <c r="H1255" s="91"/>
      <c r="I1255" s="102"/>
      <c r="J1255" s="103"/>
      <c r="K1255" s="104"/>
      <c r="L1255" s="102"/>
      <c r="N1255" s="114"/>
    </row>
    <row r="1256" spans="1:14" s="113" customFormat="1" ht="15.75" x14ac:dyDescent="0.25">
      <c r="A1256" s="120"/>
      <c r="B1256" s="121"/>
      <c r="C1256" s="122"/>
      <c r="D1256" s="122"/>
      <c r="E1256" s="123"/>
      <c r="F1256" s="124"/>
      <c r="G1256" s="125"/>
      <c r="H1256" s="91"/>
      <c r="I1256" s="102"/>
      <c r="J1256" s="103"/>
      <c r="K1256" s="104"/>
      <c r="L1256" s="102"/>
      <c r="N1256" s="114"/>
    </row>
    <row r="1257" spans="1:14" s="113" customFormat="1" ht="15.75" x14ac:dyDescent="0.25">
      <c r="A1257" s="120"/>
      <c r="B1257" s="121"/>
      <c r="C1257" s="122"/>
      <c r="D1257" s="122"/>
      <c r="E1257" s="123"/>
      <c r="F1257" s="124"/>
      <c r="G1257" s="125"/>
      <c r="H1257" s="91"/>
      <c r="I1257" s="102"/>
      <c r="J1257" s="103"/>
      <c r="K1257" s="104"/>
      <c r="L1257" s="102"/>
      <c r="N1257" s="114"/>
    </row>
    <row r="1258" spans="1:14" s="113" customFormat="1" ht="15.75" x14ac:dyDescent="0.25">
      <c r="A1258" s="120"/>
      <c r="B1258" s="121"/>
      <c r="C1258" s="122"/>
      <c r="D1258" s="122"/>
      <c r="E1258" s="123"/>
      <c r="F1258" s="124"/>
      <c r="G1258" s="125"/>
      <c r="H1258" s="91"/>
      <c r="I1258" s="102"/>
      <c r="J1258" s="103"/>
      <c r="K1258" s="104"/>
      <c r="L1258" s="102"/>
      <c r="N1258" s="114"/>
    </row>
    <row r="1259" spans="1:14" s="113" customFormat="1" ht="15.75" x14ac:dyDescent="0.25">
      <c r="A1259" s="120"/>
      <c r="B1259" s="121"/>
      <c r="C1259" s="122"/>
      <c r="D1259" s="122"/>
      <c r="E1259" s="123"/>
      <c r="F1259" s="124"/>
      <c r="G1259" s="125"/>
      <c r="H1259" s="91"/>
      <c r="I1259" s="102"/>
      <c r="J1259" s="103"/>
      <c r="K1259" s="104"/>
      <c r="L1259" s="102"/>
      <c r="N1259" s="114"/>
    </row>
    <row r="1260" spans="1:14" s="113" customFormat="1" ht="15.75" x14ac:dyDescent="0.25">
      <c r="A1260" s="120"/>
      <c r="B1260" s="121"/>
      <c r="C1260" s="122"/>
      <c r="D1260" s="122"/>
      <c r="E1260" s="123"/>
      <c r="F1260" s="124"/>
      <c r="G1260" s="125"/>
      <c r="H1260" s="91"/>
      <c r="I1260" s="102"/>
      <c r="J1260" s="103"/>
      <c r="K1260" s="104"/>
      <c r="L1260" s="102"/>
      <c r="N1260" s="114"/>
    </row>
    <row r="1261" spans="1:14" s="113" customFormat="1" ht="15.75" x14ac:dyDescent="0.25">
      <c r="A1261" s="120"/>
      <c r="B1261" s="121"/>
      <c r="C1261" s="122"/>
      <c r="D1261" s="122"/>
      <c r="E1261" s="123"/>
      <c r="F1261" s="124"/>
      <c r="G1261" s="125"/>
      <c r="H1261" s="91"/>
      <c r="I1261" s="102"/>
      <c r="J1261" s="103"/>
      <c r="K1261" s="104"/>
      <c r="L1261" s="102"/>
      <c r="N1261" s="114"/>
    </row>
    <row r="1262" spans="1:14" s="113" customFormat="1" ht="15.75" x14ac:dyDescent="0.25">
      <c r="A1262" s="120"/>
      <c r="B1262" s="121"/>
      <c r="C1262" s="122"/>
      <c r="D1262" s="122"/>
      <c r="E1262" s="123"/>
      <c r="F1262" s="124"/>
      <c r="G1262" s="125"/>
      <c r="H1262" s="91"/>
      <c r="I1262" s="102"/>
      <c r="J1262" s="103"/>
      <c r="K1262" s="104"/>
      <c r="L1262" s="102"/>
      <c r="N1262" s="114"/>
    </row>
    <row r="1263" spans="1:14" s="113" customFormat="1" ht="15.75" x14ac:dyDescent="0.25">
      <c r="A1263" s="120"/>
      <c r="B1263" s="121"/>
      <c r="C1263" s="122"/>
      <c r="D1263" s="122"/>
      <c r="E1263" s="123"/>
      <c r="F1263" s="124"/>
      <c r="G1263" s="125"/>
      <c r="H1263" s="91"/>
      <c r="I1263" s="102"/>
      <c r="J1263" s="103"/>
      <c r="K1263" s="104"/>
      <c r="L1263" s="102"/>
      <c r="N1263" s="114"/>
    </row>
    <row r="1264" spans="1:14" s="113" customFormat="1" ht="15.75" x14ac:dyDescent="0.25">
      <c r="A1264" s="120"/>
      <c r="B1264" s="121"/>
      <c r="C1264" s="122"/>
      <c r="D1264" s="122"/>
      <c r="E1264" s="123"/>
      <c r="F1264" s="124"/>
      <c r="G1264" s="125"/>
      <c r="H1264" s="91"/>
      <c r="I1264" s="102"/>
      <c r="J1264" s="103"/>
      <c r="K1264" s="104"/>
      <c r="L1264" s="102"/>
      <c r="N1264" s="114"/>
    </row>
    <row r="1265" spans="1:14" s="113" customFormat="1" ht="15.75" x14ac:dyDescent="0.25">
      <c r="A1265" s="120"/>
      <c r="B1265" s="121"/>
      <c r="C1265" s="122"/>
      <c r="D1265" s="122"/>
      <c r="E1265" s="123"/>
      <c r="F1265" s="124"/>
      <c r="G1265" s="125"/>
      <c r="H1265" s="91"/>
      <c r="I1265" s="102"/>
      <c r="J1265" s="103"/>
      <c r="K1265" s="104"/>
      <c r="L1265" s="102"/>
      <c r="N1265" s="114"/>
    </row>
    <row r="1266" spans="1:14" s="113" customFormat="1" ht="15.75" x14ac:dyDescent="0.25">
      <c r="A1266" s="120"/>
      <c r="B1266" s="121"/>
      <c r="C1266" s="122"/>
      <c r="D1266" s="122"/>
      <c r="E1266" s="123"/>
      <c r="F1266" s="124"/>
      <c r="G1266" s="125"/>
      <c r="H1266" s="91"/>
      <c r="I1266" s="102"/>
      <c r="J1266" s="103"/>
      <c r="K1266" s="104"/>
      <c r="L1266" s="102"/>
      <c r="N1266" s="114"/>
    </row>
    <row r="1267" spans="1:14" s="113" customFormat="1" ht="15.75" x14ac:dyDescent="0.25">
      <c r="A1267" s="120"/>
      <c r="B1267" s="121"/>
      <c r="C1267" s="122"/>
      <c r="D1267" s="122"/>
      <c r="E1267" s="123"/>
      <c r="F1267" s="124"/>
      <c r="G1267" s="125"/>
      <c r="H1267" s="91"/>
      <c r="I1267" s="102"/>
      <c r="J1267" s="103"/>
      <c r="K1267" s="104"/>
      <c r="L1267" s="102"/>
      <c r="N1267" s="114"/>
    </row>
    <row r="1268" spans="1:14" s="113" customFormat="1" ht="15.75" x14ac:dyDescent="0.25">
      <c r="A1268" s="120"/>
      <c r="B1268" s="121"/>
      <c r="C1268" s="122"/>
      <c r="D1268" s="122"/>
      <c r="E1268" s="123"/>
      <c r="F1268" s="124"/>
      <c r="G1268" s="125"/>
      <c r="H1268" s="91"/>
      <c r="I1268" s="102"/>
      <c r="J1268" s="103"/>
      <c r="K1268" s="104"/>
      <c r="L1268" s="102"/>
      <c r="N1268" s="114"/>
    </row>
    <row r="1269" spans="1:14" s="113" customFormat="1" ht="15.75" x14ac:dyDescent="0.25">
      <c r="A1269" s="120"/>
      <c r="B1269" s="121"/>
      <c r="C1269" s="122"/>
      <c r="D1269" s="122"/>
      <c r="E1269" s="123"/>
      <c r="F1269" s="124"/>
      <c r="G1269" s="125"/>
      <c r="H1269" s="91"/>
      <c r="I1269" s="102"/>
      <c r="J1269" s="103"/>
      <c r="K1269" s="104"/>
      <c r="L1269" s="102"/>
      <c r="N1269" s="114"/>
    </row>
    <row r="1270" spans="1:14" s="113" customFormat="1" ht="15.75" x14ac:dyDescent="0.25">
      <c r="A1270" s="120"/>
      <c r="B1270" s="121"/>
      <c r="C1270" s="122"/>
      <c r="D1270" s="122"/>
      <c r="E1270" s="123"/>
      <c r="F1270" s="124"/>
      <c r="G1270" s="125"/>
      <c r="H1270" s="91"/>
      <c r="I1270" s="102"/>
      <c r="J1270" s="103"/>
      <c r="K1270" s="104"/>
      <c r="L1270" s="102"/>
      <c r="N1270" s="114"/>
    </row>
    <row r="1271" spans="1:14" s="113" customFormat="1" ht="15.75" x14ac:dyDescent="0.25">
      <c r="A1271" s="120"/>
      <c r="B1271" s="121"/>
      <c r="C1271" s="122"/>
      <c r="D1271" s="122"/>
      <c r="E1271" s="123"/>
      <c r="F1271" s="124"/>
      <c r="G1271" s="125"/>
      <c r="H1271" s="91"/>
      <c r="I1271" s="102"/>
      <c r="J1271" s="103"/>
      <c r="K1271" s="104"/>
      <c r="L1271" s="102"/>
      <c r="N1271" s="114"/>
    </row>
    <row r="1272" spans="1:14" s="113" customFormat="1" ht="15.75" x14ac:dyDescent="0.25">
      <c r="A1272" s="120"/>
      <c r="B1272" s="121"/>
      <c r="C1272" s="122"/>
      <c r="D1272" s="122"/>
      <c r="E1272" s="123"/>
      <c r="F1272" s="124"/>
      <c r="G1272" s="125"/>
      <c r="H1272" s="91"/>
      <c r="I1272" s="102"/>
      <c r="J1272" s="103"/>
      <c r="K1272" s="104"/>
      <c r="L1272" s="102"/>
      <c r="N1272" s="114"/>
    </row>
    <row r="1273" spans="1:14" s="113" customFormat="1" ht="15.75" x14ac:dyDescent="0.25">
      <c r="A1273" s="120"/>
      <c r="B1273" s="121"/>
      <c r="C1273" s="122"/>
      <c r="D1273" s="122"/>
      <c r="E1273" s="123"/>
      <c r="F1273" s="124"/>
      <c r="G1273" s="125"/>
      <c r="H1273" s="91"/>
      <c r="I1273" s="102"/>
      <c r="J1273" s="103"/>
      <c r="K1273" s="104"/>
      <c r="L1273" s="102"/>
      <c r="N1273" s="114"/>
    </row>
    <row r="1274" spans="1:14" s="113" customFormat="1" ht="15.75" x14ac:dyDescent="0.25">
      <c r="A1274" s="120"/>
      <c r="B1274" s="121"/>
      <c r="C1274" s="122"/>
      <c r="D1274" s="122"/>
      <c r="E1274" s="123"/>
      <c r="F1274" s="124"/>
      <c r="G1274" s="125"/>
      <c r="H1274" s="91"/>
      <c r="I1274" s="102"/>
      <c r="J1274" s="103"/>
      <c r="K1274" s="104"/>
      <c r="L1274" s="102"/>
      <c r="N1274" s="114"/>
    </row>
    <row r="1275" spans="1:14" s="113" customFormat="1" ht="15.75" x14ac:dyDescent="0.25">
      <c r="A1275" s="120"/>
      <c r="B1275" s="121"/>
      <c r="C1275" s="122"/>
      <c r="D1275" s="122"/>
      <c r="E1275" s="123"/>
      <c r="F1275" s="124"/>
      <c r="G1275" s="125"/>
      <c r="H1275" s="91"/>
      <c r="I1275" s="102"/>
      <c r="J1275" s="103"/>
      <c r="K1275" s="104"/>
      <c r="L1275" s="102"/>
      <c r="N1275" s="114"/>
    </row>
    <row r="1276" spans="1:14" s="113" customFormat="1" ht="15.75" x14ac:dyDescent="0.25">
      <c r="A1276" s="120"/>
      <c r="B1276" s="121"/>
      <c r="C1276" s="122"/>
      <c r="D1276" s="122"/>
      <c r="E1276" s="123"/>
      <c r="F1276" s="124"/>
      <c r="G1276" s="125"/>
      <c r="H1276" s="91"/>
      <c r="I1276" s="102"/>
      <c r="J1276" s="103"/>
      <c r="K1276" s="104"/>
      <c r="L1276" s="102"/>
      <c r="N1276" s="114"/>
    </row>
    <row r="1277" spans="1:14" s="113" customFormat="1" ht="15.75" x14ac:dyDescent="0.25">
      <c r="A1277" s="120"/>
      <c r="B1277" s="121"/>
      <c r="C1277" s="122"/>
      <c r="D1277" s="122"/>
      <c r="E1277" s="123"/>
      <c r="F1277" s="124"/>
      <c r="G1277" s="125"/>
      <c r="H1277" s="91"/>
      <c r="I1277" s="102"/>
      <c r="J1277" s="103"/>
      <c r="K1277" s="104"/>
      <c r="L1277" s="102"/>
      <c r="N1277" s="114"/>
    </row>
    <row r="1278" spans="1:14" s="113" customFormat="1" ht="15.75" x14ac:dyDescent="0.25">
      <c r="A1278" s="120"/>
      <c r="B1278" s="121"/>
      <c r="C1278" s="122"/>
      <c r="D1278" s="122"/>
      <c r="E1278" s="123"/>
      <c r="F1278" s="124"/>
      <c r="G1278" s="125"/>
      <c r="H1278" s="91"/>
      <c r="I1278" s="102"/>
      <c r="J1278" s="103"/>
      <c r="K1278" s="104"/>
      <c r="L1278" s="102"/>
      <c r="N1278" s="114"/>
    </row>
    <row r="1279" spans="1:14" s="113" customFormat="1" ht="15.75" x14ac:dyDescent="0.25">
      <c r="A1279" s="120"/>
      <c r="B1279" s="121"/>
      <c r="C1279" s="122"/>
      <c r="D1279" s="122"/>
      <c r="E1279" s="123"/>
      <c r="F1279" s="124"/>
      <c r="G1279" s="125"/>
      <c r="H1279" s="91"/>
      <c r="I1279" s="102"/>
      <c r="J1279" s="103"/>
      <c r="K1279" s="104"/>
      <c r="L1279" s="102"/>
      <c r="N1279" s="114"/>
    </row>
    <row r="1280" spans="1:14" s="113" customFormat="1" ht="15.75" x14ac:dyDescent="0.25">
      <c r="A1280" s="120"/>
      <c r="B1280" s="121"/>
      <c r="C1280" s="122"/>
      <c r="D1280" s="122"/>
      <c r="E1280" s="123"/>
      <c r="F1280" s="124"/>
      <c r="G1280" s="125"/>
      <c r="H1280" s="91"/>
      <c r="I1280" s="102"/>
      <c r="J1280" s="103"/>
      <c r="K1280" s="104"/>
      <c r="L1280" s="102"/>
      <c r="N1280" s="114"/>
    </row>
    <row r="1281" spans="1:14" s="113" customFormat="1" ht="15.75" x14ac:dyDescent="0.25">
      <c r="A1281" s="120"/>
      <c r="B1281" s="121"/>
      <c r="C1281" s="122"/>
      <c r="D1281" s="122"/>
      <c r="E1281" s="123"/>
      <c r="F1281" s="124"/>
      <c r="G1281" s="125"/>
      <c r="H1281" s="91"/>
      <c r="I1281" s="102"/>
      <c r="J1281" s="103"/>
      <c r="K1281" s="104"/>
      <c r="L1281" s="102"/>
      <c r="N1281" s="114"/>
    </row>
    <row r="1282" spans="1:14" s="113" customFormat="1" ht="15.75" x14ac:dyDescent="0.25">
      <c r="A1282" s="120"/>
      <c r="B1282" s="121"/>
      <c r="C1282" s="122"/>
      <c r="D1282" s="122"/>
      <c r="E1282" s="123"/>
      <c r="F1282" s="124"/>
      <c r="G1282" s="125"/>
      <c r="H1282" s="91"/>
      <c r="I1282" s="102"/>
      <c r="J1282" s="103"/>
      <c r="K1282" s="104"/>
      <c r="L1282" s="102"/>
      <c r="N1282" s="114"/>
    </row>
    <row r="1283" spans="1:14" s="113" customFormat="1" ht="15.75" x14ac:dyDescent="0.25">
      <c r="A1283" s="120"/>
      <c r="B1283" s="121"/>
      <c r="C1283" s="122"/>
      <c r="D1283" s="122"/>
      <c r="E1283" s="123"/>
      <c r="F1283" s="124"/>
      <c r="G1283" s="125"/>
      <c r="H1283" s="91"/>
      <c r="I1283" s="102"/>
      <c r="J1283" s="103"/>
      <c r="K1283" s="104"/>
      <c r="L1283" s="102"/>
      <c r="N1283" s="114"/>
    </row>
    <row r="1284" spans="1:14" s="113" customFormat="1" ht="15.75" x14ac:dyDescent="0.25">
      <c r="A1284" s="120"/>
      <c r="B1284" s="121"/>
      <c r="C1284" s="122"/>
      <c r="D1284" s="122"/>
      <c r="E1284" s="123"/>
      <c r="F1284" s="124"/>
      <c r="G1284" s="125"/>
      <c r="H1284" s="91"/>
      <c r="I1284" s="102"/>
      <c r="J1284" s="103"/>
      <c r="K1284" s="104"/>
      <c r="L1284" s="102"/>
      <c r="N1284" s="114"/>
    </row>
    <row r="1285" spans="1:14" s="113" customFormat="1" ht="15.75" x14ac:dyDescent="0.25">
      <c r="A1285" s="120"/>
      <c r="B1285" s="121"/>
      <c r="C1285" s="122"/>
      <c r="D1285" s="122"/>
      <c r="E1285" s="123"/>
      <c r="F1285" s="124"/>
      <c r="G1285" s="125"/>
      <c r="H1285" s="91"/>
      <c r="I1285" s="102"/>
      <c r="J1285" s="103"/>
      <c r="K1285" s="104"/>
      <c r="L1285" s="102"/>
      <c r="N1285" s="114"/>
    </row>
    <row r="1286" spans="1:14" s="113" customFormat="1" ht="15.75" x14ac:dyDescent="0.25">
      <c r="A1286" s="120"/>
      <c r="B1286" s="121"/>
      <c r="C1286" s="122"/>
      <c r="D1286" s="122"/>
      <c r="E1286" s="123"/>
      <c r="F1286" s="124"/>
      <c r="G1286" s="125"/>
      <c r="H1286" s="91"/>
      <c r="I1286" s="102"/>
      <c r="J1286" s="103"/>
      <c r="K1286" s="104"/>
      <c r="L1286" s="102"/>
      <c r="N1286" s="114"/>
    </row>
    <row r="1287" spans="1:14" s="113" customFormat="1" ht="15.75" x14ac:dyDescent="0.25">
      <c r="A1287" s="120"/>
      <c r="B1287" s="121"/>
      <c r="C1287" s="122"/>
      <c r="D1287" s="122"/>
      <c r="E1287" s="123"/>
      <c r="F1287" s="124"/>
      <c r="G1287" s="125"/>
      <c r="H1287" s="91"/>
      <c r="I1287" s="102"/>
      <c r="J1287" s="103"/>
      <c r="K1287" s="104"/>
      <c r="L1287" s="102"/>
      <c r="N1287" s="114"/>
    </row>
    <row r="1288" spans="1:14" s="113" customFormat="1" ht="15.75" x14ac:dyDescent="0.25">
      <c r="A1288" s="120"/>
      <c r="B1288" s="121"/>
      <c r="C1288" s="122"/>
      <c r="D1288" s="122"/>
      <c r="E1288" s="123"/>
      <c r="F1288" s="124"/>
      <c r="G1288" s="125"/>
      <c r="H1288" s="91"/>
      <c r="I1288" s="102"/>
      <c r="J1288" s="103"/>
      <c r="K1288" s="104"/>
      <c r="L1288" s="102"/>
      <c r="N1288" s="114"/>
    </row>
    <row r="1289" spans="1:14" s="113" customFormat="1" ht="15.75" x14ac:dyDescent="0.25">
      <c r="A1289" s="120"/>
      <c r="B1289" s="121"/>
      <c r="C1289" s="122"/>
      <c r="D1289" s="122"/>
      <c r="E1289" s="123"/>
      <c r="F1289" s="124"/>
      <c r="G1289" s="125"/>
      <c r="H1289" s="91"/>
      <c r="I1289" s="102"/>
      <c r="J1289" s="103"/>
      <c r="K1289" s="104"/>
      <c r="L1289" s="102"/>
      <c r="N1289" s="114"/>
    </row>
    <row r="1290" spans="1:14" s="113" customFormat="1" ht="15.75" x14ac:dyDescent="0.25">
      <c r="A1290" s="120"/>
      <c r="B1290" s="121"/>
      <c r="C1290" s="122"/>
      <c r="D1290" s="122"/>
      <c r="E1290" s="123"/>
      <c r="F1290" s="124"/>
      <c r="G1290" s="125"/>
      <c r="H1290" s="91"/>
      <c r="I1290" s="102"/>
      <c r="J1290" s="103"/>
      <c r="K1290" s="104"/>
      <c r="L1290" s="102"/>
      <c r="N1290" s="114"/>
    </row>
    <row r="1291" spans="1:14" s="113" customFormat="1" ht="15.75" x14ac:dyDescent="0.25">
      <c r="A1291" s="120"/>
      <c r="B1291" s="121"/>
      <c r="C1291" s="122"/>
      <c r="D1291" s="122"/>
      <c r="E1291" s="123"/>
      <c r="F1291" s="124"/>
      <c r="G1291" s="125"/>
      <c r="H1291" s="91"/>
      <c r="I1291" s="102"/>
      <c r="J1291" s="103"/>
      <c r="K1291" s="104"/>
      <c r="L1291" s="102"/>
      <c r="N1291" s="114"/>
    </row>
    <row r="1292" spans="1:14" s="113" customFormat="1" ht="15.75" x14ac:dyDescent="0.25">
      <c r="A1292" s="120"/>
      <c r="B1292" s="121"/>
      <c r="C1292" s="122"/>
      <c r="D1292" s="122"/>
      <c r="E1292" s="123"/>
      <c r="F1292" s="124"/>
      <c r="G1292" s="125"/>
      <c r="H1292" s="91"/>
      <c r="I1292" s="102"/>
      <c r="J1292" s="103"/>
      <c r="K1292" s="104"/>
      <c r="L1292" s="102"/>
      <c r="N1292" s="114"/>
    </row>
    <row r="1293" spans="1:14" s="113" customFormat="1" ht="15.75" x14ac:dyDescent="0.25">
      <c r="A1293" s="120"/>
      <c r="B1293" s="121"/>
      <c r="C1293" s="122"/>
      <c r="D1293" s="122"/>
      <c r="E1293" s="123"/>
      <c r="F1293" s="124"/>
      <c r="G1293" s="125"/>
      <c r="H1293" s="91"/>
      <c r="I1293" s="102"/>
      <c r="J1293" s="103"/>
      <c r="K1293" s="104"/>
      <c r="L1293" s="102"/>
      <c r="N1293" s="114"/>
    </row>
    <row r="1294" spans="1:14" s="113" customFormat="1" ht="15.75" x14ac:dyDescent="0.25">
      <c r="A1294" s="120"/>
      <c r="B1294" s="121"/>
      <c r="C1294" s="122"/>
      <c r="D1294" s="122"/>
      <c r="E1294" s="123"/>
      <c r="F1294" s="124"/>
      <c r="G1294" s="125"/>
      <c r="H1294" s="91"/>
      <c r="I1294" s="102"/>
      <c r="J1294" s="103"/>
      <c r="K1294" s="104"/>
      <c r="L1294" s="102"/>
      <c r="N1294" s="114"/>
    </row>
    <row r="1295" spans="1:14" s="113" customFormat="1" ht="15.75" x14ac:dyDescent="0.25">
      <c r="A1295" s="120"/>
      <c r="B1295" s="121"/>
      <c r="C1295" s="122"/>
      <c r="D1295" s="122"/>
      <c r="E1295" s="123"/>
      <c r="F1295" s="124"/>
      <c r="G1295" s="125"/>
      <c r="H1295" s="91"/>
      <c r="I1295" s="102"/>
      <c r="J1295" s="103"/>
      <c r="K1295" s="104"/>
      <c r="L1295" s="102"/>
      <c r="N1295" s="114"/>
    </row>
    <row r="1296" spans="1:14" s="113" customFormat="1" ht="15.75" x14ac:dyDescent="0.25">
      <c r="A1296" s="120"/>
      <c r="B1296" s="121"/>
      <c r="C1296" s="122"/>
      <c r="D1296" s="122"/>
      <c r="E1296" s="123"/>
      <c r="F1296" s="124"/>
      <c r="G1296" s="125"/>
      <c r="H1296" s="91"/>
      <c r="I1296" s="102"/>
      <c r="J1296" s="103"/>
      <c r="K1296" s="104"/>
      <c r="L1296" s="102"/>
      <c r="N1296" s="114"/>
    </row>
    <row r="1297" spans="1:14" s="113" customFormat="1" ht="15.75" x14ac:dyDescent="0.25">
      <c r="A1297" s="120"/>
      <c r="B1297" s="121"/>
      <c r="C1297" s="122"/>
      <c r="D1297" s="122"/>
      <c r="E1297" s="123"/>
      <c r="F1297" s="124"/>
      <c r="G1297" s="125"/>
      <c r="H1297" s="91"/>
      <c r="I1297" s="102"/>
      <c r="J1297" s="103"/>
      <c r="K1297" s="104"/>
      <c r="L1297" s="102"/>
      <c r="N1297" s="114"/>
    </row>
    <row r="1298" spans="1:14" s="113" customFormat="1" ht="15.75" x14ac:dyDescent="0.25">
      <c r="A1298" s="120"/>
      <c r="B1298" s="121"/>
      <c r="C1298" s="122"/>
      <c r="D1298" s="122"/>
      <c r="E1298" s="123"/>
      <c r="F1298" s="124"/>
      <c r="G1298" s="125"/>
      <c r="H1298" s="91"/>
      <c r="I1298" s="102"/>
      <c r="J1298" s="103"/>
      <c r="K1298" s="104"/>
      <c r="L1298" s="102"/>
      <c r="N1298" s="114"/>
    </row>
    <row r="1299" spans="1:14" s="113" customFormat="1" ht="15.75" x14ac:dyDescent="0.25">
      <c r="A1299" s="120"/>
      <c r="B1299" s="121"/>
      <c r="C1299" s="122"/>
      <c r="D1299" s="122"/>
      <c r="E1299" s="123"/>
      <c r="F1299" s="124"/>
      <c r="G1299" s="125"/>
      <c r="H1299" s="91"/>
      <c r="I1299" s="102"/>
      <c r="J1299" s="103"/>
      <c r="K1299" s="104"/>
      <c r="L1299" s="102"/>
      <c r="N1299" s="114"/>
    </row>
    <row r="1300" spans="1:14" s="113" customFormat="1" ht="15.75" x14ac:dyDescent="0.25">
      <c r="A1300" s="120"/>
      <c r="B1300" s="121"/>
      <c r="C1300" s="122"/>
      <c r="D1300" s="122"/>
      <c r="E1300" s="123"/>
      <c r="F1300" s="124"/>
      <c r="G1300" s="125"/>
      <c r="H1300" s="91"/>
      <c r="I1300" s="102"/>
      <c r="J1300" s="103"/>
      <c r="K1300" s="104"/>
      <c r="L1300" s="102"/>
      <c r="N1300" s="114"/>
    </row>
    <row r="1301" spans="1:14" s="113" customFormat="1" ht="15.75" x14ac:dyDescent="0.25">
      <c r="A1301" s="120"/>
      <c r="B1301" s="121"/>
      <c r="C1301" s="122"/>
      <c r="D1301" s="122"/>
      <c r="E1301" s="123"/>
      <c r="F1301" s="124"/>
      <c r="G1301" s="125"/>
      <c r="H1301" s="91"/>
      <c r="I1301" s="102"/>
      <c r="J1301" s="103"/>
      <c r="K1301" s="104"/>
      <c r="L1301" s="102"/>
      <c r="N1301" s="114"/>
    </row>
    <row r="1302" spans="1:14" s="113" customFormat="1" ht="15.75" x14ac:dyDescent="0.25">
      <c r="A1302" s="120"/>
      <c r="B1302" s="121"/>
      <c r="C1302" s="122"/>
      <c r="D1302" s="122"/>
      <c r="E1302" s="123"/>
      <c r="F1302" s="124"/>
      <c r="G1302" s="125"/>
      <c r="H1302" s="91"/>
      <c r="I1302" s="102"/>
      <c r="J1302" s="103"/>
      <c r="K1302" s="104"/>
      <c r="L1302" s="102"/>
      <c r="N1302" s="114"/>
    </row>
    <row r="1303" spans="1:14" s="113" customFormat="1" ht="15.75" x14ac:dyDescent="0.25">
      <c r="A1303" s="120"/>
      <c r="B1303" s="121"/>
      <c r="C1303" s="122"/>
      <c r="D1303" s="122"/>
      <c r="E1303" s="123"/>
      <c r="F1303" s="124"/>
      <c r="G1303" s="125"/>
      <c r="H1303" s="91"/>
      <c r="I1303" s="102"/>
      <c r="J1303" s="103"/>
      <c r="K1303" s="104"/>
      <c r="L1303" s="102"/>
      <c r="N1303" s="114"/>
    </row>
    <row r="1304" spans="1:14" s="113" customFormat="1" ht="15.75" x14ac:dyDescent="0.25">
      <c r="A1304" s="120"/>
      <c r="B1304" s="121"/>
      <c r="C1304" s="122"/>
      <c r="D1304" s="122"/>
      <c r="E1304" s="123"/>
      <c r="F1304" s="124"/>
      <c r="G1304" s="125"/>
      <c r="H1304" s="91"/>
      <c r="I1304" s="102"/>
      <c r="J1304" s="103"/>
      <c r="K1304" s="104"/>
      <c r="L1304" s="102"/>
      <c r="N1304" s="114"/>
    </row>
    <row r="1305" spans="1:14" s="113" customFormat="1" ht="15.75" x14ac:dyDescent="0.25">
      <c r="A1305" s="120"/>
      <c r="B1305" s="121"/>
      <c r="C1305" s="122"/>
      <c r="D1305" s="122"/>
      <c r="E1305" s="123"/>
      <c r="F1305" s="124"/>
      <c r="G1305" s="125"/>
      <c r="H1305" s="91"/>
      <c r="I1305" s="102"/>
      <c r="J1305" s="103"/>
      <c r="K1305" s="104"/>
      <c r="L1305" s="102"/>
      <c r="N1305" s="114"/>
    </row>
    <row r="1306" spans="1:14" s="113" customFormat="1" ht="15.75" x14ac:dyDescent="0.25">
      <c r="A1306" s="120"/>
      <c r="B1306" s="121"/>
      <c r="C1306" s="122"/>
      <c r="D1306" s="122"/>
      <c r="E1306" s="123"/>
      <c r="F1306" s="124"/>
      <c r="G1306" s="125"/>
      <c r="H1306" s="91"/>
      <c r="I1306" s="102"/>
      <c r="J1306" s="103"/>
      <c r="K1306" s="104"/>
      <c r="L1306" s="102"/>
      <c r="N1306" s="114"/>
    </row>
    <row r="1307" spans="1:14" s="113" customFormat="1" ht="15.75" x14ac:dyDescent="0.25">
      <c r="A1307" s="120"/>
      <c r="B1307" s="121"/>
      <c r="C1307" s="122"/>
      <c r="D1307" s="122"/>
      <c r="E1307" s="123"/>
      <c r="F1307" s="124"/>
      <c r="G1307" s="125"/>
      <c r="H1307" s="91"/>
      <c r="I1307" s="102"/>
      <c r="J1307" s="103"/>
      <c r="K1307" s="104"/>
      <c r="L1307" s="102"/>
      <c r="N1307" s="114"/>
    </row>
    <row r="1308" spans="1:14" s="113" customFormat="1" ht="15.75" x14ac:dyDescent="0.25">
      <c r="A1308" s="120"/>
      <c r="B1308" s="121"/>
      <c r="C1308" s="122"/>
      <c r="D1308" s="122"/>
      <c r="E1308" s="123"/>
      <c r="F1308" s="124"/>
      <c r="G1308" s="125"/>
      <c r="H1308" s="91"/>
      <c r="I1308" s="102"/>
      <c r="J1308" s="103"/>
      <c r="K1308" s="104"/>
      <c r="L1308" s="102"/>
      <c r="N1308" s="114"/>
    </row>
    <row r="1309" spans="1:14" s="113" customFormat="1" ht="15.75" x14ac:dyDescent="0.25">
      <c r="A1309" s="120"/>
      <c r="B1309" s="121"/>
      <c r="C1309" s="122"/>
      <c r="D1309" s="122"/>
      <c r="E1309" s="123"/>
      <c r="F1309" s="124"/>
      <c r="G1309" s="125"/>
      <c r="H1309" s="91"/>
      <c r="I1309" s="102"/>
      <c r="J1309" s="103"/>
      <c r="K1309" s="104"/>
      <c r="L1309" s="102"/>
      <c r="N1309" s="114"/>
    </row>
    <row r="1310" spans="1:14" s="113" customFormat="1" ht="15.75" x14ac:dyDescent="0.25">
      <c r="A1310" s="120"/>
      <c r="B1310" s="121"/>
      <c r="C1310" s="122"/>
      <c r="D1310" s="122"/>
      <c r="E1310" s="123"/>
      <c r="F1310" s="124"/>
      <c r="G1310" s="125"/>
      <c r="H1310" s="91"/>
      <c r="I1310" s="102"/>
      <c r="J1310" s="103"/>
      <c r="K1310" s="104"/>
      <c r="L1310" s="102"/>
      <c r="N1310" s="114"/>
    </row>
    <row r="1311" spans="1:14" s="113" customFormat="1" ht="15.75" x14ac:dyDescent="0.25">
      <c r="A1311" s="120"/>
      <c r="B1311" s="121"/>
      <c r="C1311" s="122"/>
      <c r="D1311" s="122"/>
      <c r="E1311" s="123"/>
      <c r="F1311" s="124"/>
      <c r="G1311" s="125"/>
      <c r="H1311" s="91"/>
      <c r="I1311" s="102"/>
      <c r="J1311" s="103"/>
      <c r="K1311" s="104"/>
      <c r="L1311" s="102"/>
      <c r="N1311" s="114"/>
    </row>
    <row r="1312" spans="1:14" s="113" customFormat="1" ht="15.75" x14ac:dyDescent="0.25">
      <c r="A1312" s="120"/>
      <c r="B1312" s="121"/>
      <c r="C1312" s="122"/>
      <c r="D1312" s="122"/>
      <c r="E1312" s="123"/>
      <c r="F1312" s="124"/>
      <c r="G1312" s="125"/>
      <c r="H1312" s="91"/>
      <c r="I1312" s="102"/>
      <c r="J1312" s="103"/>
      <c r="K1312" s="104"/>
      <c r="L1312" s="102"/>
      <c r="N1312" s="114"/>
    </row>
    <row r="1313" spans="1:14" s="113" customFormat="1" ht="15.75" x14ac:dyDescent="0.25">
      <c r="A1313" s="120"/>
      <c r="B1313" s="121"/>
      <c r="C1313" s="122"/>
      <c r="D1313" s="122"/>
      <c r="E1313" s="123"/>
      <c r="F1313" s="124"/>
      <c r="G1313" s="125"/>
      <c r="H1313" s="91"/>
      <c r="I1313" s="102"/>
      <c r="J1313" s="103"/>
      <c r="K1313" s="104"/>
      <c r="L1313" s="102"/>
      <c r="N1313" s="114"/>
    </row>
    <row r="1314" spans="1:14" s="113" customFormat="1" ht="15.75" x14ac:dyDescent="0.25">
      <c r="A1314" s="120"/>
      <c r="B1314" s="121"/>
      <c r="C1314" s="122"/>
      <c r="D1314" s="122"/>
      <c r="E1314" s="123"/>
      <c r="F1314" s="124"/>
      <c r="G1314" s="125"/>
      <c r="H1314" s="91"/>
      <c r="I1314" s="102"/>
      <c r="J1314" s="103"/>
      <c r="K1314" s="104"/>
      <c r="L1314" s="102"/>
      <c r="N1314" s="114"/>
    </row>
    <row r="1315" spans="1:14" s="113" customFormat="1" ht="15.75" x14ac:dyDescent="0.25">
      <c r="A1315" s="120"/>
      <c r="B1315" s="121"/>
      <c r="C1315" s="122"/>
      <c r="D1315" s="122"/>
      <c r="E1315" s="123"/>
      <c r="F1315" s="124"/>
      <c r="G1315" s="125"/>
      <c r="H1315" s="91"/>
      <c r="I1315" s="102"/>
      <c r="J1315" s="103"/>
      <c r="K1315" s="104"/>
      <c r="L1315" s="102"/>
      <c r="N1315" s="114"/>
    </row>
    <row r="1316" spans="1:14" s="113" customFormat="1" ht="15.75" x14ac:dyDescent="0.25">
      <c r="A1316" s="120"/>
      <c r="B1316" s="121"/>
      <c r="C1316" s="122"/>
      <c r="D1316" s="122"/>
      <c r="E1316" s="123"/>
      <c r="F1316" s="124"/>
      <c r="G1316" s="125"/>
      <c r="H1316" s="91"/>
      <c r="I1316" s="102"/>
      <c r="J1316" s="103"/>
      <c r="K1316" s="104"/>
      <c r="L1316" s="102"/>
      <c r="N1316" s="114"/>
    </row>
    <row r="1317" spans="1:14" s="113" customFormat="1" ht="15.75" x14ac:dyDescent="0.25">
      <c r="A1317" s="120"/>
      <c r="B1317" s="121"/>
      <c r="C1317" s="122"/>
      <c r="D1317" s="122"/>
      <c r="E1317" s="123"/>
      <c r="F1317" s="124"/>
      <c r="G1317" s="125"/>
      <c r="H1317" s="91"/>
      <c r="I1317" s="102"/>
      <c r="J1317" s="103"/>
      <c r="K1317" s="104"/>
      <c r="L1317" s="102"/>
      <c r="N1317" s="114"/>
    </row>
    <row r="1318" spans="1:14" s="113" customFormat="1" ht="15.75" x14ac:dyDescent="0.25">
      <c r="A1318" s="120"/>
      <c r="B1318" s="121"/>
      <c r="C1318" s="122"/>
      <c r="D1318" s="122"/>
      <c r="E1318" s="123"/>
      <c r="F1318" s="124"/>
      <c r="G1318" s="125"/>
      <c r="H1318" s="91"/>
      <c r="I1318" s="102"/>
      <c r="J1318" s="103"/>
      <c r="K1318" s="104"/>
      <c r="L1318" s="102"/>
      <c r="N1318" s="114"/>
    </row>
    <row r="1319" spans="1:14" s="113" customFormat="1" ht="15.75" x14ac:dyDescent="0.25">
      <c r="A1319" s="120"/>
      <c r="B1319" s="121"/>
      <c r="C1319" s="122"/>
      <c r="D1319" s="122"/>
      <c r="E1319" s="123"/>
      <c r="F1319" s="124"/>
      <c r="G1319" s="125"/>
      <c r="H1319" s="91"/>
      <c r="I1319" s="102"/>
      <c r="J1319" s="103"/>
      <c r="K1319" s="104"/>
      <c r="L1319" s="102"/>
      <c r="N1319" s="114"/>
    </row>
    <row r="1320" spans="1:14" s="113" customFormat="1" ht="15.75" x14ac:dyDescent="0.25">
      <c r="A1320" s="120"/>
      <c r="B1320" s="121"/>
      <c r="C1320" s="122"/>
      <c r="D1320" s="122"/>
      <c r="E1320" s="123"/>
      <c r="F1320" s="124"/>
      <c r="G1320" s="125"/>
      <c r="H1320" s="91"/>
      <c r="I1320" s="102"/>
      <c r="J1320" s="103"/>
      <c r="K1320" s="104"/>
      <c r="L1320" s="102"/>
      <c r="N1320" s="114"/>
    </row>
    <row r="1321" spans="1:14" s="113" customFormat="1" ht="15.75" x14ac:dyDescent="0.25">
      <c r="A1321" s="120"/>
      <c r="B1321" s="121"/>
      <c r="C1321" s="122"/>
      <c r="D1321" s="122"/>
      <c r="E1321" s="123"/>
      <c r="F1321" s="124"/>
      <c r="G1321" s="125"/>
      <c r="H1321" s="91"/>
      <c r="I1321" s="102"/>
      <c r="J1321" s="103"/>
      <c r="K1321" s="104"/>
      <c r="L1321" s="102"/>
      <c r="N1321" s="114"/>
    </row>
    <row r="1322" spans="1:14" s="113" customFormat="1" ht="15.75" x14ac:dyDescent="0.25">
      <c r="A1322" s="120"/>
      <c r="B1322" s="121"/>
      <c r="C1322" s="122"/>
      <c r="D1322" s="122"/>
      <c r="E1322" s="123"/>
      <c r="F1322" s="124"/>
      <c r="G1322" s="125"/>
      <c r="H1322" s="91"/>
      <c r="I1322" s="102"/>
      <c r="J1322" s="103"/>
      <c r="K1322" s="104"/>
      <c r="L1322" s="102"/>
      <c r="N1322" s="114"/>
    </row>
    <row r="1323" spans="1:14" s="113" customFormat="1" ht="15.75" x14ac:dyDescent="0.25">
      <c r="A1323" s="120"/>
      <c r="B1323" s="121"/>
      <c r="C1323" s="122"/>
      <c r="D1323" s="122"/>
      <c r="E1323" s="123"/>
      <c r="F1323" s="124"/>
      <c r="G1323" s="125"/>
      <c r="H1323" s="91"/>
      <c r="I1323" s="102"/>
      <c r="J1323" s="103"/>
      <c r="K1323" s="104"/>
      <c r="L1323" s="102"/>
      <c r="N1323" s="114"/>
    </row>
    <row r="1324" spans="1:14" s="113" customFormat="1" ht="15.75" x14ac:dyDescent="0.25">
      <c r="A1324" s="120"/>
      <c r="B1324" s="121"/>
      <c r="C1324" s="122"/>
      <c r="D1324" s="122"/>
      <c r="E1324" s="123"/>
      <c r="F1324" s="124"/>
      <c r="G1324" s="125"/>
      <c r="H1324" s="91"/>
      <c r="I1324" s="102"/>
      <c r="J1324" s="103"/>
      <c r="K1324" s="104"/>
      <c r="L1324" s="102"/>
      <c r="N1324" s="114"/>
    </row>
    <row r="1325" spans="1:14" s="113" customFormat="1" ht="15.75" x14ac:dyDescent="0.25">
      <c r="A1325" s="120"/>
      <c r="B1325" s="121"/>
      <c r="C1325" s="122"/>
      <c r="D1325" s="122"/>
      <c r="E1325" s="123"/>
      <c r="F1325" s="124"/>
      <c r="G1325" s="125"/>
      <c r="H1325" s="91"/>
      <c r="I1325" s="102"/>
      <c r="J1325" s="103"/>
      <c r="K1325" s="104"/>
      <c r="L1325" s="102"/>
      <c r="N1325" s="114"/>
    </row>
    <row r="1326" spans="1:14" s="113" customFormat="1" ht="15.75" x14ac:dyDescent="0.25">
      <c r="A1326" s="120"/>
      <c r="B1326" s="121"/>
      <c r="C1326" s="122"/>
      <c r="D1326" s="122"/>
      <c r="E1326" s="123"/>
      <c r="F1326" s="124"/>
      <c r="G1326" s="125"/>
      <c r="H1326" s="91"/>
      <c r="I1326" s="102"/>
      <c r="J1326" s="103"/>
      <c r="K1326" s="104"/>
      <c r="L1326" s="102"/>
      <c r="N1326" s="114"/>
    </row>
    <row r="1327" spans="1:14" s="113" customFormat="1" ht="15.75" x14ac:dyDescent="0.25">
      <c r="A1327" s="120"/>
      <c r="B1327" s="121"/>
      <c r="C1327" s="122"/>
      <c r="D1327" s="122"/>
      <c r="E1327" s="123"/>
      <c r="F1327" s="124"/>
      <c r="G1327" s="125"/>
      <c r="H1327" s="91"/>
      <c r="I1327" s="102"/>
      <c r="J1327" s="103"/>
      <c r="K1327" s="104"/>
      <c r="L1327" s="102"/>
      <c r="N1327" s="114"/>
    </row>
    <row r="1328" spans="1:14" s="113" customFormat="1" ht="15.75" x14ac:dyDescent="0.25">
      <c r="A1328" s="120"/>
      <c r="B1328" s="121"/>
      <c r="C1328" s="122"/>
      <c r="D1328" s="122"/>
      <c r="E1328" s="123"/>
      <c r="F1328" s="124"/>
      <c r="G1328" s="125"/>
      <c r="H1328" s="91"/>
      <c r="I1328" s="102"/>
      <c r="J1328" s="103"/>
      <c r="K1328" s="104"/>
      <c r="L1328" s="102"/>
      <c r="N1328" s="114"/>
    </row>
    <row r="1329" spans="1:14" s="113" customFormat="1" ht="15.75" x14ac:dyDescent="0.25">
      <c r="A1329" s="120"/>
      <c r="B1329" s="121"/>
      <c r="C1329" s="122"/>
      <c r="D1329" s="122"/>
      <c r="E1329" s="123"/>
      <c r="F1329" s="124"/>
      <c r="G1329" s="125"/>
      <c r="H1329" s="91"/>
      <c r="I1329" s="102"/>
      <c r="J1329" s="103"/>
      <c r="K1329" s="104"/>
      <c r="L1329" s="102"/>
      <c r="N1329" s="114"/>
    </row>
    <row r="1330" spans="1:14" s="113" customFormat="1" ht="15.75" x14ac:dyDescent="0.25">
      <c r="A1330" s="120"/>
      <c r="B1330" s="121"/>
      <c r="C1330" s="122"/>
      <c r="D1330" s="122"/>
      <c r="E1330" s="123"/>
      <c r="F1330" s="124"/>
      <c r="G1330" s="125"/>
      <c r="H1330" s="91"/>
      <c r="I1330" s="102"/>
      <c r="J1330" s="103"/>
      <c r="K1330" s="104"/>
      <c r="L1330" s="102"/>
      <c r="N1330" s="114"/>
    </row>
    <row r="1331" spans="1:14" s="113" customFormat="1" ht="15.75" x14ac:dyDescent="0.25">
      <c r="A1331" s="120"/>
      <c r="B1331" s="121"/>
      <c r="C1331" s="122"/>
      <c r="D1331" s="122"/>
      <c r="E1331" s="123"/>
      <c r="F1331" s="124"/>
      <c r="G1331" s="125"/>
      <c r="H1331" s="91"/>
      <c r="I1331" s="102"/>
      <c r="J1331" s="103"/>
      <c r="K1331" s="104"/>
      <c r="L1331" s="102"/>
      <c r="N1331" s="114"/>
    </row>
    <row r="1332" spans="1:14" s="113" customFormat="1" ht="15.75" x14ac:dyDescent="0.25">
      <c r="A1332" s="120"/>
      <c r="B1332" s="121"/>
      <c r="C1332" s="122"/>
      <c r="D1332" s="122"/>
      <c r="E1332" s="123"/>
      <c r="F1332" s="124"/>
      <c r="G1332" s="125"/>
      <c r="H1332" s="91"/>
      <c r="I1332" s="102"/>
      <c r="J1332" s="103"/>
      <c r="K1332" s="104"/>
      <c r="L1332" s="102"/>
      <c r="N1332" s="114"/>
    </row>
    <row r="1333" spans="1:14" s="113" customFormat="1" ht="15.75" x14ac:dyDescent="0.25">
      <c r="A1333" s="120"/>
      <c r="B1333" s="121"/>
      <c r="C1333" s="122"/>
      <c r="D1333" s="122"/>
      <c r="E1333" s="123"/>
      <c r="F1333" s="124"/>
      <c r="G1333" s="125"/>
      <c r="H1333" s="91"/>
      <c r="I1333" s="102"/>
      <c r="J1333" s="103"/>
      <c r="K1333" s="104"/>
      <c r="L1333" s="102"/>
      <c r="N1333" s="114"/>
    </row>
    <row r="1334" spans="1:14" s="113" customFormat="1" ht="15.75" x14ac:dyDescent="0.25">
      <c r="A1334" s="120"/>
      <c r="B1334" s="121"/>
      <c r="C1334" s="122"/>
      <c r="D1334" s="122"/>
      <c r="E1334" s="123"/>
      <c r="F1334" s="124"/>
      <c r="G1334" s="125"/>
      <c r="H1334" s="91"/>
      <c r="I1334" s="102"/>
      <c r="J1334" s="103"/>
      <c r="K1334" s="104"/>
      <c r="L1334" s="102"/>
      <c r="N1334" s="114"/>
    </row>
    <row r="1335" spans="1:14" s="113" customFormat="1" ht="15.75" x14ac:dyDescent="0.25">
      <c r="A1335" s="120"/>
      <c r="B1335" s="121"/>
      <c r="C1335" s="122"/>
      <c r="D1335" s="122"/>
      <c r="E1335" s="123"/>
      <c r="F1335" s="124"/>
      <c r="G1335" s="125"/>
      <c r="H1335" s="91"/>
      <c r="I1335" s="102"/>
      <c r="J1335" s="103"/>
      <c r="K1335" s="104"/>
      <c r="L1335" s="102"/>
      <c r="N1335" s="114"/>
    </row>
    <row r="1336" spans="1:14" s="113" customFormat="1" ht="15.75" x14ac:dyDescent="0.25">
      <c r="A1336" s="120"/>
      <c r="B1336" s="121"/>
      <c r="C1336" s="122"/>
      <c r="D1336" s="122"/>
      <c r="E1336" s="123"/>
      <c r="F1336" s="124"/>
      <c r="G1336" s="125"/>
      <c r="H1336" s="91"/>
      <c r="I1336" s="102"/>
      <c r="J1336" s="103"/>
      <c r="K1336" s="104"/>
      <c r="L1336" s="102"/>
      <c r="N1336" s="114"/>
    </row>
    <row r="1337" spans="1:14" s="113" customFormat="1" ht="15.75" x14ac:dyDescent="0.25">
      <c r="A1337" s="120"/>
      <c r="B1337" s="121"/>
      <c r="C1337" s="122"/>
      <c r="D1337" s="122"/>
      <c r="E1337" s="123"/>
      <c r="F1337" s="124"/>
      <c r="G1337" s="125"/>
      <c r="H1337" s="91"/>
      <c r="I1337" s="102"/>
      <c r="J1337" s="103"/>
      <c r="K1337" s="104"/>
      <c r="L1337" s="102"/>
      <c r="N1337" s="114"/>
    </row>
    <row r="1338" spans="1:14" s="113" customFormat="1" ht="15.75" x14ac:dyDescent="0.25">
      <c r="A1338" s="120"/>
      <c r="B1338" s="121"/>
      <c r="C1338" s="122"/>
      <c r="D1338" s="122"/>
      <c r="E1338" s="123"/>
      <c r="F1338" s="124"/>
      <c r="G1338" s="125"/>
      <c r="H1338" s="91"/>
      <c r="I1338" s="102"/>
      <c r="J1338" s="103"/>
      <c r="K1338" s="104"/>
      <c r="L1338" s="102"/>
      <c r="N1338" s="114"/>
    </row>
    <row r="1339" spans="1:14" s="113" customFormat="1" ht="15.75" x14ac:dyDescent="0.25">
      <c r="A1339" s="120"/>
      <c r="B1339" s="121"/>
      <c r="C1339" s="122"/>
      <c r="D1339" s="122"/>
      <c r="E1339" s="123"/>
      <c r="F1339" s="124"/>
      <c r="G1339" s="125"/>
      <c r="H1339" s="91"/>
      <c r="I1339" s="102"/>
      <c r="J1339" s="103"/>
      <c r="K1339" s="104"/>
      <c r="L1339" s="102"/>
      <c r="N1339" s="114"/>
    </row>
    <row r="1340" spans="1:14" s="113" customFormat="1" ht="15.75" x14ac:dyDescent="0.25">
      <c r="A1340" s="120"/>
      <c r="B1340" s="121"/>
      <c r="C1340" s="122"/>
      <c r="D1340" s="122"/>
      <c r="E1340" s="123"/>
      <c r="F1340" s="124"/>
      <c r="G1340" s="125"/>
      <c r="H1340" s="91"/>
      <c r="I1340" s="102"/>
      <c r="J1340" s="103"/>
      <c r="K1340" s="104"/>
      <c r="L1340" s="102"/>
      <c r="N1340" s="114"/>
    </row>
    <row r="1341" spans="1:14" s="113" customFormat="1" ht="15.75" x14ac:dyDescent="0.25">
      <c r="A1341" s="120"/>
      <c r="B1341" s="121"/>
      <c r="C1341" s="122"/>
      <c r="D1341" s="122"/>
      <c r="E1341" s="123"/>
      <c r="F1341" s="124"/>
      <c r="G1341" s="125"/>
      <c r="H1341" s="91"/>
      <c r="I1341" s="102"/>
      <c r="J1341" s="103"/>
      <c r="K1341" s="104"/>
      <c r="L1341" s="102"/>
      <c r="N1341" s="114"/>
    </row>
    <row r="1342" spans="1:14" s="113" customFormat="1" ht="15.75" x14ac:dyDescent="0.25">
      <c r="A1342" s="120"/>
      <c r="B1342" s="121"/>
      <c r="C1342" s="122"/>
      <c r="D1342" s="122"/>
      <c r="E1342" s="123"/>
      <c r="F1342" s="124"/>
      <c r="G1342" s="125"/>
      <c r="H1342" s="91"/>
      <c r="I1342" s="102"/>
      <c r="J1342" s="103"/>
      <c r="K1342" s="104"/>
      <c r="L1342" s="102"/>
      <c r="N1342" s="114"/>
    </row>
    <row r="1343" spans="1:14" s="113" customFormat="1" ht="15.75" x14ac:dyDescent="0.25">
      <c r="A1343" s="120"/>
      <c r="B1343" s="121"/>
      <c r="C1343" s="122"/>
      <c r="D1343" s="122"/>
      <c r="E1343" s="123"/>
      <c r="F1343" s="124"/>
      <c r="G1343" s="125"/>
      <c r="H1343" s="91"/>
      <c r="I1343" s="102"/>
      <c r="J1343" s="103"/>
      <c r="K1343" s="104"/>
      <c r="L1343" s="102"/>
      <c r="N1343" s="114"/>
    </row>
    <row r="1344" spans="1:14" s="113" customFormat="1" ht="15.75" x14ac:dyDescent="0.25">
      <c r="A1344" s="120"/>
      <c r="B1344" s="121"/>
      <c r="C1344" s="122"/>
      <c r="D1344" s="122"/>
      <c r="E1344" s="123"/>
      <c r="F1344" s="124"/>
      <c r="G1344" s="125"/>
      <c r="H1344" s="91"/>
      <c r="I1344" s="102"/>
      <c r="J1344" s="103"/>
      <c r="K1344" s="104"/>
      <c r="L1344" s="102"/>
      <c r="N1344" s="114"/>
    </row>
    <row r="1345" spans="1:14" s="113" customFormat="1" ht="15.75" x14ac:dyDescent="0.25">
      <c r="A1345" s="120"/>
      <c r="B1345" s="121"/>
      <c r="C1345" s="122"/>
      <c r="D1345" s="122"/>
      <c r="E1345" s="123"/>
      <c r="F1345" s="124"/>
      <c r="G1345" s="125"/>
      <c r="H1345" s="91"/>
      <c r="I1345" s="102"/>
      <c r="J1345" s="103"/>
      <c r="K1345" s="104"/>
      <c r="L1345" s="102"/>
      <c r="N1345" s="114"/>
    </row>
    <row r="1346" spans="1:14" s="113" customFormat="1" ht="15.75" x14ac:dyDescent="0.25">
      <c r="A1346" s="120"/>
      <c r="B1346" s="121"/>
      <c r="C1346" s="122"/>
      <c r="D1346" s="122"/>
      <c r="E1346" s="123"/>
      <c r="F1346" s="124"/>
      <c r="G1346" s="125"/>
      <c r="H1346" s="91"/>
      <c r="I1346" s="102"/>
      <c r="J1346" s="103"/>
      <c r="K1346" s="104"/>
      <c r="L1346" s="102"/>
      <c r="N1346" s="114"/>
    </row>
    <row r="1347" spans="1:14" s="113" customFormat="1" ht="15.75" x14ac:dyDescent="0.25">
      <c r="A1347" s="120"/>
      <c r="B1347" s="121"/>
      <c r="C1347" s="122"/>
      <c r="D1347" s="122"/>
      <c r="E1347" s="123"/>
      <c r="F1347" s="124"/>
      <c r="G1347" s="125"/>
      <c r="H1347" s="91"/>
      <c r="I1347" s="102"/>
      <c r="J1347" s="103"/>
      <c r="K1347" s="104"/>
      <c r="L1347" s="102"/>
      <c r="N1347" s="114"/>
    </row>
    <row r="1348" spans="1:14" s="113" customFormat="1" ht="15.75" x14ac:dyDescent="0.25">
      <c r="A1348" s="120"/>
      <c r="B1348" s="121"/>
      <c r="C1348" s="122"/>
      <c r="D1348" s="122"/>
      <c r="E1348" s="123"/>
      <c r="F1348" s="124"/>
      <c r="G1348" s="125"/>
      <c r="H1348" s="91"/>
      <c r="I1348" s="102"/>
      <c r="J1348" s="103"/>
      <c r="K1348" s="104"/>
      <c r="L1348" s="102"/>
      <c r="N1348" s="114"/>
    </row>
    <row r="1349" spans="1:14" s="113" customFormat="1" ht="15.75" x14ac:dyDescent="0.25">
      <c r="A1349" s="120"/>
      <c r="B1349" s="121"/>
      <c r="C1349" s="122"/>
      <c r="D1349" s="122"/>
      <c r="E1349" s="123"/>
      <c r="F1349" s="124"/>
      <c r="G1349" s="125"/>
      <c r="H1349" s="91"/>
      <c r="I1349" s="102"/>
      <c r="J1349" s="103"/>
      <c r="K1349" s="104"/>
      <c r="L1349" s="102"/>
      <c r="N1349" s="114"/>
    </row>
    <row r="1350" spans="1:14" s="113" customFormat="1" ht="15.75" x14ac:dyDescent="0.25">
      <c r="A1350" s="120"/>
      <c r="B1350" s="121"/>
      <c r="C1350" s="122"/>
      <c r="D1350" s="122"/>
      <c r="E1350" s="123"/>
      <c r="F1350" s="124"/>
      <c r="G1350" s="125"/>
      <c r="H1350" s="91"/>
      <c r="I1350" s="102"/>
      <c r="J1350" s="103"/>
      <c r="K1350" s="104"/>
      <c r="L1350" s="102"/>
      <c r="N1350" s="114"/>
    </row>
    <row r="1351" spans="1:14" s="113" customFormat="1" ht="15.75" x14ac:dyDescent="0.25">
      <c r="A1351" s="120"/>
      <c r="B1351" s="121"/>
      <c r="C1351" s="122"/>
      <c r="D1351" s="122"/>
      <c r="E1351" s="123"/>
      <c r="F1351" s="124"/>
      <c r="G1351" s="125"/>
      <c r="H1351" s="91"/>
      <c r="I1351" s="102"/>
      <c r="J1351" s="103"/>
      <c r="K1351" s="104"/>
      <c r="L1351" s="102"/>
      <c r="N1351" s="114"/>
    </row>
    <row r="1352" spans="1:14" s="113" customFormat="1" ht="15.75" x14ac:dyDescent="0.25">
      <c r="A1352" s="120"/>
      <c r="B1352" s="121"/>
      <c r="C1352" s="122"/>
      <c r="D1352" s="122"/>
      <c r="E1352" s="123"/>
      <c r="F1352" s="124"/>
      <c r="G1352" s="125"/>
      <c r="H1352" s="91"/>
      <c r="I1352" s="102"/>
      <c r="J1352" s="103"/>
      <c r="K1352" s="104"/>
      <c r="L1352" s="102"/>
      <c r="N1352" s="114"/>
    </row>
    <row r="1353" spans="1:14" s="113" customFormat="1" ht="15.75" x14ac:dyDescent="0.25">
      <c r="A1353" s="120"/>
      <c r="B1353" s="121"/>
      <c r="C1353" s="122"/>
      <c r="D1353" s="122"/>
      <c r="E1353" s="123"/>
      <c r="F1353" s="124"/>
      <c r="G1353" s="125"/>
      <c r="H1353" s="91"/>
      <c r="I1353" s="102"/>
      <c r="J1353" s="103"/>
      <c r="K1353" s="104"/>
      <c r="L1353" s="102"/>
      <c r="N1353" s="114"/>
    </row>
    <row r="1354" spans="1:14" s="113" customFormat="1" ht="15.75" x14ac:dyDescent="0.25">
      <c r="A1354" s="120"/>
      <c r="B1354" s="121"/>
      <c r="C1354" s="122"/>
      <c r="D1354" s="122"/>
      <c r="E1354" s="123"/>
      <c r="F1354" s="124"/>
      <c r="G1354" s="125"/>
      <c r="H1354" s="91"/>
      <c r="I1354" s="102"/>
      <c r="J1354" s="103"/>
      <c r="K1354" s="104"/>
      <c r="L1354" s="102"/>
      <c r="N1354" s="114"/>
    </row>
    <row r="1355" spans="1:14" s="113" customFormat="1" ht="15.75" x14ac:dyDescent="0.25">
      <c r="A1355" s="120"/>
      <c r="B1355" s="121"/>
      <c r="C1355" s="122"/>
      <c r="D1355" s="122"/>
      <c r="E1355" s="123"/>
      <c r="F1355" s="124"/>
      <c r="G1355" s="125"/>
      <c r="H1355" s="91"/>
      <c r="I1355" s="102"/>
      <c r="J1355" s="103"/>
      <c r="K1355" s="104"/>
      <c r="L1355" s="102"/>
      <c r="N1355" s="114"/>
    </row>
    <row r="1356" spans="1:14" s="113" customFormat="1" ht="15.75" x14ac:dyDescent="0.25">
      <c r="A1356" s="120"/>
      <c r="B1356" s="121"/>
      <c r="C1356" s="122"/>
      <c r="D1356" s="122"/>
      <c r="E1356" s="123"/>
      <c r="F1356" s="124"/>
      <c r="G1356" s="125"/>
      <c r="H1356" s="91"/>
      <c r="I1356" s="102"/>
      <c r="J1356" s="103"/>
      <c r="K1356" s="104"/>
      <c r="L1356" s="102"/>
      <c r="N1356" s="114"/>
    </row>
    <row r="1357" spans="1:14" s="113" customFormat="1" ht="15.75" x14ac:dyDescent="0.25">
      <c r="A1357" s="120"/>
      <c r="B1357" s="121"/>
      <c r="C1357" s="122"/>
      <c r="D1357" s="122"/>
      <c r="E1357" s="123"/>
      <c r="F1357" s="124"/>
      <c r="G1357" s="125"/>
      <c r="H1357" s="91"/>
      <c r="I1357" s="102"/>
      <c r="J1357" s="103"/>
      <c r="K1357" s="104"/>
      <c r="L1357" s="102"/>
      <c r="N1357" s="114"/>
    </row>
    <row r="1358" spans="1:14" s="113" customFormat="1" ht="15.75" x14ac:dyDescent="0.25">
      <c r="A1358" s="120"/>
      <c r="B1358" s="121"/>
      <c r="C1358" s="122"/>
      <c r="D1358" s="122"/>
      <c r="E1358" s="123"/>
      <c r="F1358" s="124"/>
      <c r="G1358" s="125"/>
      <c r="H1358" s="91"/>
      <c r="I1358" s="102"/>
      <c r="J1358" s="103"/>
      <c r="K1358" s="104"/>
      <c r="L1358" s="102"/>
      <c r="N1358" s="114"/>
    </row>
    <row r="1359" spans="1:14" s="113" customFormat="1" ht="15.75" x14ac:dyDescent="0.25">
      <c r="A1359" s="120"/>
      <c r="B1359" s="121"/>
      <c r="C1359" s="122"/>
      <c r="D1359" s="122"/>
      <c r="E1359" s="123"/>
      <c r="F1359" s="124"/>
      <c r="G1359" s="125"/>
      <c r="H1359" s="91"/>
      <c r="I1359" s="102"/>
      <c r="J1359" s="103"/>
      <c r="K1359" s="104"/>
      <c r="L1359" s="102"/>
      <c r="N1359" s="114"/>
    </row>
    <row r="1360" spans="1:14" s="113" customFormat="1" ht="15.75" x14ac:dyDescent="0.25">
      <c r="A1360" s="120"/>
      <c r="B1360" s="121"/>
      <c r="C1360" s="122"/>
      <c r="D1360" s="122"/>
      <c r="E1360" s="123"/>
      <c r="F1360" s="124"/>
      <c r="G1360" s="125"/>
      <c r="H1360" s="91"/>
      <c r="I1360" s="102"/>
      <c r="J1360" s="103"/>
      <c r="K1360" s="104"/>
      <c r="L1360" s="102"/>
      <c r="N1360" s="114"/>
    </row>
    <row r="1361" spans="1:14" s="113" customFormat="1" ht="15.75" x14ac:dyDescent="0.25">
      <c r="A1361" s="120"/>
      <c r="B1361" s="121"/>
      <c r="C1361" s="122"/>
      <c r="D1361" s="122"/>
      <c r="E1361" s="123"/>
      <c r="F1361" s="124"/>
      <c r="G1361" s="125"/>
      <c r="H1361" s="91"/>
      <c r="I1361" s="102"/>
      <c r="J1361" s="103"/>
      <c r="K1361" s="104"/>
      <c r="L1361" s="102"/>
      <c r="N1361" s="114"/>
    </row>
    <row r="1362" spans="1:14" s="113" customFormat="1" ht="15.75" x14ac:dyDescent="0.25">
      <c r="A1362" s="120"/>
      <c r="B1362" s="121"/>
      <c r="C1362" s="122"/>
      <c r="D1362" s="122"/>
      <c r="E1362" s="123"/>
      <c r="F1362" s="124"/>
      <c r="G1362" s="125"/>
      <c r="H1362" s="91"/>
      <c r="I1362" s="102"/>
      <c r="J1362" s="103"/>
      <c r="K1362" s="104"/>
      <c r="L1362" s="102"/>
      <c r="N1362" s="114"/>
    </row>
    <row r="1363" spans="1:14" s="113" customFormat="1" ht="15.75" x14ac:dyDescent="0.25">
      <c r="A1363" s="120"/>
      <c r="B1363" s="121"/>
      <c r="C1363" s="122"/>
      <c r="D1363" s="122"/>
      <c r="E1363" s="123"/>
      <c r="F1363" s="124"/>
      <c r="G1363" s="125"/>
      <c r="H1363" s="91"/>
      <c r="I1363" s="102"/>
      <c r="J1363" s="103"/>
      <c r="K1363" s="104"/>
      <c r="L1363" s="102"/>
      <c r="N1363" s="114"/>
    </row>
    <row r="1364" spans="1:14" s="113" customFormat="1" ht="15.75" x14ac:dyDescent="0.25">
      <c r="A1364" s="120"/>
      <c r="B1364" s="121"/>
      <c r="C1364" s="122"/>
      <c r="D1364" s="122"/>
      <c r="E1364" s="123"/>
      <c r="F1364" s="124"/>
      <c r="G1364" s="125"/>
      <c r="H1364" s="91"/>
      <c r="I1364" s="102"/>
      <c r="J1364" s="103"/>
      <c r="K1364" s="104"/>
      <c r="L1364" s="102"/>
      <c r="N1364" s="114"/>
    </row>
    <row r="1365" spans="1:14" s="113" customFormat="1" ht="15.75" x14ac:dyDescent="0.25">
      <c r="A1365" s="120"/>
      <c r="B1365" s="121"/>
      <c r="C1365" s="122"/>
      <c r="D1365" s="122"/>
      <c r="E1365" s="123"/>
      <c r="F1365" s="124"/>
      <c r="G1365" s="125"/>
      <c r="H1365" s="91"/>
      <c r="I1365" s="102"/>
      <c r="J1365" s="103"/>
      <c r="K1365" s="104"/>
      <c r="L1365" s="102"/>
      <c r="N1365" s="114"/>
    </row>
    <row r="1366" spans="1:14" s="113" customFormat="1" ht="15.75" x14ac:dyDescent="0.25">
      <c r="A1366" s="120"/>
      <c r="B1366" s="121"/>
      <c r="C1366" s="122"/>
      <c r="D1366" s="122"/>
      <c r="E1366" s="123"/>
      <c r="F1366" s="124"/>
      <c r="G1366" s="125"/>
      <c r="H1366" s="91"/>
      <c r="I1366" s="102"/>
      <c r="J1366" s="103"/>
      <c r="K1366" s="104"/>
      <c r="L1366" s="102"/>
      <c r="N1366" s="114"/>
    </row>
    <row r="1367" spans="1:14" s="113" customFormat="1" ht="15.75" x14ac:dyDescent="0.25">
      <c r="A1367" s="120"/>
      <c r="B1367" s="121"/>
      <c r="C1367" s="122"/>
      <c r="D1367" s="122"/>
      <c r="E1367" s="123"/>
      <c r="F1367" s="124"/>
      <c r="G1367" s="125"/>
      <c r="H1367" s="91"/>
      <c r="I1367" s="102"/>
      <c r="J1367" s="103"/>
      <c r="K1367" s="104"/>
      <c r="L1367" s="102"/>
      <c r="N1367" s="114"/>
    </row>
    <row r="1368" spans="1:14" s="113" customFormat="1" ht="15.75" x14ac:dyDescent="0.25">
      <c r="A1368" s="120"/>
      <c r="B1368" s="121"/>
      <c r="C1368" s="122"/>
      <c r="D1368" s="122"/>
      <c r="E1368" s="123"/>
      <c r="F1368" s="124"/>
      <c r="G1368" s="125"/>
      <c r="H1368" s="91"/>
      <c r="I1368" s="102"/>
      <c r="J1368" s="103"/>
      <c r="K1368" s="104"/>
      <c r="L1368" s="102"/>
      <c r="N1368" s="114"/>
    </row>
    <row r="1369" spans="1:14" s="113" customFormat="1" ht="15.75" x14ac:dyDescent="0.25">
      <c r="A1369" s="120"/>
      <c r="B1369" s="121"/>
      <c r="C1369" s="122"/>
      <c r="D1369" s="122"/>
      <c r="E1369" s="123"/>
      <c r="F1369" s="124"/>
      <c r="G1369" s="125"/>
      <c r="H1369" s="91"/>
      <c r="I1369" s="102"/>
      <c r="J1369" s="103"/>
      <c r="K1369" s="104"/>
      <c r="L1369" s="102"/>
      <c r="N1369" s="114"/>
    </row>
    <row r="1370" spans="1:14" s="113" customFormat="1" ht="15.75" x14ac:dyDescent="0.25">
      <c r="A1370" s="120"/>
      <c r="B1370" s="121"/>
      <c r="C1370" s="122"/>
      <c r="D1370" s="122"/>
      <c r="E1370" s="123"/>
      <c r="F1370" s="124"/>
      <c r="G1370" s="125"/>
      <c r="H1370" s="91"/>
      <c r="I1370" s="102"/>
      <c r="J1370" s="103"/>
      <c r="K1370" s="104"/>
      <c r="L1370" s="102"/>
      <c r="N1370" s="114"/>
    </row>
    <row r="1371" spans="1:14" s="113" customFormat="1" ht="15.75" x14ac:dyDescent="0.25">
      <c r="A1371" s="120"/>
      <c r="B1371" s="121"/>
      <c r="C1371" s="122"/>
      <c r="D1371" s="122"/>
      <c r="E1371" s="123"/>
      <c r="F1371" s="124"/>
      <c r="G1371" s="125"/>
      <c r="H1371" s="91"/>
      <c r="I1371" s="102"/>
      <c r="J1371" s="103"/>
      <c r="K1371" s="104"/>
      <c r="L1371" s="102"/>
      <c r="N1371" s="114"/>
    </row>
    <row r="1372" spans="1:14" s="113" customFormat="1" ht="15.75" x14ac:dyDescent="0.25">
      <c r="A1372" s="120"/>
      <c r="B1372" s="121"/>
      <c r="C1372" s="122"/>
      <c r="D1372" s="122"/>
      <c r="E1372" s="123"/>
      <c r="F1372" s="124"/>
      <c r="G1372" s="125"/>
      <c r="H1372" s="91"/>
      <c r="I1372" s="102"/>
      <c r="J1372" s="103"/>
      <c r="K1372" s="104"/>
      <c r="L1372" s="102"/>
      <c r="N1372" s="114"/>
    </row>
    <row r="1373" spans="1:14" s="113" customFormat="1" ht="15.75" x14ac:dyDescent="0.25">
      <c r="A1373" s="120"/>
      <c r="B1373" s="121"/>
      <c r="C1373" s="122"/>
      <c r="D1373" s="122"/>
      <c r="E1373" s="123"/>
      <c r="F1373" s="124"/>
      <c r="G1373" s="125"/>
      <c r="H1373" s="91"/>
      <c r="I1373" s="102"/>
      <c r="J1373" s="103"/>
      <c r="K1373" s="104"/>
      <c r="L1373" s="102"/>
      <c r="N1373" s="114"/>
    </row>
    <row r="1374" spans="1:14" s="113" customFormat="1" ht="15.75" x14ac:dyDescent="0.25">
      <c r="A1374" s="120"/>
      <c r="B1374" s="121"/>
      <c r="C1374" s="122"/>
      <c r="D1374" s="122"/>
      <c r="E1374" s="123"/>
      <c r="F1374" s="124"/>
      <c r="G1374" s="125"/>
      <c r="H1374" s="91"/>
      <c r="I1374" s="102"/>
      <c r="J1374" s="103"/>
      <c r="K1374" s="104"/>
      <c r="L1374" s="102"/>
      <c r="N1374" s="114"/>
    </row>
    <row r="1375" spans="1:14" s="113" customFormat="1" ht="15.75" x14ac:dyDescent="0.25">
      <c r="A1375" s="120"/>
      <c r="B1375" s="121"/>
      <c r="C1375" s="122"/>
      <c r="D1375" s="122"/>
      <c r="E1375" s="123"/>
      <c r="F1375" s="124"/>
      <c r="G1375" s="125"/>
      <c r="H1375" s="91"/>
      <c r="I1375" s="102"/>
      <c r="J1375" s="103"/>
      <c r="K1375" s="104"/>
      <c r="L1375" s="102"/>
      <c r="N1375" s="114"/>
    </row>
    <row r="1376" spans="1:14" s="113" customFormat="1" ht="15.75" x14ac:dyDescent="0.25">
      <c r="A1376" s="120"/>
      <c r="B1376" s="121"/>
      <c r="C1376" s="122"/>
      <c r="D1376" s="122"/>
      <c r="E1376" s="123"/>
      <c r="F1376" s="124"/>
      <c r="G1376" s="125"/>
      <c r="H1376" s="91"/>
      <c r="I1376" s="102"/>
      <c r="J1376" s="103"/>
      <c r="K1376" s="104"/>
      <c r="L1376" s="102"/>
      <c r="N1376" s="114"/>
    </row>
    <row r="1377" spans="1:14" s="113" customFormat="1" ht="15.75" x14ac:dyDescent="0.25">
      <c r="A1377" s="120"/>
      <c r="B1377" s="121"/>
      <c r="C1377" s="122"/>
      <c r="D1377" s="122"/>
      <c r="E1377" s="123"/>
      <c r="F1377" s="124"/>
      <c r="G1377" s="125"/>
      <c r="H1377" s="91"/>
      <c r="I1377" s="102"/>
      <c r="J1377" s="103"/>
      <c r="K1377" s="104"/>
      <c r="L1377" s="102"/>
      <c r="N1377" s="114"/>
    </row>
    <row r="1378" spans="1:14" s="113" customFormat="1" ht="15.75" x14ac:dyDescent="0.25">
      <c r="A1378" s="120"/>
      <c r="B1378" s="121"/>
      <c r="C1378" s="122"/>
      <c r="D1378" s="122"/>
      <c r="E1378" s="123"/>
      <c r="F1378" s="124"/>
      <c r="G1378" s="125"/>
      <c r="H1378" s="91"/>
      <c r="I1378" s="102"/>
      <c r="J1378" s="103"/>
      <c r="K1378" s="104"/>
      <c r="L1378" s="102"/>
      <c r="N1378" s="114"/>
    </row>
    <row r="1379" spans="1:14" s="113" customFormat="1" ht="15.75" x14ac:dyDescent="0.25">
      <c r="A1379" s="120"/>
      <c r="B1379" s="121"/>
      <c r="C1379" s="122"/>
      <c r="D1379" s="122"/>
      <c r="E1379" s="123"/>
      <c r="F1379" s="124"/>
      <c r="G1379" s="125"/>
      <c r="H1379" s="91"/>
      <c r="I1379" s="102"/>
      <c r="J1379" s="103"/>
      <c r="K1379" s="104"/>
      <c r="L1379" s="102"/>
      <c r="N1379" s="114"/>
    </row>
    <row r="1380" spans="1:14" s="113" customFormat="1" ht="15.75" x14ac:dyDescent="0.25">
      <c r="A1380" s="120"/>
      <c r="B1380" s="121"/>
      <c r="C1380" s="122"/>
      <c r="D1380" s="122"/>
      <c r="E1380" s="123"/>
      <c r="F1380" s="124"/>
      <c r="G1380" s="125"/>
      <c r="H1380" s="91"/>
      <c r="I1380" s="102"/>
      <c r="J1380" s="103"/>
      <c r="K1380" s="104"/>
      <c r="L1380" s="102"/>
      <c r="N1380" s="114"/>
    </row>
    <row r="1381" spans="1:14" s="113" customFormat="1" ht="15.75" x14ac:dyDescent="0.25">
      <c r="A1381" s="120"/>
      <c r="B1381" s="121"/>
      <c r="C1381" s="122"/>
      <c r="D1381" s="122"/>
      <c r="E1381" s="123"/>
      <c r="F1381" s="124"/>
      <c r="G1381" s="125"/>
      <c r="H1381" s="91"/>
      <c r="I1381" s="102"/>
      <c r="J1381" s="103"/>
      <c r="K1381" s="104"/>
      <c r="L1381" s="102"/>
      <c r="N1381" s="114"/>
    </row>
    <row r="1382" spans="1:14" s="113" customFormat="1" ht="15.75" x14ac:dyDescent="0.25">
      <c r="A1382" s="120"/>
      <c r="B1382" s="121"/>
      <c r="C1382" s="122"/>
      <c r="D1382" s="122"/>
      <c r="E1382" s="123"/>
      <c r="F1382" s="124"/>
      <c r="G1382" s="125"/>
      <c r="H1382" s="91"/>
      <c r="I1382" s="102"/>
      <c r="J1382" s="103"/>
      <c r="K1382" s="104"/>
      <c r="L1382" s="102"/>
      <c r="N1382" s="114"/>
    </row>
    <row r="1383" spans="1:14" s="113" customFormat="1" ht="15.75" x14ac:dyDescent="0.25">
      <c r="A1383" s="120"/>
      <c r="B1383" s="121"/>
      <c r="C1383" s="122"/>
      <c r="D1383" s="122"/>
      <c r="E1383" s="123"/>
      <c r="F1383" s="124"/>
      <c r="G1383" s="125"/>
      <c r="H1383" s="91"/>
      <c r="I1383" s="102"/>
      <c r="J1383" s="103"/>
      <c r="K1383" s="104"/>
      <c r="L1383" s="102"/>
      <c r="N1383" s="114"/>
    </row>
    <row r="1384" spans="1:14" s="113" customFormat="1" ht="15.75" x14ac:dyDescent="0.25">
      <c r="A1384" s="120"/>
      <c r="B1384" s="121"/>
      <c r="C1384" s="122"/>
      <c r="D1384" s="122"/>
      <c r="E1384" s="123"/>
      <c r="F1384" s="124"/>
      <c r="G1384" s="125"/>
      <c r="H1384" s="91"/>
      <c r="I1384" s="102"/>
      <c r="J1384" s="103"/>
      <c r="K1384" s="104"/>
      <c r="L1384" s="102"/>
      <c r="N1384" s="114"/>
    </row>
    <row r="1385" spans="1:14" s="113" customFormat="1" ht="15.75" x14ac:dyDescent="0.25">
      <c r="A1385" s="120"/>
      <c r="B1385" s="121"/>
      <c r="C1385" s="122"/>
      <c r="D1385" s="122"/>
      <c r="E1385" s="123"/>
      <c r="F1385" s="124"/>
      <c r="G1385" s="125"/>
      <c r="H1385" s="91"/>
      <c r="I1385" s="102"/>
      <c r="J1385" s="103"/>
      <c r="K1385" s="104"/>
      <c r="L1385" s="102"/>
      <c r="N1385" s="114"/>
    </row>
    <row r="1386" spans="1:14" s="113" customFormat="1" ht="15.75" x14ac:dyDescent="0.25">
      <c r="A1386" s="120"/>
      <c r="B1386" s="121"/>
      <c r="C1386" s="122"/>
      <c r="D1386" s="122"/>
      <c r="E1386" s="123"/>
      <c r="F1386" s="124"/>
      <c r="G1386" s="125"/>
      <c r="H1386" s="91"/>
      <c r="I1386" s="102"/>
      <c r="J1386" s="103"/>
      <c r="K1386" s="104"/>
      <c r="L1386" s="102"/>
      <c r="N1386" s="114"/>
    </row>
    <row r="1387" spans="1:14" s="113" customFormat="1" ht="15.75" x14ac:dyDescent="0.25">
      <c r="A1387" s="120"/>
      <c r="B1387" s="121"/>
      <c r="C1387" s="122"/>
      <c r="D1387" s="122"/>
      <c r="E1387" s="123"/>
      <c r="F1387" s="124"/>
      <c r="G1387" s="125"/>
      <c r="H1387" s="91"/>
      <c r="I1387" s="102"/>
      <c r="J1387" s="103"/>
      <c r="K1387" s="104"/>
      <c r="L1387" s="102"/>
      <c r="N1387" s="114"/>
    </row>
    <row r="1388" spans="1:14" s="113" customFormat="1" ht="15.75" x14ac:dyDescent="0.25">
      <c r="A1388" s="120"/>
      <c r="B1388" s="121"/>
      <c r="C1388" s="122"/>
      <c r="D1388" s="122"/>
      <c r="E1388" s="123"/>
      <c r="F1388" s="124"/>
      <c r="G1388" s="125"/>
      <c r="H1388" s="91"/>
      <c r="I1388" s="102"/>
      <c r="J1388" s="103"/>
      <c r="K1388" s="104"/>
      <c r="L1388" s="102"/>
      <c r="N1388" s="114"/>
    </row>
    <row r="1389" spans="1:14" s="113" customFormat="1" ht="15.75" x14ac:dyDescent="0.25">
      <c r="A1389" s="120"/>
      <c r="B1389" s="121"/>
      <c r="C1389" s="122"/>
      <c r="D1389" s="122"/>
      <c r="E1389" s="123"/>
      <c r="F1389" s="124"/>
      <c r="G1389" s="125"/>
      <c r="H1389" s="91"/>
      <c r="I1389" s="102"/>
      <c r="J1389" s="103"/>
      <c r="K1389" s="104"/>
      <c r="L1389" s="102"/>
      <c r="N1389" s="114"/>
    </row>
    <row r="1390" spans="1:14" s="113" customFormat="1" ht="15.75" x14ac:dyDescent="0.25">
      <c r="A1390" s="120"/>
      <c r="B1390" s="121"/>
      <c r="C1390" s="122"/>
      <c r="D1390" s="122"/>
      <c r="E1390" s="123"/>
      <c r="F1390" s="124"/>
      <c r="G1390" s="125"/>
      <c r="H1390" s="91"/>
      <c r="I1390" s="102"/>
      <c r="J1390" s="103"/>
      <c r="K1390" s="104"/>
      <c r="L1390" s="102"/>
      <c r="N1390" s="114"/>
    </row>
    <row r="1391" spans="1:14" s="113" customFormat="1" ht="15.75" x14ac:dyDescent="0.25">
      <c r="A1391" s="120"/>
      <c r="B1391" s="121"/>
      <c r="C1391" s="122"/>
      <c r="D1391" s="122"/>
      <c r="E1391" s="123"/>
      <c r="F1391" s="124"/>
      <c r="G1391" s="125"/>
      <c r="H1391" s="91"/>
      <c r="I1391" s="102"/>
      <c r="J1391" s="103"/>
      <c r="K1391" s="104"/>
      <c r="L1391" s="102"/>
      <c r="N1391" s="114"/>
    </row>
    <row r="1392" spans="1:14" s="113" customFormat="1" ht="15.75" x14ac:dyDescent="0.25">
      <c r="A1392" s="120"/>
      <c r="B1392" s="121"/>
      <c r="C1392" s="122"/>
      <c r="D1392" s="122"/>
      <c r="E1392" s="123"/>
      <c r="F1392" s="124"/>
      <c r="G1392" s="125"/>
      <c r="H1392" s="91"/>
      <c r="I1392" s="102"/>
      <c r="J1392" s="103"/>
      <c r="K1392" s="104"/>
      <c r="L1392" s="102"/>
      <c r="N1392" s="114"/>
    </row>
    <row r="1393" spans="1:14" s="113" customFormat="1" ht="15.75" x14ac:dyDescent="0.25">
      <c r="A1393" s="120"/>
      <c r="B1393" s="121"/>
      <c r="C1393" s="122"/>
      <c r="D1393" s="122"/>
      <c r="E1393" s="123"/>
      <c r="F1393" s="124"/>
      <c r="G1393" s="125"/>
      <c r="H1393" s="91"/>
      <c r="I1393" s="102"/>
      <c r="J1393" s="103"/>
      <c r="K1393" s="104"/>
      <c r="L1393" s="102"/>
      <c r="N1393" s="114"/>
    </row>
    <row r="1394" spans="1:14" s="113" customFormat="1" ht="15.75" x14ac:dyDescent="0.25">
      <c r="A1394" s="120"/>
      <c r="B1394" s="121"/>
      <c r="C1394" s="122"/>
      <c r="D1394" s="122"/>
      <c r="E1394" s="123"/>
      <c r="F1394" s="124"/>
      <c r="G1394" s="125"/>
      <c r="H1394" s="91"/>
      <c r="I1394" s="102"/>
      <c r="J1394" s="103"/>
      <c r="K1394" s="104"/>
      <c r="L1394" s="102"/>
      <c r="N1394" s="114"/>
    </row>
    <row r="1395" spans="1:14" s="113" customFormat="1" ht="15.75" x14ac:dyDescent="0.25">
      <c r="A1395" s="120"/>
      <c r="B1395" s="121"/>
      <c r="C1395" s="122"/>
      <c r="D1395" s="122"/>
      <c r="E1395" s="123"/>
      <c r="F1395" s="124"/>
      <c r="G1395" s="125"/>
      <c r="H1395" s="91"/>
      <c r="I1395" s="102"/>
      <c r="J1395" s="103"/>
      <c r="K1395" s="104"/>
      <c r="L1395" s="102"/>
      <c r="N1395" s="114"/>
    </row>
    <row r="1396" spans="1:14" s="113" customFormat="1" ht="15.75" x14ac:dyDescent="0.25">
      <c r="A1396" s="120"/>
      <c r="B1396" s="121"/>
      <c r="C1396" s="122"/>
      <c r="D1396" s="122"/>
      <c r="E1396" s="123"/>
      <c r="F1396" s="124"/>
      <c r="G1396" s="125"/>
      <c r="H1396" s="91"/>
      <c r="I1396" s="102"/>
      <c r="J1396" s="103"/>
      <c r="K1396" s="104"/>
      <c r="L1396" s="102"/>
      <c r="N1396" s="114"/>
    </row>
    <row r="1397" spans="1:14" s="113" customFormat="1" ht="15.75" x14ac:dyDescent="0.25">
      <c r="A1397" s="120"/>
      <c r="B1397" s="121"/>
      <c r="C1397" s="122"/>
      <c r="D1397" s="122"/>
      <c r="E1397" s="123"/>
      <c r="F1397" s="124"/>
      <c r="G1397" s="125"/>
      <c r="H1397" s="91"/>
      <c r="I1397" s="102"/>
      <c r="J1397" s="103"/>
      <c r="K1397" s="104"/>
      <c r="L1397" s="102"/>
      <c r="N1397" s="114"/>
    </row>
    <row r="1398" spans="1:14" s="113" customFormat="1" ht="15.75" x14ac:dyDescent="0.25">
      <c r="A1398" s="120"/>
      <c r="B1398" s="121"/>
      <c r="C1398" s="122"/>
      <c r="D1398" s="122"/>
      <c r="E1398" s="123"/>
      <c r="F1398" s="124"/>
      <c r="G1398" s="125"/>
      <c r="H1398" s="91"/>
      <c r="I1398" s="102"/>
      <c r="J1398" s="103"/>
      <c r="K1398" s="104"/>
      <c r="L1398" s="102"/>
      <c r="N1398" s="114"/>
    </row>
    <row r="1399" spans="1:14" s="113" customFormat="1" ht="15.75" x14ac:dyDescent="0.25">
      <c r="A1399" s="120"/>
      <c r="B1399" s="121"/>
      <c r="C1399" s="122"/>
      <c r="D1399" s="122"/>
      <c r="E1399" s="123"/>
      <c r="F1399" s="124"/>
      <c r="G1399" s="125"/>
      <c r="H1399" s="91"/>
      <c r="I1399" s="102"/>
      <c r="J1399" s="103"/>
      <c r="K1399" s="104"/>
      <c r="L1399" s="102"/>
      <c r="N1399" s="114"/>
    </row>
    <row r="1400" spans="1:14" s="113" customFormat="1" ht="15.75" x14ac:dyDescent="0.25">
      <c r="A1400" s="120"/>
      <c r="B1400" s="121"/>
      <c r="C1400" s="122"/>
      <c r="D1400" s="122"/>
      <c r="E1400" s="123"/>
      <c r="F1400" s="124"/>
      <c r="G1400" s="125"/>
      <c r="H1400" s="91"/>
      <c r="I1400" s="102"/>
      <c r="J1400" s="103"/>
      <c r="K1400" s="104"/>
      <c r="L1400" s="102"/>
      <c r="N1400" s="114"/>
    </row>
    <row r="1401" spans="1:14" s="113" customFormat="1" ht="15.75" x14ac:dyDescent="0.25">
      <c r="A1401" s="120"/>
      <c r="B1401" s="121"/>
      <c r="C1401" s="122"/>
      <c r="D1401" s="122"/>
      <c r="E1401" s="123"/>
      <c r="F1401" s="124"/>
      <c r="G1401" s="125"/>
      <c r="H1401" s="91"/>
      <c r="I1401" s="102"/>
      <c r="J1401" s="103"/>
      <c r="K1401" s="104"/>
      <c r="L1401" s="102"/>
      <c r="N1401" s="114"/>
    </row>
    <row r="1402" spans="1:14" s="113" customFormat="1" ht="15.75" x14ac:dyDescent="0.25">
      <c r="A1402" s="120"/>
      <c r="B1402" s="121"/>
      <c r="C1402" s="122"/>
      <c r="D1402" s="122"/>
      <c r="E1402" s="123"/>
      <c r="F1402" s="124"/>
      <c r="G1402" s="125"/>
      <c r="H1402" s="91"/>
      <c r="I1402" s="102"/>
      <c r="J1402" s="103"/>
      <c r="K1402" s="104"/>
      <c r="L1402" s="102"/>
      <c r="N1402" s="114"/>
    </row>
    <row r="1403" spans="1:14" s="113" customFormat="1" ht="15.75" x14ac:dyDescent="0.25">
      <c r="A1403" s="120"/>
      <c r="B1403" s="121"/>
      <c r="C1403" s="122"/>
      <c r="D1403" s="122"/>
      <c r="E1403" s="123"/>
      <c r="F1403" s="124"/>
      <c r="G1403" s="125"/>
      <c r="H1403" s="91"/>
      <c r="I1403" s="102"/>
      <c r="J1403" s="103"/>
      <c r="K1403" s="104"/>
      <c r="L1403" s="102"/>
      <c r="N1403" s="114"/>
    </row>
    <row r="1404" spans="1:14" s="113" customFormat="1" ht="15.75" x14ac:dyDescent="0.25">
      <c r="A1404" s="120"/>
      <c r="B1404" s="121"/>
      <c r="C1404" s="122"/>
      <c r="D1404" s="122"/>
      <c r="E1404" s="123"/>
      <c r="F1404" s="124"/>
      <c r="G1404" s="125"/>
      <c r="H1404" s="91"/>
      <c r="I1404" s="102"/>
      <c r="J1404" s="103"/>
      <c r="K1404" s="104"/>
      <c r="L1404" s="102"/>
      <c r="N1404" s="114"/>
    </row>
    <row r="1405" spans="1:14" s="113" customFormat="1" ht="15.75" x14ac:dyDescent="0.25">
      <c r="A1405" s="120"/>
      <c r="B1405" s="121"/>
      <c r="C1405" s="122"/>
      <c r="D1405" s="122"/>
      <c r="E1405" s="123"/>
      <c r="F1405" s="124"/>
      <c r="G1405" s="125"/>
      <c r="H1405" s="91"/>
      <c r="I1405" s="102"/>
      <c r="J1405" s="103"/>
      <c r="K1405" s="104"/>
      <c r="L1405" s="102"/>
      <c r="N1405" s="114"/>
    </row>
    <row r="1406" spans="1:14" s="113" customFormat="1" ht="15.75" x14ac:dyDescent="0.25">
      <c r="A1406" s="120"/>
      <c r="B1406" s="121"/>
      <c r="C1406" s="122"/>
      <c r="D1406" s="122"/>
      <c r="E1406" s="123"/>
      <c r="F1406" s="124"/>
      <c r="G1406" s="125"/>
      <c r="H1406" s="91"/>
      <c r="I1406" s="102"/>
      <c r="J1406" s="103"/>
      <c r="K1406" s="104"/>
      <c r="L1406" s="102"/>
      <c r="N1406" s="114"/>
    </row>
    <row r="1407" spans="1:14" s="113" customFormat="1" ht="15.75" x14ac:dyDescent="0.25">
      <c r="A1407" s="120"/>
      <c r="B1407" s="121"/>
      <c r="C1407" s="122"/>
      <c r="D1407" s="122"/>
      <c r="E1407" s="123"/>
      <c r="F1407" s="124"/>
      <c r="G1407" s="125"/>
      <c r="H1407" s="91"/>
      <c r="I1407" s="102"/>
      <c r="J1407" s="103"/>
      <c r="K1407" s="104"/>
      <c r="L1407" s="102"/>
      <c r="N1407" s="114"/>
    </row>
    <row r="1408" spans="1:14" s="113" customFormat="1" ht="15.75" x14ac:dyDescent="0.25">
      <c r="A1408" s="120"/>
      <c r="B1408" s="121"/>
      <c r="C1408" s="122"/>
      <c r="D1408" s="122"/>
      <c r="E1408" s="123"/>
      <c r="F1408" s="124"/>
      <c r="G1408" s="125"/>
      <c r="H1408" s="91"/>
      <c r="I1408" s="102"/>
      <c r="J1408" s="103"/>
      <c r="K1408" s="104"/>
      <c r="L1408" s="102"/>
      <c r="N1408" s="114"/>
    </row>
    <row r="1409" spans="1:14" s="113" customFormat="1" ht="15.75" x14ac:dyDescent="0.25">
      <c r="A1409" s="120"/>
      <c r="B1409" s="121"/>
      <c r="C1409" s="122"/>
      <c r="D1409" s="122"/>
      <c r="E1409" s="123"/>
      <c r="F1409" s="124"/>
      <c r="G1409" s="125"/>
      <c r="H1409" s="91"/>
      <c r="I1409" s="102"/>
      <c r="J1409" s="103"/>
      <c r="K1409" s="104"/>
      <c r="L1409" s="102"/>
      <c r="N1409" s="114"/>
    </row>
    <row r="1410" spans="1:14" s="113" customFormat="1" ht="15.75" x14ac:dyDescent="0.25">
      <c r="A1410" s="120"/>
      <c r="B1410" s="121"/>
      <c r="C1410" s="122"/>
      <c r="D1410" s="122"/>
      <c r="E1410" s="123"/>
      <c r="F1410" s="124"/>
      <c r="G1410" s="125"/>
      <c r="H1410" s="91"/>
      <c r="I1410" s="102"/>
      <c r="J1410" s="103"/>
      <c r="K1410" s="104"/>
      <c r="L1410" s="102"/>
      <c r="N1410" s="114"/>
    </row>
    <row r="1411" spans="1:14" s="113" customFormat="1" ht="15.75" x14ac:dyDescent="0.25">
      <c r="A1411" s="120"/>
      <c r="B1411" s="121"/>
      <c r="C1411" s="122"/>
      <c r="D1411" s="122"/>
      <c r="E1411" s="123"/>
      <c r="F1411" s="124"/>
      <c r="G1411" s="125"/>
      <c r="H1411" s="91"/>
      <c r="I1411" s="102"/>
      <c r="J1411" s="103"/>
      <c r="K1411" s="104"/>
      <c r="L1411" s="102"/>
      <c r="N1411" s="114"/>
    </row>
    <row r="1412" spans="1:14" s="113" customFormat="1" ht="15.75" x14ac:dyDescent="0.25">
      <c r="A1412" s="120"/>
      <c r="B1412" s="121"/>
      <c r="C1412" s="122"/>
      <c r="D1412" s="122"/>
      <c r="E1412" s="123"/>
      <c r="F1412" s="124"/>
      <c r="G1412" s="125"/>
      <c r="H1412" s="91"/>
      <c r="I1412" s="102"/>
      <c r="J1412" s="103"/>
      <c r="K1412" s="104"/>
      <c r="L1412" s="102"/>
      <c r="N1412" s="114"/>
    </row>
    <row r="1413" spans="1:14" s="113" customFormat="1" ht="15.75" x14ac:dyDescent="0.25">
      <c r="A1413" s="120"/>
      <c r="B1413" s="121"/>
      <c r="C1413" s="122"/>
      <c r="D1413" s="122"/>
      <c r="E1413" s="123"/>
      <c r="F1413" s="124"/>
      <c r="G1413" s="125"/>
      <c r="H1413" s="91"/>
      <c r="I1413" s="102"/>
      <c r="J1413" s="103"/>
      <c r="K1413" s="104"/>
      <c r="L1413" s="102"/>
      <c r="N1413" s="114"/>
    </row>
    <row r="1414" spans="1:14" s="113" customFormat="1" ht="15.75" x14ac:dyDescent="0.25">
      <c r="A1414" s="120"/>
      <c r="B1414" s="121"/>
      <c r="C1414" s="122"/>
      <c r="D1414" s="122"/>
      <c r="E1414" s="123"/>
      <c r="F1414" s="124"/>
      <c r="G1414" s="125"/>
      <c r="H1414" s="91"/>
      <c r="I1414" s="102"/>
      <c r="J1414" s="103"/>
      <c r="K1414" s="104"/>
      <c r="L1414" s="102"/>
      <c r="N1414" s="114"/>
    </row>
    <row r="1415" spans="1:14" s="113" customFormat="1" ht="15.75" x14ac:dyDescent="0.25">
      <c r="A1415" s="120"/>
      <c r="B1415" s="121"/>
      <c r="C1415" s="122"/>
      <c r="D1415" s="122"/>
      <c r="E1415" s="123"/>
      <c r="F1415" s="124"/>
      <c r="G1415" s="125"/>
      <c r="H1415" s="91"/>
      <c r="I1415" s="102"/>
      <c r="J1415" s="103"/>
      <c r="K1415" s="104"/>
      <c r="L1415" s="102"/>
      <c r="N1415" s="114"/>
    </row>
    <row r="1416" spans="1:14" s="113" customFormat="1" ht="15.75" x14ac:dyDescent="0.25">
      <c r="A1416" s="120"/>
      <c r="B1416" s="121"/>
      <c r="C1416" s="122"/>
      <c r="D1416" s="122"/>
      <c r="E1416" s="123"/>
      <c r="F1416" s="124"/>
      <c r="G1416" s="125"/>
      <c r="H1416" s="91"/>
      <c r="I1416" s="102"/>
      <c r="J1416" s="103"/>
      <c r="K1416" s="104"/>
      <c r="L1416" s="102"/>
      <c r="N1416" s="114"/>
    </row>
    <row r="1417" spans="1:14" s="113" customFormat="1" ht="15.75" x14ac:dyDescent="0.25">
      <c r="A1417" s="120"/>
      <c r="B1417" s="121"/>
      <c r="C1417" s="122"/>
      <c r="D1417" s="122"/>
      <c r="E1417" s="123"/>
      <c r="F1417" s="124"/>
      <c r="G1417" s="125"/>
      <c r="H1417" s="91"/>
      <c r="I1417" s="102"/>
      <c r="J1417" s="103"/>
      <c r="K1417" s="104"/>
      <c r="L1417" s="102"/>
      <c r="N1417" s="114"/>
    </row>
    <row r="1418" spans="1:14" s="113" customFormat="1" ht="15.75" x14ac:dyDescent="0.25">
      <c r="A1418" s="120"/>
      <c r="B1418" s="121"/>
      <c r="C1418" s="122"/>
      <c r="D1418" s="122"/>
      <c r="E1418" s="123"/>
      <c r="F1418" s="124"/>
      <c r="G1418" s="125"/>
      <c r="H1418" s="91"/>
      <c r="I1418" s="102"/>
      <c r="J1418" s="103"/>
      <c r="K1418" s="104"/>
      <c r="L1418" s="102"/>
      <c r="N1418" s="114"/>
    </row>
    <row r="1419" spans="1:14" s="113" customFormat="1" ht="15.75" x14ac:dyDescent="0.25">
      <c r="A1419" s="120"/>
      <c r="B1419" s="121"/>
      <c r="C1419" s="122"/>
      <c r="D1419" s="122"/>
      <c r="E1419" s="123"/>
      <c r="F1419" s="124"/>
      <c r="G1419" s="125"/>
      <c r="H1419" s="91"/>
      <c r="I1419" s="102"/>
      <c r="J1419" s="103"/>
      <c r="K1419" s="104"/>
      <c r="L1419" s="102"/>
      <c r="N1419" s="114"/>
    </row>
    <row r="1420" spans="1:14" s="113" customFormat="1" ht="15.75" x14ac:dyDescent="0.25">
      <c r="A1420" s="120"/>
      <c r="B1420" s="121"/>
      <c r="C1420" s="122"/>
      <c r="D1420" s="122"/>
      <c r="E1420" s="123"/>
      <c r="F1420" s="124"/>
      <c r="G1420" s="125"/>
      <c r="H1420" s="91"/>
      <c r="I1420" s="102"/>
      <c r="J1420" s="103"/>
      <c r="K1420" s="104"/>
      <c r="L1420" s="102"/>
      <c r="N1420" s="114"/>
    </row>
    <row r="1421" spans="1:14" s="113" customFormat="1" ht="15.75" x14ac:dyDescent="0.25">
      <c r="A1421" s="120"/>
      <c r="B1421" s="121"/>
      <c r="C1421" s="122"/>
      <c r="D1421" s="122"/>
      <c r="E1421" s="123"/>
      <c r="F1421" s="124"/>
      <c r="G1421" s="125"/>
      <c r="H1421" s="91"/>
      <c r="I1421" s="102"/>
      <c r="J1421" s="103"/>
      <c r="K1421" s="104"/>
      <c r="L1421" s="102"/>
      <c r="N1421" s="114"/>
    </row>
    <row r="1422" spans="1:14" s="113" customFormat="1" ht="15.75" x14ac:dyDescent="0.25">
      <c r="A1422" s="120"/>
      <c r="B1422" s="121"/>
      <c r="C1422" s="122"/>
      <c r="D1422" s="122"/>
      <c r="E1422" s="123"/>
      <c r="F1422" s="124"/>
      <c r="G1422" s="125"/>
      <c r="H1422" s="91"/>
      <c r="I1422" s="102"/>
      <c r="J1422" s="103"/>
      <c r="K1422" s="104"/>
      <c r="L1422" s="102"/>
      <c r="N1422" s="114"/>
    </row>
    <row r="1423" spans="1:14" s="113" customFormat="1" ht="15.75" x14ac:dyDescent="0.25">
      <c r="A1423" s="120"/>
      <c r="B1423" s="121"/>
      <c r="C1423" s="122"/>
      <c r="D1423" s="122"/>
      <c r="E1423" s="123"/>
      <c r="F1423" s="124"/>
      <c r="G1423" s="125"/>
      <c r="H1423" s="91"/>
      <c r="I1423" s="102"/>
      <c r="J1423" s="103"/>
      <c r="K1423" s="104"/>
      <c r="L1423" s="102"/>
      <c r="N1423" s="114"/>
    </row>
    <row r="1424" spans="1:14" s="113" customFormat="1" ht="15.75" x14ac:dyDescent="0.25">
      <c r="A1424" s="120"/>
      <c r="B1424" s="121"/>
      <c r="C1424" s="122"/>
      <c r="D1424" s="122"/>
      <c r="E1424" s="123"/>
      <c r="F1424" s="124"/>
      <c r="G1424" s="125"/>
      <c r="H1424" s="91"/>
      <c r="I1424" s="102"/>
      <c r="J1424" s="103"/>
      <c r="K1424" s="104"/>
      <c r="L1424" s="102"/>
      <c r="N1424" s="114"/>
    </row>
    <row r="1425" spans="1:14" s="113" customFormat="1" ht="15.75" x14ac:dyDescent="0.25">
      <c r="A1425" s="120"/>
      <c r="B1425" s="121"/>
      <c r="C1425" s="122"/>
      <c r="D1425" s="122"/>
      <c r="E1425" s="123"/>
      <c r="F1425" s="124"/>
      <c r="G1425" s="125"/>
      <c r="H1425" s="91"/>
      <c r="I1425" s="102"/>
      <c r="J1425" s="103"/>
      <c r="K1425" s="104"/>
      <c r="L1425" s="102"/>
      <c r="N1425" s="114"/>
    </row>
    <row r="1426" spans="1:14" s="113" customFormat="1" ht="15.75" x14ac:dyDescent="0.25">
      <c r="A1426" s="120"/>
      <c r="B1426" s="121"/>
      <c r="C1426" s="122"/>
      <c r="D1426" s="122"/>
      <c r="E1426" s="123"/>
      <c r="F1426" s="124"/>
      <c r="G1426" s="125"/>
      <c r="H1426" s="91"/>
      <c r="I1426" s="102"/>
      <c r="J1426" s="103"/>
      <c r="K1426" s="104"/>
      <c r="L1426" s="102"/>
      <c r="N1426" s="114"/>
    </row>
    <row r="1427" spans="1:14" s="113" customFormat="1" ht="15.75" x14ac:dyDescent="0.25">
      <c r="A1427" s="120"/>
      <c r="B1427" s="121"/>
      <c r="C1427" s="122"/>
      <c r="D1427" s="122"/>
      <c r="E1427" s="123"/>
      <c r="F1427" s="124"/>
      <c r="G1427" s="125"/>
      <c r="H1427" s="91"/>
      <c r="I1427" s="102"/>
      <c r="J1427" s="103"/>
      <c r="K1427" s="104"/>
      <c r="L1427" s="102"/>
      <c r="N1427" s="114"/>
    </row>
    <row r="1428" spans="1:14" s="113" customFormat="1" ht="15.75" x14ac:dyDescent="0.25">
      <c r="A1428" s="120"/>
      <c r="B1428" s="121"/>
      <c r="C1428" s="122"/>
      <c r="D1428" s="122"/>
      <c r="E1428" s="123"/>
      <c r="F1428" s="124"/>
      <c r="G1428" s="125"/>
      <c r="H1428" s="91"/>
      <c r="I1428" s="102"/>
      <c r="J1428" s="103"/>
      <c r="K1428" s="104"/>
      <c r="L1428" s="102"/>
      <c r="N1428" s="114"/>
    </row>
    <row r="1429" spans="1:14" s="113" customFormat="1" ht="15.75" x14ac:dyDescent="0.25">
      <c r="A1429" s="120"/>
      <c r="B1429" s="121"/>
      <c r="C1429" s="122"/>
      <c r="D1429" s="122"/>
      <c r="E1429" s="123"/>
      <c r="F1429" s="124"/>
      <c r="G1429" s="125"/>
      <c r="H1429" s="91"/>
      <c r="I1429" s="102"/>
      <c r="J1429" s="103"/>
      <c r="K1429" s="104"/>
      <c r="L1429" s="102"/>
      <c r="N1429" s="114"/>
    </row>
    <row r="1430" spans="1:14" s="113" customFormat="1" ht="15.75" x14ac:dyDescent="0.25">
      <c r="A1430" s="120"/>
      <c r="B1430" s="121"/>
      <c r="C1430" s="122"/>
      <c r="D1430" s="122"/>
      <c r="E1430" s="123"/>
      <c r="F1430" s="124"/>
      <c r="G1430" s="125"/>
      <c r="H1430" s="91"/>
      <c r="I1430" s="102"/>
      <c r="J1430" s="103"/>
      <c r="K1430" s="104"/>
      <c r="L1430" s="102"/>
      <c r="N1430" s="114"/>
    </row>
    <row r="1431" spans="1:14" s="113" customFormat="1" ht="15.75" x14ac:dyDescent="0.25">
      <c r="A1431" s="120"/>
      <c r="B1431" s="121"/>
      <c r="C1431" s="122"/>
      <c r="D1431" s="122"/>
      <c r="E1431" s="123"/>
      <c r="F1431" s="124"/>
      <c r="G1431" s="125"/>
      <c r="H1431" s="91"/>
      <c r="I1431" s="102"/>
      <c r="J1431" s="103"/>
      <c r="K1431" s="104"/>
      <c r="L1431" s="102"/>
      <c r="N1431" s="114"/>
    </row>
    <row r="1432" spans="1:14" s="113" customFormat="1" ht="15.75" x14ac:dyDescent="0.25">
      <c r="A1432" s="120"/>
      <c r="B1432" s="121"/>
      <c r="C1432" s="122"/>
      <c r="D1432" s="122"/>
      <c r="E1432" s="123"/>
      <c r="F1432" s="124"/>
      <c r="G1432" s="125"/>
      <c r="H1432" s="91"/>
      <c r="I1432" s="102"/>
      <c r="J1432" s="103"/>
      <c r="K1432" s="104"/>
      <c r="L1432" s="102"/>
      <c r="N1432" s="114"/>
    </row>
    <row r="1433" spans="1:14" s="113" customFormat="1" ht="15.75" x14ac:dyDescent="0.25">
      <c r="A1433" s="120"/>
      <c r="B1433" s="121"/>
      <c r="C1433" s="122"/>
      <c r="D1433" s="122"/>
      <c r="E1433" s="123"/>
      <c r="F1433" s="124"/>
      <c r="G1433" s="125"/>
      <c r="H1433" s="91"/>
      <c r="I1433" s="102"/>
      <c r="J1433" s="103"/>
      <c r="K1433" s="104"/>
      <c r="L1433" s="102"/>
      <c r="N1433" s="114"/>
    </row>
    <row r="1434" spans="1:14" s="113" customFormat="1" ht="15.75" x14ac:dyDescent="0.25">
      <c r="A1434" s="120"/>
      <c r="B1434" s="121"/>
      <c r="C1434" s="122"/>
      <c r="D1434" s="122"/>
      <c r="E1434" s="123"/>
      <c r="F1434" s="124"/>
      <c r="G1434" s="125"/>
      <c r="H1434" s="91"/>
      <c r="I1434" s="102"/>
      <c r="J1434" s="103"/>
      <c r="K1434" s="104"/>
      <c r="L1434" s="102"/>
      <c r="N1434" s="114"/>
    </row>
    <row r="1435" spans="1:14" s="113" customFormat="1" ht="15.75" x14ac:dyDescent="0.25">
      <c r="A1435" s="120"/>
      <c r="B1435" s="121"/>
      <c r="C1435" s="122"/>
      <c r="D1435" s="122"/>
      <c r="E1435" s="123"/>
      <c r="F1435" s="124"/>
      <c r="G1435" s="125"/>
      <c r="H1435" s="91"/>
      <c r="I1435" s="102"/>
      <c r="J1435" s="103"/>
      <c r="K1435" s="104"/>
      <c r="L1435" s="102"/>
      <c r="N1435" s="114"/>
    </row>
    <row r="1436" spans="1:14" s="113" customFormat="1" ht="15.75" x14ac:dyDescent="0.25">
      <c r="A1436" s="120"/>
      <c r="B1436" s="121"/>
      <c r="C1436" s="122"/>
      <c r="D1436" s="122"/>
      <c r="E1436" s="123"/>
      <c r="F1436" s="124"/>
      <c r="G1436" s="125"/>
      <c r="H1436" s="91"/>
      <c r="I1436" s="102"/>
      <c r="J1436" s="103"/>
      <c r="K1436" s="104"/>
      <c r="L1436" s="102"/>
      <c r="N1436" s="114"/>
    </row>
    <row r="1437" spans="1:14" s="113" customFormat="1" ht="15.75" x14ac:dyDescent="0.25">
      <c r="A1437" s="120"/>
      <c r="B1437" s="121"/>
      <c r="C1437" s="122"/>
      <c r="D1437" s="122"/>
      <c r="E1437" s="123"/>
      <c r="F1437" s="124"/>
      <c r="G1437" s="125"/>
      <c r="H1437" s="91"/>
      <c r="I1437" s="102"/>
      <c r="J1437" s="103"/>
      <c r="K1437" s="104"/>
      <c r="L1437" s="102"/>
      <c r="N1437" s="114"/>
    </row>
    <row r="1438" spans="1:14" s="113" customFormat="1" ht="15.75" x14ac:dyDescent="0.25">
      <c r="A1438" s="120"/>
      <c r="B1438" s="121"/>
      <c r="C1438" s="122"/>
      <c r="D1438" s="122"/>
      <c r="E1438" s="123"/>
      <c r="F1438" s="124"/>
      <c r="G1438" s="125"/>
      <c r="H1438" s="91"/>
      <c r="I1438" s="102"/>
      <c r="J1438" s="103"/>
      <c r="K1438" s="104"/>
      <c r="L1438" s="102"/>
      <c r="N1438" s="114"/>
    </row>
    <row r="1439" spans="1:14" s="113" customFormat="1" ht="15.75" x14ac:dyDescent="0.25">
      <c r="A1439" s="120"/>
      <c r="B1439" s="121"/>
      <c r="C1439" s="122"/>
      <c r="D1439" s="122"/>
      <c r="E1439" s="123"/>
      <c r="F1439" s="124"/>
      <c r="G1439" s="125"/>
      <c r="H1439" s="91"/>
      <c r="I1439" s="102"/>
      <c r="J1439" s="103"/>
      <c r="K1439" s="104"/>
      <c r="L1439" s="102"/>
      <c r="N1439" s="114"/>
    </row>
    <row r="1440" spans="1:14" s="113" customFormat="1" ht="15.75" x14ac:dyDescent="0.25">
      <c r="A1440" s="120"/>
      <c r="B1440" s="121"/>
      <c r="C1440" s="122"/>
      <c r="D1440" s="122"/>
      <c r="E1440" s="123"/>
      <c r="F1440" s="124"/>
      <c r="G1440" s="125"/>
      <c r="H1440" s="91"/>
      <c r="I1440" s="102"/>
      <c r="J1440" s="103"/>
      <c r="K1440" s="104"/>
      <c r="L1440" s="102"/>
      <c r="N1440" s="114"/>
    </row>
    <row r="1441" spans="1:14" s="113" customFormat="1" ht="15.75" x14ac:dyDescent="0.25">
      <c r="A1441" s="120"/>
      <c r="B1441" s="121"/>
      <c r="C1441" s="122"/>
      <c r="D1441" s="122"/>
      <c r="E1441" s="123"/>
      <c r="F1441" s="124"/>
      <c r="G1441" s="125"/>
      <c r="H1441" s="91"/>
      <c r="I1441" s="102"/>
      <c r="J1441" s="103"/>
      <c r="K1441" s="104"/>
      <c r="L1441" s="102"/>
      <c r="N1441" s="114"/>
    </row>
    <row r="1442" spans="1:14" s="113" customFormat="1" ht="15.75" x14ac:dyDescent="0.25">
      <c r="A1442" s="120"/>
      <c r="B1442" s="121"/>
      <c r="C1442" s="122"/>
      <c r="D1442" s="122"/>
      <c r="E1442" s="123"/>
      <c r="F1442" s="124"/>
      <c r="G1442" s="125"/>
      <c r="H1442" s="91"/>
      <c r="I1442" s="102"/>
      <c r="J1442" s="103"/>
      <c r="K1442" s="104"/>
      <c r="L1442" s="102"/>
      <c r="N1442" s="114"/>
    </row>
    <row r="1443" spans="1:14" s="113" customFormat="1" ht="15.75" x14ac:dyDescent="0.25">
      <c r="A1443" s="120"/>
      <c r="B1443" s="121"/>
      <c r="C1443" s="122"/>
      <c r="D1443" s="122"/>
      <c r="E1443" s="123"/>
      <c r="F1443" s="124"/>
      <c r="G1443" s="125"/>
      <c r="H1443" s="91"/>
      <c r="I1443" s="102"/>
      <c r="J1443" s="103"/>
      <c r="K1443" s="104"/>
      <c r="L1443" s="102"/>
      <c r="N1443" s="114"/>
    </row>
    <row r="1444" spans="1:14" s="113" customFormat="1" ht="15.75" x14ac:dyDescent="0.25">
      <c r="A1444" s="120"/>
      <c r="B1444" s="121"/>
      <c r="C1444" s="122"/>
      <c r="D1444" s="122"/>
      <c r="E1444" s="123"/>
      <c r="F1444" s="124"/>
      <c r="G1444" s="125"/>
      <c r="H1444" s="91"/>
      <c r="I1444" s="102"/>
      <c r="J1444" s="103"/>
      <c r="K1444" s="104"/>
      <c r="L1444" s="102"/>
      <c r="N1444" s="114"/>
    </row>
    <row r="1445" spans="1:14" s="113" customFormat="1" ht="15.75" x14ac:dyDescent="0.25">
      <c r="A1445" s="120"/>
      <c r="B1445" s="121"/>
      <c r="C1445" s="122"/>
      <c r="D1445" s="122"/>
      <c r="E1445" s="123"/>
      <c r="F1445" s="124"/>
      <c r="G1445" s="125"/>
      <c r="H1445" s="91"/>
      <c r="I1445" s="102"/>
      <c r="J1445" s="103"/>
      <c r="K1445" s="104"/>
      <c r="L1445" s="102"/>
      <c r="N1445" s="114"/>
    </row>
    <row r="1446" spans="1:14" s="113" customFormat="1" ht="15.75" x14ac:dyDescent="0.25">
      <c r="A1446" s="120"/>
      <c r="B1446" s="121"/>
      <c r="C1446" s="122"/>
      <c r="D1446" s="122"/>
      <c r="E1446" s="123"/>
      <c r="F1446" s="124"/>
      <c r="G1446" s="125"/>
      <c r="H1446" s="91"/>
      <c r="I1446" s="102"/>
      <c r="J1446" s="103"/>
      <c r="K1446" s="104"/>
      <c r="L1446" s="102"/>
      <c r="N1446" s="114"/>
    </row>
    <row r="1447" spans="1:14" s="113" customFormat="1" ht="15.75" x14ac:dyDescent="0.25">
      <c r="A1447" s="120"/>
      <c r="B1447" s="121"/>
      <c r="C1447" s="122"/>
      <c r="D1447" s="122"/>
      <c r="E1447" s="123"/>
      <c r="F1447" s="124"/>
      <c r="G1447" s="125"/>
      <c r="H1447" s="91"/>
      <c r="I1447" s="102"/>
      <c r="J1447" s="103"/>
      <c r="K1447" s="104"/>
      <c r="L1447" s="102"/>
      <c r="N1447" s="114"/>
    </row>
    <row r="1448" spans="1:14" s="113" customFormat="1" ht="15.75" x14ac:dyDescent="0.25">
      <c r="A1448" s="120"/>
      <c r="B1448" s="121"/>
      <c r="C1448" s="122"/>
      <c r="D1448" s="122"/>
      <c r="E1448" s="123"/>
      <c r="F1448" s="124"/>
      <c r="G1448" s="125"/>
      <c r="H1448" s="91"/>
      <c r="I1448" s="102"/>
      <c r="J1448" s="103"/>
      <c r="K1448" s="104"/>
      <c r="L1448" s="102"/>
      <c r="N1448" s="114"/>
    </row>
    <row r="1449" spans="1:14" s="113" customFormat="1" ht="15.75" x14ac:dyDescent="0.25">
      <c r="A1449" s="120"/>
      <c r="B1449" s="121"/>
      <c r="C1449" s="122"/>
      <c r="D1449" s="122"/>
      <c r="E1449" s="123"/>
      <c r="F1449" s="124"/>
      <c r="G1449" s="125"/>
      <c r="H1449" s="91"/>
      <c r="I1449" s="102"/>
      <c r="J1449" s="103"/>
      <c r="K1449" s="104"/>
      <c r="L1449" s="102"/>
      <c r="N1449" s="114"/>
    </row>
    <row r="1450" spans="1:14" s="113" customFormat="1" ht="15.75" x14ac:dyDescent="0.25">
      <c r="A1450" s="120"/>
      <c r="B1450" s="121"/>
      <c r="C1450" s="122"/>
      <c r="D1450" s="122"/>
      <c r="E1450" s="123"/>
      <c r="F1450" s="124"/>
      <c r="G1450" s="125"/>
      <c r="H1450" s="91"/>
      <c r="I1450" s="102"/>
      <c r="J1450" s="103"/>
      <c r="K1450" s="104"/>
      <c r="L1450" s="102"/>
      <c r="N1450" s="114"/>
    </row>
    <row r="1451" spans="1:14" s="113" customFormat="1" ht="15.75" x14ac:dyDescent="0.25">
      <c r="A1451" s="120"/>
      <c r="B1451" s="121"/>
      <c r="C1451" s="122"/>
      <c r="D1451" s="122"/>
      <c r="E1451" s="123"/>
      <c r="F1451" s="124"/>
      <c r="G1451" s="125"/>
      <c r="H1451" s="91"/>
      <c r="I1451" s="102"/>
      <c r="J1451" s="103"/>
      <c r="K1451" s="104"/>
      <c r="L1451" s="102"/>
      <c r="N1451" s="114"/>
    </row>
    <row r="1452" spans="1:14" s="113" customFormat="1" ht="15.75" x14ac:dyDescent="0.25">
      <c r="A1452" s="120"/>
      <c r="B1452" s="121"/>
      <c r="C1452" s="122"/>
      <c r="D1452" s="122"/>
      <c r="E1452" s="123"/>
      <c r="F1452" s="124"/>
      <c r="G1452" s="125"/>
      <c r="H1452" s="91"/>
      <c r="I1452" s="102"/>
      <c r="J1452" s="103"/>
      <c r="K1452" s="104"/>
      <c r="L1452" s="102"/>
      <c r="N1452" s="114"/>
    </row>
    <row r="1453" spans="1:14" s="113" customFormat="1" ht="15.75" x14ac:dyDescent="0.25">
      <c r="A1453" s="120"/>
      <c r="B1453" s="121"/>
      <c r="C1453" s="122"/>
      <c r="D1453" s="122"/>
      <c r="E1453" s="123"/>
      <c r="F1453" s="124"/>
      <c r="G1453" s="125"/>
      <c r="H1453" s="91"/>
      <c r="I1453" s="102"/>
      <c r="J1453" s="103"/>
      <c r="K1453" s="104"/>
      <c r="L1453" s="102"/>
      <c r="N1453" s="114"/>
    </row>
    <row r="1454" spans="1:14" s="113" customFormat="1" ht="15.75" x14ac:dyDescent="0.25">
      <c r="A1454" s="120"/>
      <c r="B1454" s="121"/>
      <c r="C1454" s="122"/>
      <c r="D1454" s="122"/>
      <c r="E1454" s="123"/>
      <c r="F1454" s="124"/>
      <c r="G1454" s="125"/>
      <c r="H1454" s="91"/>
      <c r="I1454" s="102"/>
      <c r="J1454" s="103"/>
      <c r="K1454" s="104"/>
      <c r="L1454" s="102"/>
      <c r="N1454" s="114"/>
    </row>
    <row r="1455" spans="1:14" s="113" customFormat="1" ht="15.75" x14ac:dyDescent="0.25">
      <c r="A1455" s="120"/>
      <c r="B1455" s="121"/>
      <c r="C1455" s="122"/>
      <c r="D1455" s="122"/>
      <c r="E1455" s="123"/>
      <c r="F1455" s="124"/>
      <c r="G1455" s="125"/>
      <c r="H1455" s="91"/>
      <c r="I1455" s="102"/>
      <c r="J1455" s="103"/>
      <c r="K1455" s="104"/>
      <c r="L1455" s="102"/>
      <c r="N1455" s="114"/>
    </row>
    <row r="1456" spans="1:14" s="113" customFormat="1" ht="15.75" x14ac:dyDescent="0.25">
      <c r="A1456" s="120"/>
      <c r="B1456" s="121"/>
      <c r="C1456" s="122"/>
      <c r="D1456" s="122"/>
      <c r="E1456" s="123"/>
      <c r="F1456" s="124"/>
      <c r="G1456" s="125"/>
      <c r="H1456" s="91"/>
      <c r="I1456" s="102"/>
      <c r="J1456" s="103"/>
      <c r="K1456" s="104"/>
      <c r="L1456" s="102"/>
      <c r="N1456" s="114"/>
    </row>
    <row r="1457" spans="1:14" s="113" customFormat="1" ht="15.75" x14ac:dyDescent="0.25">
      <c r="A1457" s="120"/>
      <c r="B1457" s="121"/>
      <c r="C1457" s="122"/>
      <c r="D1457" s="122"/>
      <c r="E1457" s="123"/>
      <c r="F1457" s="124"/>
      <c r="G1457" s="125"/>
      <c r="H1457" s="91"/>
      <c r="I1457" s="102"/>
      <c r="J1457" s="103"/>
      <c r="K1457" s="104"/>
      <c r="L1457" s="102"/>
      <c r="N1457" s="114"/>
    </row>
    <row r="1458" spans="1:14" s="113" customFormat="1" ht="15.75" x14ac:dyDescent="0.25">
      <c r="A1458" s="120"/>
      <c r="B1458" s="121"/>
      <c r="C1458" s="122"/>
      <c r="D1458" s="122"/>
      <c r="E1458" s="123"/>
      <c r="F1458" s="124"/>
      <c r="G1458" s="125"/>
      <c r="H1458" s="91"/>
      <c r="I1458" s="102"/>
      <c r="J1458" s="103"/>
      <c r="K1458" s="104"/>
      <c r="L1458" s="102"/>
      <c r="N1458" s="114"/>
    </row>
    <row r="1459" spans="1:14" s="113" customFormat="1" ht="15.75" x14ac:dyDescent="0.25">
      <c r="A1459" s="120"/>
      <c r="B1459" s="121"/>
      <c r="C1459" s="122"/>
      <c r="D1459" s="122"/>
      <c r="E1459" s="123"/>
      <c r="F1459" s="124"/>
      <c r="G1459" s="125"/>
      <c r="H1459" s="91"/>
      <c r="I1459" s="102"/>
      <c r="J1459" s="103"/>
      <c r="K1459" s="104"/>
      <c r="L1459" s="102"/>
      <c r="N1459" s="114"/>
    </row>
    <row r="1460" spans="1:14" s="113" customFormat="1" ht="15.75" x14ac:dyDescent="0.25">
      <c r="A1460" s="120"/>
      <c r="B1460" s="121"/>
      <c r="C1460" s="122"/>
      <c r="D1460" s="122"/>
      <c r="E1460" s="123"/>
      <c r="F1460" s="124"/>
      <c r="G1460" s="125"/>
      <c r="H1460" s="91"/>
      <c r="I1460" s="102"/>
      <c r="J1460" s="103"/>
      <c r="K1460" s="104"/>
      <c r="L1460" s="102"/>
      <c r="N1460" s="114"/>
    </row>
    <row r="1461" spans="1:14" s="113" customFormat="1" ht="15.75" x14ac:dyDescent="0.25">
      <c r="A1461" s="120"/>
      <c r="B1461" s="121"/>
      <c r="C1461" s="122"/>
      <c r="D1461" s="122"/>
      <c r="E1461" s="123"/>
      <c r="F1461" s="124"/>
      <c r="G1461" s="125"/>
      <c r="H1461" s="91"/>
      <c r="I1461" s="102"/>
      <c r="J1461" s="103"/>
      <c r="K1461" s="104"/>
      <c r="L1461" s="102"/>
      <c r="N1461" s="114"/>
    </row>
    <row r="1462" spans="1:14" s="113" customFormat="1" ht="15.75" x14ac:dyDescent="0.25">
      <c r="A1462" s="120"/>
      <c r="B1462" s="121"/>
      <c r="C1462" s="122"/>
      <c r="D1462" s="122"/>
      <c r="E1462" s="123"/>
      <c r="F1462" s="124"/>
      <c r="G1462" s="125"/>
      <c r="H1462" s="91"/>
      <c r="I1462" s="102"/>
      <c r="J1462" s="103"/>
      <c r="K1462" s="104"/>
      <c r="L1462" s="102"/>
      <c r="N1462" s="114"/>
    </row>
    <row r="1463" spans="1:14" s="113" customFormat="1" ht="15.75" x14ac:dyDescent="0.25">
      <c r="A1463" s="120"/>
      <c r="B1463" s="121"/>
      <c r="C1463" s="122"/>
      <c r="D1463" s="122"/>
      <c r="E1463" s="123"/>
      <c r="F1463" s="124"/>
      <c r="G1463" s="125"/>
      <c r="H1463" s="91"/>
      <c r="I1463" s="102"/>
      <c r="J1463" s="103"/>
      <c r="K1463" s="104"/>
      <c r="L1463" s="102"/>
      <c r="N1463" s="114"/>
    </row>
    <row r="1464" spans="1:14" s="113" customFormat="1" ht="15.75" x14ac:dyDescent="0.25">
      <c r="A1464" s="120"/>
      <c r="B1464" s="121"/>
      <c r="C1464" s="122"/>
      <c r="D1464" s="122"/>
      <c r="E1464" s="123"/>
      <c r="F1464" s="124"/>
      <c r="G1464" s="125"/>
      <c r="H1464" s="91"/>
      <c r="I1464" s="102"/>
      <c r="J1464" s="103"/>
      <c r="K1464" s="104"/>
      <c r="L1464" s="102"/>
      <c r="N1464" s="114"/>
    </row>
    <row r="1465" spans="1:14" s="113" customFormat="1" ht="15.75" x14ac:dyDescent="0.25">
      <c r="A1465" s="120"/>
      <c r="B1465" s="121"/>
      <c r="C1465" s="122"/>
      <c r="D1465" s="122"/>
      <c r="E1465" s="123"/>
      <c r="F1465" s="124"/>
      <c r="G1465" s="125"/>
      <c r="H1465" s="91"/>
      <c r="I1465" s="102"/>
      <c r="J1465" s="103"/>
      <c r="K1465" s="104"/>
      <c r="L1465" s="102"/>
      <c r="N1465" s="114"/>
    </row>
    <row r="1466" spans="1:14" s="113" customFormat="1" ht="15.75" x14ac:dyDescent="0.25">
      <c r="A1466" s="120"/>
      <c r="B1466" s="121"/>
      <c r="C1466" s="122"/>
      <c r="D1466" s="122"/>
      <c r="E1466" s="123"/>
      <c r="F1466" s="124"/>
      <c r="G1466" s="125"/>
      <c r="H1466" s="91"/>
      <c r="I1466" s="102"/>
      <c r="J1466" s="103"/>
      <c r="K1466" s="104"/>
      <c r="L1466" s="102"/>
      <c r="N1466" s="114"/>
    </row>
    <row r="1467" spans="1:14" s="113" customFormat="1" ht="15.75" x14ac:dyDescent="0.25">
      <c r="A1467" s="120"/>
      <c r="B1467" s="121"/>
      <c r="C1467" s="122"/>
      <c r="D1467" s="122"/>
      <c r="E1467" s="123"/>
      <c r="F1467" s="124"/>
      <c r="G1467" s="125"/>
      <c r="H1467" s="91"/>
      <c r="I1467" s="102"/>
      <c r="J1467" s="103"/>
      <c r="K1467" s="104"/>
      <c r="L1467" s="102"/>
      <c r="N1467" s="114"/>
    </row>
    <row r="1468" spans="1:14" s="113" customFormat="1" ht="15.75" x14ac:dyDescent="0.25">
      <c r="A1468" s="120"/>
      <c r="B1468" s="121"/>
      <c r="C1468" s="122"/>
      <c r="D1468" s="122"/>
      <c r="E1468" s="123"/>
      <c r="F1468" s="124"/>
      <c r="G1468" s="125"/>
      <c r="H1468" s="91"/>
      <c r="I1468" s="102"/>
      <c r="J1468" s="103"/>
      <c r="K1468" s="104"/>
      <c r="L1468" s="102"/>
      <c r="N1468" s="114"/>
    </row>
    <row r="1469" spans="1:14" s="113" customFormat="1" ht="15.75" x14ac:dyDescent="0.25">
      <c r="A1469" s="120"/>
      <c r="B1469" s="121"/>
      <c r="C1469" s="122"/>
      <c r="D1469" s="122"/>
      <c r="E1469" s="123"/>
      <c r="F1469" s="124"/>
      <c r="G1469" s="125"/>
      <c r="H1469" s="91"/>
      <c r="I1469" s="102"/>
      <c r="J1469" s="103"/>
      <c r="K1469" s="104"/>
      <c r="L1469" s="102"/>
      <c r="N1469" s="114"/>
    </row>
    <row r="1470" spans="1:14" s="113" customFormat="1" ht="15.75" x14ac:dyDescent="0.25">
      <c r="A1470" s="120"/>
      <c r="B1470" s="121"/>
      <c r="C1470" s="122"/>
      <c r="D1470" s="122"/>
      <c r="E1470" s="123"/>
      <c r="F1470" s="124"/>
      <c r="G1470" s="125"/>
      <c r="H1470" s="91"/>
      <c r="I1470" s="102"/>
      <c r="J1470" s="103"/>
      <c r="K1470" s="104"/>
      <c r="L1470" s="102"/>
      <c r="N1470" s="114"/>
    </row>
    <row r="1471" spans="1:14" s="113" customFormat="1" ht="15.75" x14ac:dyDescent="0.25">
      <c r="A1471" s="120"/>
      <c r="B1471" s="121"/>
      <c r="C1471" s="122"/>
      <c r="D1471" s="122"/>
      <c r="E1471" s="123"/>
      <c r="F1471" s="124"/>
      <c r="G1471" s="125"/>
      <c r="H1471" s="91"/>
      <c r="I1471" s="102"/>
      <c r="J1471" s="103"/>
      <c r="K1471" s="104"/>
      <c r="L1471" s="102"/>
      <c r="N1471" s="114"/>
    </row>
    <row r="1472" spans="1:14" s="113" customFormat="1" ht="15.75" x14ac:dyDescent="0.25">
      <c r="A1472" s="120"/>
      <c r="B1472" s="121"/>
      <c r="C1472" s="122"/>
      <c r="D1472" s="122"/>
      <c r="E1472" s="123"/>
      <c r="F1472" s="124"/>
      <c r="G1472" s="125"/>
      <c r="H1472" s="91"/>
      <c r="I1472" s="102"/>
      <c r="J1472" s="103"/>
      <c r="K1472" s="104"/>
      <c r="L1472" s="102"/>
      <c r="N1472" s="114"/>
    </row>
    <row r="1473" spans="1:14" s="113" customFormat="1" ht="15.75" x14ac:dyDescent="0.25">
      <c r="A1473" s="120"/>
      <c r="B1473" s="121"/>
      <c r="C1473" s="122"/>
      <c r="D1473" s="122"/>
      <c r="E1473" s="123"/>
      <c r="F1473" s="124"/>
      <c r="G1473" s="125"/>
      <c r="H1473" s="91"/>
      <c r="I1473" s="102"/>
      <c r="J1473" s="103"/>
      <c r="K1473" s="104"/>
      <c r="L1473" s="102"/>
      <c r="N1473" s="114"/>
    </row>
    <row r="1474" spans="1:14" s="113" customFormat="1" ht="15.75" x14ac:dyDescent="0.25">
      <c r="A1474" s="120"/>
      <c r="B1474" s="121"/>
      <c r="C1474" s="122"/>
      <c r="D1474" s="122"/>
      <c r="E1474" s="123"/>
      <c r="F1474" s="124"/>
      <c r="G1474" s="125"/>
      <c r="H1474" s="91"/>
      <c r="I1474" s="102"/>
      <c r="J1474" s="103"/>
      <c r="K1474" s="104"/>
      <c r="L1474" s="102"/>
      <c r="N1474" s="114"/>
    </row>
    <row r="1475" spans="1:14" s="113" customFormat="1" ht="15.75" x14ac:dyDescent="0.25">
      <c r="A1475" s="120"/>
      <c r="B1475" s="121"/>
      <c r="C1475" s="122"/>
      <c r="D1475" s="122"/>
      <c r="E1475" s="123"/>
      <c r="F1475" s="124"/>
      <c r="G1475" s="125"/>
      <c r="H1475" s="91"/>
      <c r="I1475" s="102"/>
      <c r="J1475" s="103"/>
      <c r="K1475" s="104"/>
      <c r="L1475" s="102"/>
      <c r="N1475" s="114"/>
    </row>
    <row r="1476" spans="1:14" s="113" customFormat="1" ht="15.75" x14ac:dyDescent="0.25">
      <c r="A1476" s="120"/>
      <c r="B1476" s="121"/>
      <c r="C1476" s="122"/>
      <c r="D1476" s="122"/>
      <c r="E1476" s="123"/>
      <c r="F1476" s="124"/>
      <c r="G1476" s="125"/>
      <c r="H1476" s="91"/>
      <c r="I1476" s="102"/>
      <c r="J1476" s="103"/>
      <c r="K1476" s="104"/>
      <c r="L1476" s="102"/>
      <c r="N1476" s="114"/>
    </row>
    <row r="1477" spans="1:14" s="113" customFormat="1" ht="15.75" x14ac:dyDescent="0.25">
      <c r="A1477" s="120"/>
      <c r="B1477" s="121"/>
      <c r="C1477" s="122"/>
      <c r="D1477" s="122"/>
      <c r="E1477" s="123"/>
      <c r="F1477" s="124"/>
      <c r="G1477" s="125"/>
      <c r="H1477" s="91"/>
      <c r="I1477" s="102"/>
      <c r="J1477" s="103"/>
      <c r="K1477" s="104"/>
      <c r="L1477" s="102"/>
      <c r="N1477" s="114"/>
    </row>
    <row r="1478" spans="1:14" s="113" customFormat="1" ht="15.75" x14ac:dyDescent="0.25">
      <c r="A1478" s="120"/>
      <c r="B1478" s="121"/>
      <c r="C1478" s="122"/>
      <c r="D1478" s="122"/>
      <c r="E1478" s="123"/>
      <c r="F1478" s="124"/>
      <c r="G1478" s="125"/>
      <c r="H1478" s="91"/>
      <c r="I1478" s="102"/>
      <c r="J1478" s="103"/>
      <c r="K1478" s="104"/>
      <c r="L1478" s="102"/>
      <c r="N1478" s="114"/>
    </row>
    <row r="1479" spans="1:14" s="113" customFormat="1" ht="15.75" x14ac:dyDescent="0.25">
      <c r="A1479" s="120"/>
      <c r="B1479" s="121"/>
      <c r="C1479" s="122"/>
      <c r="D1479" s="122"/>
      <c r="E1479" s="123"/>
      <c r="F1479" s="124"/>
      <c r="G1479" s="125"/>
      <c r="H1479" s="91"/>
      <c r="I1479" s="102"/>
      <c r="J1479" s="103"/>
      <c r="K1479" s="104"/>
      <c r="L1479" s="102"/>
      <c r="N1479" s="114"/>
    </row>
    <row r="1480" spans="1:14" s="113" customFormat="1" ht="15.75" x14ac:dyDescent="0.25">
      <c r="A1480" s="120"/>
      <c r="B1480" s="121"/>
      <c r="C1480" s="122"/>
      <c r="D1480" s="122"/>
      <c r="E1480" s="123"/>
      <c r="F1480" s="124"/>
      <c r="G1480" s="125"/>
      <c r="H1480" s="91"/>
      <c r="I1480" s="102"/>
      <c r="J1480" s="103"/>
      <c r="K1480" s="104"/>
      <c r="L1480" s="102"/>
      <c r="N1480" s="114"/>
    </row>
    <row r="1481" spans="1:14" s="113" customFormat="1" ht="15.75" x14ac:dyDescent="0.25">
      <c r="A1481" s="120"/>
      <c r="B1481" s="121"/>
      <c r="C1481" s="122"/>
      <c r="D1481" s="122"/>
      <c r="E1481" s="123"/>
      <c r="F1481" s="124"/>
      <c r="G1481" s="125"/>
      <c r="H1481" s="91"/>
      <c r="I1481" s="102"/>
      <c r="J1481" s="103"/>
      <c r="K1481" s="104"/>
      <c r="L1481" s="102"/>
      <c r="N1481" s="114"/>
    </row>
    <row r="1482" spans="1:14" s="113" customFormat="1" ht="15.75" x14ac:dyDescent="0.25">
      <c r="A1482" s="120"/>
      <c r="B1482" s="121"/>
      <c r="C1482" s="122"/>
      <c r="D1482" s="122"/>
      <c r="E1482" s="123"/>
      <c r="F1482" s="124"/>
      <c r="G1482" s="125"/>
      <c r="H1482" s="91"/>
      <c r="I1482" s="102"/>
      <c r="J1482" s="103"/>
      <c r="K1482" s="104"/>
      <c r="L1482" s="102"/>
      <c r="N1482" s="114"/>
    </row>
    <row r="1483" spans="1:14" s="113" customFormat="1" ht="15.75" x14ac:dyDescent="0.25">
      <c r="A1483" s="120"/>
      <c r="B1483" s="121"/>
      <c r="C1483" s="122"/>
      <c r="D1483" s="122"/>
      <c r="E1483" s="123"/>
      <c r="F1483" s="124"/>
      <c r="G1483" s="125"/>
      <c r="H1483" s="91"/>
      <c r="I1483" s="102"/>
      <c r="J1483" s="103"/>
      <c r="K1483" s="104"/>
      <c r="L1483" s="102"/>
      <c r="N1483" s="114"/>
    </row>
    <row r="1484" spans="1:14" s="113" customFormat="1" ht="15.75" x14ac:dyDescent="0.25">
      <c r="A1484" s="120"/>
      <c r="B1484" s="121"/>
      <c r="C1484" s="122"/>
      <c r="D1484" s="122"/>
      <c r="E1484" s="123"/>
      <c r="F1484" s="124"/>
      <c r="G1484" s="125"/>
      <c r="H1484" s="91"/>
      <c r="I1484" s="102"/>
      <c r="J1484" s="103"/>
      <c r="K1484" s="104"/>
      <c r="L1484" s="102"/>
      <c r="N1484" s="114"/>
    </row>
    <row r="1485" spans="1:14" s="113" customFormat="1" ht="15.75" x14ac:dyDescent="0.25">
      <c r="A1485" s="120"/>
      <c r="B1485" s="121"/>
      <c r="C1485" s="122"/>
      <c r="D1485" s="122"/>
      <c r="E1485" s="123"/>
      <c r="F1485" s="124"/>
      <c r="G1485" s="125"/>
      <c r="H1485" s="91"/>
      <c r="I1485" s="102"/>
      <c r="J1485" s="103"/>
      <c r="K1485" s="104"/>
      <c r="L1485" s="102"/>
      <c r="N1485" s="114"/>
    </row>
    <row r="1486" spans="1:14" s="113" customFormat="1" ht="15.75" x14ac:dyDescent="0.25">
      <c r="A1486" s="120"/>
      <c r="B1486" s="121"/>
      <c r="C1486" s="122"/>
      <c r="D1486" s="122"/>
      <c r="E1486" s="123"/>
      <c r="F1486" s="124"/>
      <c r="G1486" s="125"/>
      <c r="H1486" s="91"/>
      <c r="I1486" s="102"/>
      <c r="J1486" s="103"/>
      <c r="K1486" s="104"/>
      <c r="L1486" s="102"/>
      <c r="N1486" s="114"/>
    </row>
    <row r="1487" spans="1:14" s="113" customFormat="1" ht="15.75" x14ac:dyDescent="0.25">
      <c r="A1487" s="120"/>
      <c r="B1487" s="121"/>
      <c r="C1487" s="122"/>
      <c r="D1487" s="122"/>
      <c r="E1487" s="123"/>
      <c r="F1487" s="124"/>
      <c r="G1487" s="125"/>
      <c r="H1487" s="91"/>
      <c r="I1487" s="102"/>
      <c r="J1487" s="103"/>
      <c r="K1487" s="104"/>
      <c r="L1487" s="102"/>
      <c r="N1487" s="114"/>
    </row>
    <row r="1488" spans="1:14" s="113" customFormat="1" ht="15.75" x14ac:dyDescent="0.25">
      <c r="A1488" s="120"/>
      <c r="B1488" s="121"/>
      <c r="C1488" s="122"/>
      <c r="D1488" s="122"/>
      <c r="E1488" s="123"/>
      <c r="F1488" s="124"/>
      <c r="G1488" s="125"/>
      <c r="H1488" s="91"/>
      <c r="I1488" s="102"/>
      <c r="J1488" s="103"/>
      <c r="K1488" s="104"/>
      <c r="L1488" s="102"/>
      <c r="N1488" s="114"/>
    </row>
    <row r="1489" spans="1:14" s="113" customFormat="1" ht="15.75" x14ac:dyDescent="0.25">
      <c r="A1489" s="120"/>
      <c r="B1489" s="121"/>
      <c r="C1489" s="122"/>
      <c r="D1489" s="122"/>
      <c r="E1489" s="123"/>
      <c r="F1489" s="124"/>
      <c r="G1489" s="125"/>
      <c r="H1489" s="91"/>
      <c r="I1489" s="102"/>
      <c r="J1489" s="103"/>
      <c r="K1489" s="104"/>
      <c r="L1489" s="102"/>
      <c r="N1489" s="114"/>
    </row>
    <row r="1490" spans="1:14" s="113" customFormat="1" ht="15.75" x14ac:dyDescent="0.25">
      <c r="A1490" s="120"/>
      <c r="B1490" s="121"/>
      <c r="C1490" s="122"/>
      <c r="D1490" s="122"/>
      <c r="E1490" s="123"/>
      <c r="F1490" s="124"/>
      <c r="G1490" s="125"/>
      <c r="H1490" s="91"/>
      <c r="I1490" s="102"/>
      <c r="J1490" s="103"/>
      <c r="K1490" s="104"/>
      <c r="L1490" s="102"/>
      <c r="N1490" s="114"/>
    </row>
    <row r="1491" spans="1:14" s="113" customFormat="1" ht="15.75" x14ac:dyDescent="0.25">
      <c r="A1491" s="120"/>
      <c r="B1491" s="121"/>
      <c r="C1491" s="122"/>
      <c r="D1491" s="122"/>
      <c r="E1491" s="123"/>
      <c r="F1491" s="124"/>
      <c r="G1491" s="125"/>
      <c r="H1491" s="91"/>
      <c r="I1491" s="102"/>
      <c r="J1491" s="103"/>
      <c r="K1491" s="104"/>
      <c r="L1491" s="102"/>
      <c r="N1491" s="114"/>
    </row>
    <row r="1492" spans="1:14" s="113" customFormat="1" ht="15.75" x14ac:dyDescent="0.25">
      <c r="A1492" s="120"/>
      <c r="B1492" s="121"/>
      <c r="C1492" s="122"/>
      <c r="D1492" s="122"/>
      <c r="E1492" s="123"/>
      <c r="F1492" s="124"/>
      <c r="G1492" s="125"/>
      <c r="H1492" s="91"/>
      <c r="I1492" s="102"/>
      <c r="J1492" s="103"/>
      <c r="K1492" s="104"/>
      <c r="L1492" s="102"/>
      <c r="N1492" s="114"/>
    </row>
    <row r="1493" spans="1:14" s="113" customFormat="1" ht="15.75" x14ac:dyDescent="0.25">
      <c r="A1493" s="120"/>
      <c r="B1493" s="121"/>
      <c r="C1493" s="122"/>
      <c r="D1493" s="122"/>
      <c r="E1493" s="123"/>
      <c r="F1493" s="124"/>
      <c r="G1493" s="125"/>
      <c r="H1493" s="91"/>
      <c r="I1493" s="102"/>
      <c r="J1493" s="103"/>
      <c r="K1493" s="104"/>
      <c r="L1493" s="102"/>
      <c r="N1493" s="114"/>
    </row>
    <row r="1494" spans="1:14" s="113" customFormat="1" ht="15.75" x14ac:dyDescent="0.25">
      <c r="A1494" s="120"/>
      <c r="B1494" s="121"/>
      <c r="C1494" s="122"/>
      <c r="D1494" s="122"/>
      <c r="E1494" s="123"/>
      <c r="F1494" s="124"/>
      <c r="G1494" s="125"/>
      <c r="H1494" s="91"/>
      <c r="I1494" s="102"/>
      <c r="J1494" s="103"/>
      <c r="K1494" s="104"/>
      <c r="L1494" s="102"/>
      <c r="N1494" s="114"/>
    </row>
    <row r="1495" spans="1:14" s="113" customFormat="1" ht="15.75" x14ac:dyDescent="0.25">
      <c r="A1495" s="120"/>
      <c r="B1495" s="121"/>
      <c r="C1495" s="122"/>
      <c r="D1495" s="122"/>
      <c r="E1495" s="123"/>
      <c r="F1495" s="124"/>
      <c r="G1495" s="125"/>
      <c r="H1495" s="91"/>
      <c r="I1495" s="102"/>
      <c r="J1495" s="103"/>
      <c r="K1495" s="104"/>
      <c r="L1495" s="102"/>
      <c r="N1495" s="114"/>
    </row>
    <row r="1496" spans="1:14" s="113" customFormat="1" ht="15.75" x14ac:dyDescent="0.25">
      <c r="A1496" s="120"/>
      <c r="B1496" s="121"/>
      <c r="C1496" s="122"/>
      <c r="D1496" s="122"/>
      <c r="E1496" s="123"/>
      <c r="F1496" s="124"/>
      <c r="G1496" s="125"/>
      <c r="H1496" s="91"/>
      <c r="I1496" s="102"/>
      <c r="J1496" s="103"/>
      <c r="K1496" s="104"/>
      <c r="L1496" s="102"/>
      <c r="N1496" s="114"/>
    </row>
    <row r="1497" spans="1:14" s="113" customFormat="1" ht="15.75" x14ac:dyDescent="0.25">
      <c r="A1497" s="120"/>
      <c r="B1497" s="121"/>
      <c r="C1497" s="122"/>
      <c r="D1497" s="122"/>
      <c r="E1497" s="123"/>
      <c r="F1497" s="124"/>
      <c r="G1497" s="125"/>
      <c r="H1497" s="91"/>
      <c r="I1497" s="102"/>
      <c r="J1497" s="103"/>
      <c r="K1497" s="104"/>
      <c r="L1497" s="102"/>
      <c r="N1497" s="114"/>
    </row>
    <row r="1498" spans="1:14" s="113" customFormat="1" ht="15.75" x14ac:dyDescent="0.25">
      <c r="A1498" s="120"/>
      <c r="B1498" s="121"/>
      <c r="C1498" s="122"/>
      <c r="D1498" s="122"/>
      <c r="E1498" s="123"/>
      <c r="F1498" s="124"/>
      <c r="G1498" s="125"/>
      <c r="H1498" s="91"/>
      <c r="I1498" s="102"/>
      <c r="J1498" s="103"/>
      <c r="K1498" s="104"/>
      <c r="L1498" s="102"/>
      <c r="N1498" s="114"/>
    </row>
    <row r="1499" spans="1:14" s="113" customFormat="1" ht="15.75" x14ac:dyDescent="0.25">
      <c r="A1499" s="120"/>
      <c r="B1499" s="121"/>
      <c r="C1499" s="122"/>
      <c r="D1499" s="122"/>
      <c r="E1499" s="123"/>
      <c r="F1499" s="124"/>
      <c r="G1499" s="125"/>
      <c r="H1499" s="91"/>
      <c r="I1499" s="102"/>
      <c r="J1499" s="103"/>
      <c r="K1499" s="104"/>
      <c r="L1499" s="102"/>
      <c r="N1499" s="114"/>
    </row>
    <row r="1500" spans="1:14" s="113" customFormat="1" ht="15.75" x14ac:dyDescent="0.25">
      <c r="A1500" s="120"/>
      <c r="B1500" s="121"/>
      <c r="C1500" s="122"/>
      <c r="D1500" s="122"/>
      <c r="E1500" s="123"/>
      <c r="F1500" s="124"/>
      <c r="G1500" s="125"/>
      <c r="H1500" s="91"/>
      <c r="I1500" s="102"/>
      <c r="J1500" s="103"/>
      <c r="K1500" s="104"/>
      <c r="L1500" s="102"/>
      <c r="N1500" s="114"/>
    </row>
    <row r="1501" spans="1:14" s="113" customFormat="1" ht="15.75" x14ac:dyDescent="0.25">
      <c r="A1501" s="120"/>
      <c r="B1501" s="121"/>
      <c r="C1501" s="122"/>
      <c r="D1501" s="122"/>
      <c r="E1501" s="123"/>
      <c r="F1501" s="124"/>
      <c r="G1501" s="125"/>
      <c r="H1501" s="91"/>
      <c r="I1501" s="102"/>
      <c r="J1501" s="103"/>
      <c r="K1501" s="104"/>
      <c r="L1501" s="102"/>
      <c r="N1501" s="114"/>
    </row>
    <row r="1502" spans="1:14" s="113" customFormat="1" ht="15.75" x14ac:dyDescent="0.25">
      <c r="A1502" s="120"/>
      <c r="B1502" s="121"/>
      <c r="C1502" s="122"/>
      <c r="D1502" s="122"/>
      <c r="E1502" s="123"/>
      <c r="F1502" s="124"/>
      <c r="G1502" s="125"/>
      <c r="H1502" s="91"/>
      <c r="I1502" s="102"/>
      <c r="J1502" s="103"/>
      <c r="K1502" s="104"/>
      <c r="L1502" s="102"/>
      <c r="N1502" s="114"/>
    </row>
    <row r="1503" spans="1:14" s="113" customFormat="1" ht="15.75" x14ac:dyDescent="0.25">
      <c r="A1503" s="120"/>
      <c r="B1503" s="121"/>
      <c r="C1503" s="122"/>
      <c r="D1503" s="122"/>
      <c r="E1503" s="123"/>
      <c r="F1503" s="124"/>
      <c r="G1503" s="125"/>
      <c r="H1503" s="91"/>
      <c r="I1503" s="102"/>
      <c r="J1503" s="103"/>
      <c r="K1503" s="104"/>
      <c r="L1503" s="102"/>
      <c r="N1503" s="114"/>
    </row>
    <row r="1504" spans="1:14" s="113" customFormat="1" ht="15.75" x14ac:dyDescent="0.25">
      <c r="A1504" s="120"/>
      <c r="B1504" s="121"/>
      <c r="C1504" s="122"/>
      <c r="D1504" s="122"/>
      <c r="E1504" s="123"/>
      <c r="F1504" s="124"/>
      <c r="G1504" s="125"/>
      <c r="H1504" s="91"/>
      <c r="I1504" s="102"/>
      <c r="J1504" s="103"/>
      <c r="K1504" s="104"/>
      <c r="L1504" s="102"/>
      <c r="N1504" s="114"/>
    </row>
    <row r="1505" spans="1:14" s="113" customFormat="1" ht="15.75" x14ac:dyDescent="0.25">
      <c r="A1505" s="120"/>
      <c r="B1505" s="121"/>
      <c r="C1505" s="122"/>
      <c r="D1505" s="122"/>
      <c r="E1505" s="123"/>
      <c r="F1505" s="124"/>
      <c r="G1505" s="125"/>
      <c r="H1505" s="91"/>
      <c r="I1505" s="102"/>
      <c r="J1505" s="103"/>
      <c r="K1505" s="104"/>
      <c r="L1505" s="102"/>
      <c r="N1505" s="114"/>
    </row>
    <row r="1506" spans="1:14" s="113" customFormat="1" ht="15.75" x14ac:dyDescent="0.25">
      <c r="A1506" s="120"/>
      <c r="B1506" s="121"/>
      <c r="C1506" s="122"/>
      <c r="D1506" s="122"/>
      <c r="E1506" s="123"/>
      <c r="F1506" s="124"/>
      <c r="G1506" s="125"/>
      <c r="H1506" s="91"/>
      <c r="I1506" s="102"/>
      <c r="J1506" s="103"/>
      <c r="K1506" s="104"/>
      <c r="L1506" s="102"/>
      <c r="N1506" s="114"/>
    </row>
    <row r="1507" spans="1:14" s="113" customFormat="1" ht="15.75" x14ac:dyDescent="0.25">
      <c r="A1507" s="120"/>
      <c r="B1507" s="121"/>
      <c r="C1507" s="122"/>
      <c r="D1507" s="122"/>
      <c r="E1507" s="123"/>
      <c r="F1507" s="124"/>
      <c r="G1507" s="125"/>
      <c r="H1507" s="91"/>
      <c r="I1507" s="102"/>
      <c r="J1507" s="103"/>
      <c r="K1507" s="104"/>
      <c r="L1507" s="102"/>
      <c r="N1507" s="114"/>
    </row>
    <row r="1508" spans="1:14" s="113" customFormat="1" ht="15.75" x14ac:dyDescent="0.25">
      <c r="A1508" s="120"/>
      <c r="B1508" s="121"/>
      <c r="C1508" s="122"/>
      <c r="D1508" s="122"/>
      <c r="E1508" s="123"/>
      <c r="F1508" s="124"/>
      <c r="G1508" s="125"/>
      <c r="H1508" s="91"/>
      <c r="I1508" s="102"/>
      <c r="J1508" s="103"/>
      <c r="K1508" s="104"/>
      <c r="L1508" s="102"/>
      <c r="N1508" s="114"/>
    </row>
    <row r="1509" spans="1:14" s="113" customFormat="1" ht="15.75" x14ac:dyDescent="0.25">
      <c r="A1509" s="120"/>
      <c r="B1509" s="121"/>
      <c r="C1509" s="122"/>
      <c r="D1509" s="122"/>
      <c r="E1509" s="123"/>
      <c r="F1509" s="124"/>
      <c r="G1509" s="125"/>
      <c r="H1509" s="91"/>
      <c r="I1509" s="102"/>
      <c r="J1509" s="103"/>
      <c r="K1509" s="104"/>
      <c r="L1509" s="102"/>
      <c r="N1509" s="114"/>
    </row>
    <row r="1510" spans="1:14" s="113" customFormat="1" ht="15.75" x14ac:dyDescent="0.25">
      <c r="A1510" s="120"/>
      <c r="B1510" s="121"/>
      <c r="C1510" s="122"/>
      <c r="D1510" s="122"/>
      <c r="E1510" s="123"/>
      <c r="F1510" s="124"/>
      <c r="G1510" s="125"/>
      <c r="H1510" s="91"/>
      <c r="I1510" s="102"/>
      <c r="J1510" s="103"/>
      <c r="K1510" s="104"/>
      <c r="L1510" s="102"/>
      <c r="N1510" s="114"/>
    </row>
    <row r="1511" spans="1:14" s="113" customFormat="1" ht="15.75" x14ac:dyDescent="0.25">
      <c r="A1511" s="120"/>
      <c r="B1511" s="121"/>
      <c r="C1511" s="122"/>
      <c r="D1511" s="122"/>
      <c r="E1511" s="123"/>
      <c r="F1511" s="124"/>
      <c r="G1511" s="125"/>
      <c r="H1511" s="91"/>
      <c r="I1511" s="102"/>
      <c r="J1511" s="103"/>
      <c r="K1511" s="104"/>
      <c r="L1511" s="102"/>
      <c r="N1511" s="114"/>
    </row>
    <row r="1512" spans="1:14" s="113" customFormat="1" ht="15.75" x14ac:dyDescent="0.25">
      <c r="A1512" s="120"/>
      <c r="B1512" s="121"/>
      <c r="C1512" s="122"/>
      <c r="D1512" s="122"/>
      <c r="E1512" s="123"/>
      <c r="F1512" s="124"/>
      <c r="G1512" s="125"/>
      <c r="H1512" s="91"/>
      <c r="I1512" s="102"/>
      <c r="J1512" s="103"/>
      <c r="K1512" s="104"/>
      <c r="L1512" s="102"/>
      <c r="N1512" s="114"/>
    </row>
    <row r="1513" spans="1:14" s="113" customFormat="1" ht="15.75" x14ac:dyDescent="0.25">
      <c r="A1513" s="120"/>
      <c r="B1513" s="121"/>
      <c r="C1513" s="122"/>
      <c r="D1513" s="122"/>
      <c r="E1513" s="123"/>
      <c r="F1513" s="124"/>
      <c r="G1513" s="125"/>
      <c r="H1513" s="91"/>
      <c r="I1513" s="102"/>
      <c r="J1513" s="103"/>
      <c r="K1513" s="104"/>
      <c r="L1513" s="102"/>
      <c r="N1513" s="114"/>
    </row>
    <row r="1514" spans="1:14" s="113" customFormat="1" ht="15.75" x14ac:dyDescent="0.25">
      <c r="A1514" s="120"/>
      <c r="B1514" s="121"/>
      <c r="C1514" s="122"/>
      <c r="D1514" s="122"/>
      <c r="E1514" s="123"/>
      <c r="F1514" s="124"/>
      <c r="G1514" s="125"/>
      <c r="H1514" s="91"/>
      <c r="I1514" s="102"/>
      <c r="J1514" s="103"/>
      <c r="K1514" s="104"/>
      <c r="L1514" s="102"/>
      <c r="N1514" s="114"/>
    </row>
    <row r="1515" spans="1:14" s="113" customFormat="1" ht="15.75" x14ac:dyDescent="0.25">
      <c r="A1515" s="120"/>
      <c r="B1515" s="121"/>
      <c r="C1515" s="122"/>
      <c r="D1515" s="122"/>
      <c r="E1515" s="123"/>
      <c r="F1515" s="124"/>
      <c r="G1515" s="125"/>
      <c r="H1515" s="91"/>
      <c r="I1515" s="102"/>
      <c r="J1515" s="103"/>
      <c r="K1515" s="104"/>
      <c r="L1515" s="102"/>
      <c r="N1515" s="114"/>
    </row>
    <row r="1516" spans="1:14" s="113" customFormat="1" ht="15.75" x14ac:dyDescent="0.25">
      <c r="A1516" s="120"/>
      <c r="B1516" s="121"/>
      <c r="C1516" s="122"/>
      <c r="D1516" s="122"/>
      <c r="E1516" s="123"/>
      <c r="F1516" s="124"/>
      <c r="G1516" s="125"/>
      <c r="H1516" s="91"/>
      <c r="I1516" s="102"/>
      <c r="J1516" s="103"/>
      <c r="K1516" s="104"/>
      <c r="L1516" s="102"/>
      <c r="N1516" s="114"/>
    </row>
    <row r="1517" spans="1:14" s="113" customFormat="1" ht="15.75" x14ac:dyDescent="0.25">
      <c r="A1517" s="120"/>
      <c r="B1517" s="121"/>
      <c r="C1517" s="122"/>
      <c r="D1517" s="122"/>
      <c r="E1517" s="123"/>
      <c r="F1517" s="124"/>
      <c r="G1517" s="125"/>
      <c r="H1517" s="91"/>
      <c r="I1517" s="102"/>
      <c r="J1517" s="103"/>
      <c r="K1517" s="104"/>
      <c r="L1517" s="102"/>
      <c r="N1517" s="114"/>
    </row>
    <row r="1518" spans="1:14" s="113" customFormat="1" ht="15.75" x14ac:dyDescent="0.25">
      <c r="A1518" s="120"/>
      <c r="B1518" s="121"/>
      <c r="C1518" s="122"/>
      <c r="D1518" s="122"/>
      <c r="E1518" s="123"/>
      <c r="F1518" s="124"/>
      <c r="G1518" s="125"/>
      <c r="H1518" s="91"/>
      <c r="I1518" s="102"/>
      <c r="J1518" s="103"/>
      <c r="K1518" s="104"/>
      <c r="L1518" s="102"/>
      <c r="N1518" s="114"/>
    </row>
    <row r="1519" spans="1:14" s="113" customFormat="1" ht="15.75" x14ac:dyDescent="0.25">
      <c r="A1519" s="120"/>
      <c r="B1519" s="121"/>
      <c r="C1519" s="122"/>
      <c r="D1519" s="122"/>
      <c r="E1519" s="123"/>
      <c r="F1519" s="124"/>
      <c r="G1519" s="125"/>
      <c r="H1519" s="91"/>
      <c r="I1519" s="102"/>
      <c r="J1519" s="103"/>
      <c r="K1519" s="104"/>
      <c r="L1519" s="102"/>
      <c r="N1519" s="114"/>
    </row>
    <row r="1520" spans="1:14" s="113" customFormat="1" ht="15.75" x14ac:dyDescent="0.25">
      <c r="A1520" s="120"/>
      <c r="B1520" s="121"/>
      <c r="C1520" s="122"/>
      <c r="D1520" s="122"/>
      <c r="E1520" s="123"/>
      <c r="F1520" s="124"/>
      <c r="G1520" s="125"/>
      <c r="H1520" s="91"/>
      <c r="I1520" s="102"/>
      <c r="J1520" s="103"/>
      <c r="K1520" s="104"/>
      <c r="L1520" s="102"/>
      <c r="N1520" s="114"/>
    </row>
    <row r="1521" spans="1:14" s="113" customFormat="1" ht="15.75" x14ac:dyDescent="0.25">
      <c r="A1521" s="120"/>
      <c r="B1521" s="121"/>
      <c r="C1521" s="122"/>
      <c r="D1521" s="122"/>
      <c r="E1521" s="123"/>
      <c r="F1521" s="124"/>
      <c r="G1521" s="125"/>
      <c r="H1521" s="91"/>
      <c r="I1521" s="102"/>
      <c r="J1521" s="103"/>
      <c r="K1521" s="104"/>
      <c r="L1521" s="102"/>
      <c r="N1521" s="114"/>
    </row>
    <row r="1522" spans="1:14" s="113" customFormat="1" ht="15.75" x14ac:dyDescent="0.25">
      <c r="A1522" s="120"/>
      <c r="B1522" s="121"/>
      <c r="C1522" s="122"/>
      <c r="D1522" s="122"/>
      <c r="E1522" s="123"/>
      <c r="F1522" s="124"/>
      <c r="G1522" s="125"/>
      <c r="H1522" s="91"/>
      <c r="I1522" s="102"/>
      <c r="J1522" s="103"/>
      <c r="K1522" s="104"/>
      <c r="L1522" s="102"/>
      <c r="N1522" s="114"/>
    </row>
    <row r="1523" spans="1:14" s="113" customFormat="1" ht="15.75" x14ac:dyDescent="0.25">
      <c r="A1523" s="120"/>
      <c r="B1523" s="121"/>
      <c r="C1523" s="122"/>
      <c r="D1523" s="122"/>
      <c r="E1523" s="123"/>
      <c r="F1523" s="124"/>
      <c r="G1523" s="125"/>
      <c r="H1523" s="91"/>
      <c r="I1523" s="102"/>
      <c r="J1523" s="103"/>
      <c r="K1523" s="104"/>
      <c r="L1523" s="102"/>
      <c r="N1523" s="114"/>
    </row>
    <row r="1524" spans="1:14" s="113" customFormat="1" ht="15.75" x14ac:dyDescent="0.25">
      <c r="A1524" s="120"/>
      <c r="B1524" s="121"/>
      <c r="C1524" s="122"/>
      <c r="D1524" s="122"/>
      <c r="E1524" s="123"/>
      <c r="F1524" s="124"/>
      <c r="G1524" s="125"/>
      <c r="H1524" s="91"/>
      <c r="I1524" s="102"/>
      <c r="J1524" s="103"/>
      <c r="K1524" s="104"/>
      <c r="L1524" s="102"/>
      <c r="N1524" s="114"/>
    </row>
    <row r="1525" spans="1:14" s="113" customFormat="1" ht="15.75" x14ac:dyDescent="0.25">
      <c r="A1525" s="120"/>
      <c r="B1525" s="121"/>
      <c r="C1525" s="122"/>
      <c r="D1525" s="122"/>
      <c r="E1525" s="123"/>
      <c r="F1525" s="124"/>
      <c r="G1525" s="125"/>
      <c r="H1525" s="91"/>
      <c r="I1525" s="102"/>
      <c r="J1525" s="103"/>
      <c r="K1525" s="104"/>
      <c r="L1525" s="102"/>
      <c r="N1525" s="114"/>
    </row>
    <row r="1526" spans="1:14" s="113" customFormat="1" ht="15.75" x14ac:dyDescent="0.25">
      <c r="A1526" s="120"/>
      <c r="B1526" s="121"/>
      <c r="C1526" s="122"/>
      <c r="D1526" s="122"/>
      <c r="E1526" s="123"/>
      <c r="F1526" s="124"/>
      <c r="G1526" s="125"/>
      <c r="H1526" s="91"/>
      <c r="I1526" s="102"/>
      <c r="J1526" s="103"/>
      <c r="K1526" s="104"/>
      <c r="L1526" s="102"/>
      <c r="N1526" s="114"/>
    </row>
    <row r="1527" spans="1:14" s="113" customFormat="1" ht="15.75" x14ac:dyDescent="0.25">
      <c r="A1527" s="120"/>
      <c r="B1527" s="121"/>
      <c r="C1527" s="122"/>
      <c r="D1527" s="122"/>
      <c r="E1527" s="123"/>
      <c r="F1527" s="124"/>
      <c r="G1527" s="125"/>
      <c r="H1527" s="91"/>
      <c r="I1527" s="102"/>
      <c r="J1527" s="103"/>
      <c r="K1527" s="104"/>
      <c r="L1527" s="102"/>
      <c r="N1527" s="114"/>
    </row>
    <row r="1528" spans="1:14" s="113" customFormat="1" ht="15.75" x14ac:dyDescent="0.25">
      <c r="A1528" s="120"/>
      <c r="B1528" s="121"/>
      <c r="C1528" s="122"/>
      <c r="D1528" s="122"/>
      <c r="E1528" s="123"/>
      <c r="F1528" s="124"/>
      <c r="G1528" s="125"/>
      <c r="H1528" s="91"/>
      <c r="I1528" s="102"/>
      <c r="J1528" s="103"/>
      <c r="K1528" s="104"/>
      <c r="L1528" s="102"/>
      <c r="N1528" s="114"/>
    </row>
    <row r="1529" spans="1:14" s="113" customFormat="1" ht="15.75" x14ac:dyDescent="0.25">
      <c r="A1529" s="120"/>
      <c r="B1529" s="121"/>
      <c r="C1529" s="122"/>
      <c r="D1529" s="122"/>
      <c r="E1529" s="123"/>
      <c r="F1529" s="124"/>
      <c r="G1529" s="125"/>
      <c r="H1529" s="91"/>
      <c r="I1529" s="102"/>
      <c r="J1529" s="103"/>
      <c r="K1529" s="104"/>
      <c r="L1529" s="102"/>
      <c r="N1529" s="114"/>
    </row>
    <row r="1530" spans="1:14" s="113" customFormat="1" ht="15.75" x14ac:dyDescent="0.25">
      <c r="A1530" s="120"/>
      <c r="B1530" s="121"/>
      <c r="C1530" s="122"/>
      <c r="D1530" s="122"/>
      <c r="E1530" s="123"/>
      <c r="F1530" s="124"/>
      <c r="G1530" s="125"/>
      <c r="H1530" s="91"/>
      <c r="I1530" s="102"/>
      <c r="J1530" s="103"/>
      <c r="K1530" s="104"/>
      <c r="L1530" s="102"/>
      <c r="N1530" s="114"/>
    </row>
    <row r="1531" spans="1:14" s="113" customFormat="1" ht="15.75" x14ac:dyDescent="0.25">
      <c r="A1531" s="120"/>
      <c r="B1531" s="121"/>
      <c r="C1531" s="122"/>
      <c r="D1531" s="122"/>
      <c r="E1531" s="123"/>
      <c r="F1531" s="124"/>
      <c r="G1531" s="125"/>
      <c r="H1531" s="91"/>
      <c r="I1531" s="102"/>
      <c r="J1531" s="103"/>
      <c r="K1531" s="104"/>
      <c r="L1531" s="102"/>
      <c r="N1531" s="114"/>
    </row>
    <row r="1532" spans="1:14" s="113" customFormat="1" ht="15.75" x14ac:dyDescent="0.25">
      <c r="A1532" s="120"/>
      <c r="B1532" s="121"/>
      <c r="C1532" s="122"/>
      <c r="D1532" s="122"/>
      <c r="E1532" s="123"/>
      <c r="F1532" s="124"/>
      <c r="G1532" s="125"/>
      <c r="H1532" s="91"/>
      <c r="I1532" s="102"/>
      <c r="J1532" s="103"/>
      <c r="K1532" s="104"/>
      <c r="L1532" s="102"/>
      <c r="N1532" s="114"/>
    </row>
    <row r="1533" spans="1:14" s="113" customFormat="1" ht="15.75" x14ac:dyDescent="0.25">
      <c r="A1533" s="120"/>
      <c r="B1533" s="121"/>
      <c r="C1533" s="122"/>
      <c r="D1533" s="122"/>
      <c r="E1533" s="123"/>
      <c r="F1533" s="124"/>
      <c r="G1533" s="125"/>
      <c r="H1533" s="91"/>
      <c r="I1533" s="102"/>
      <c r="J1533" s="103"/>
      <c r="K1533" s="104"/>
      <c r="L1533" s="102"/>
      <c r="N1533" s="114"/>
    </row>
    <row r="1534" spans="1:14" s="113" customFormat="1" ht="15.75" x14ac:dyDescent="0.25">
      <c r="A1534" s="120"/>
      <c r="B1534" s="121"/>
      <c r="C1534" s="122"/>
      <c r="D1534" s="122"/>
      <c r="E1534" s="123"/>
      <c r="F1534" s="124"/>
      <c r="G1534" s="125"/>
      <c r="H1534" s="91"/>
      <c r="I1534" s="102"/>
      <c r="J1534" s="103"/>
      <c r="K1534" s="104"/>
      <c r="L1534" s="102"/>
      <c r="N1534" s="114"/>
    </row>
    <row r="1535" spans="1:14" s="113" customFormat="1" ht="15.75" x14ac:dyDescent="0.25">
      <c r="A1535" s="120"/>
      <c r="B1535" s="121"/>
      <c r="C1535" s="122"/>
      <c r="D1535" s="122"/>
      <c r="E1535" s="123"/>
      <c r="F1535" s="124"/>
      <c r="G1535" s="125"/>
      <c r="H1535" s="91"/>
      <c r="I1535" s="102"/>
      <c r="J1535" s="103"/>
      <c r="K1535" s="104"/>
      <c r="L1535" s="102"/>
      <c r="N1535" s="114"/>
    </row>
    <row r="1536" spans="1:14" s="113" customFormat="1" ht="15.75" x14ac:dyDescent="0.25">
      <c r="A1536" s="120"/>
      <c r="B1536" s="121"/>
      <c r="C1536" s="122"/>
      <c r="D1536" s="122"/>
      <c r="E1536" s="123"/>
      <c r="F1536" s="124"/>
      <c r="G1536" s="125"/>
      <c r="H1536" s="91"/>
      <c r="I1536" s="102"/>
      <c r="J1536" s="103"/>
      <c r="K1536" s="104"/>
      <c r="L1536" s="102"/>
      <c r="N1536" s="114"/>
    </row>
    <row r="1537" spans="1:14" s="113" customFormat="1" ht="15.75" x14ac:dyDescent="0.25">
      <c r="A1537" s="120"/>
      <c r="B1537" s="121"/>
      <c r="C1537" s="122"/>
      <c r="D1537" s="122"/>
      <c r="E1537" s="123"/>
      <c r="F1537" s="124"/>
      <c r="G1537" s="125"/>
      <c r="H1537" s="91"/>
      <c r="I1537" s="102"/>
      <c r="J1537" s="103"/>
      <c r="K1537" s="104"/>
      <c r="L1537" s="102"/>
      <c r="N1537" s="114"/>
    </row>
    <row r="1538" spans="1:14" s="113" customFormat="1" ht="15.75" x14ac:dyDescent="0.25">
      <c r="A1538" s="120"/>
      <c r="B1538" s="121"/>
      <c r="C1538" s="122"/>
      <c r="D1538" s="122"/>
      <c r="E1538" s="123"/>
      <c r="F1538" s="124"/>
      <c r="G1538" s="125"/>
      <c r="H1538" s="91"/>
      <c r="I1538" s="102"/>
      <c r="J1538" s="103"/>
      <c r="K1538" s="104"/>
      <c r="L1538" s="102"/>
      <c r="N1538" s="114"/>
    </row>
    <row r="1539" spans="1:14" s="113" customFormat="1" ht="15.75" x14ac:dyDescent="0.25">
      <c r="A1539" s="120"/>
      <c r="B1539" s="121"/>
      <c r="C1539" s="122"/>
      <c r="D1539" s="122"/>
      <c r="E1539" s="123"/>
      <c r="F1539" s="124"/>
      <c r="G1539" s="125"/>
      <c r="H1539" s="91"/>
      <c r="I1539" s="102"/>
      <c r="J1539" s="103"/>
      <c r="K1539" s="104"/>
      <c r="L1539" s="102"/>
      <c r="N1539" s="114"/>
    </row>
    <row r="1540" spans="1:14" s="113" customFormat="1" ht="15.75" x14ac:dyDescent="0.25">
      <c r="A1540" s="120"/>
      <c r="B1540" s="121"/>
      <c r="C1540" s="122"/>
      <c r="D1540" s="122"/>
      <c r="E1540" s="123"/>
      <c r="F1540" s="124"/>
      <c r="G1540" s="125"/>
      <c r="H1540" s="91"/>
      <c r="I1540" s="102"/>
      <c r="J1540" s="103"/>
      <c r="K1540" s="104"/>
      <c r="L1540" s="102"/>
      <c r="N1540" s="114"/>
    </row>
    <row r="1541" spans="1:14" s="113" customFormat="1" ht="15.75" x14ac:dyDescent="0.25">
      <c r="A1541" s="120"/>
      <c r="B1541" s="121"/>
      <c r="C1541" s="122"/>
      <c r="D1541" s="122"/>
      <c r="E1541" s="123"/>
      <c r="F1541" s="124"/>
      <c r="G1541" s="125"/>
      <c r="H1541" s="91"/>
      <c r="I1541" s="102"/>
      <c r="J1541" s="103"/>
      <c r="K1541" s="104"/>
      <c r="L1541" s="102"/>
      <c r="N1541" s="114"/>
    </row>
    <row r="1542" spans="1:14" s="113" customFormat="1" ht="15.75" x14ac:dyDescent="0.25">
      <c r="A1542" s="120"/>
      <c r="B1542" s="121"/>
      <c r="C1542" s="122"/>
      <c r="D1542" s="122"/>
      <c r="E1542" s="123"/>
      <c r="F1542" s="124"/>
      <c r="G1542" s="125"/>
      <c r="H1542" s="91"/>
      <c r="I1542" s="102"/>
      <c r="J1542" s="103"/>
      <c r="K1542" s="104"/>
      <c r="L1542" s="102"/>
      <c r="N1542" s="114"/>
    </row>
    <row r="1543" spans="1:14" s="113" customFormat="1" ht="15.75" x14ac:dyDescent="0.25">
      <c r="A1543" s="120"/>
      <c r="B1543" s="121"/>
      <c r="C1543" s="122"/>
      <c r="D1543" s="122"/>
      <c r="E1543" s="123"/>
      <c r="F1543" s="124"/>
      <c r="G1543" s="125"/>
      <c r="H1543" s="91"/>
      <c r="I1543" s="102"/>
      <c r="J1543" s="103"/>
      <c r="K1543" s="104"/>
      <c r="L1543" s="102"/>
      <c r="N1543" s="114"/>
    </row>
    <row r="1544" spans="1:14" s="113" customFormat="1" ht="15.75" x14ac:dyDescent="0.25">
      <c r="A1544" s="120"/>
      <c r="B1544" s="121"/>
      <c r="C1544" s="122"/>
      <c r="D1544" s="122"/>
      <c r="E1544" s="123"/>
      <c r="F1544" s="124"/>
      <c r="G1544" s="125"/>
      <c r="H1544" s="91"/>
      <c r="I1544" s="102"/>
      <c r="J1544" s="103"/>
      <c r="K1544" s="104"/>
      <c r="L1544" s="102"/>
      <c r="N1544" s="114"/>
    </row>
    <row r="1545" spans="1:14" s="113" customFormat="1" ht="15.75" x14ac:dyDescent="0.25">
      <c r="A1545" s="120"/>
      <c r="B1545" s="121"/>
      <c r="C1545" s="122"/>
      <c r="D1545" s="122"/>
      <c r="E1545" s="123"/>
      <c r="F1545" s="124"/>
      <c r="G1545" s="125"/>
      <c r="H1545" s="91"/>
      <c r="I1545" s="102"/>
      <c r="J1545" s="103"/>
      <c r="K1545" s="104"/>
      <c r="L1545" s="102"/>
      <c r="N1545" s="114"/>
    </row>
    <row r="1546" spans="1:14" s="113" customFormat="1" ht="15.75" x14ac:dyDescent="0.25">
      <c r="A1546" s="120"/>
      <c r="B1546" s="121"/>
      <c r="C1546" s="122"/>
      <c r="D1546" s="122"/>
      <c r="E1546" s="123"/>
      <c r="F1546" s="124"/>
      <c r="G1546" s="125"/>
      <c r="H1546" s="91"/>
      <c r="I1546" s="102"/>
      <c r="J1546" s="103"/>
      <c r="K1546" s="104"/>
      <c r="L1546" s="102"/>
      <c r="N1546" s="114"/>
    </row>
    <row r="1547" spans="1:14" s="113" customFormat="1" ht="15.75" x14ac:dyDescent="0.25">
      <c r="A1547" s="120"/>
      <c r="B1547" s="121"/>
      <c r="C1547" s="122"/>
      <c r="D1547" s="122"/>
      <c r="E1547" s="123"/>
      <c r="F1547" s="124"/>
      <c r="G1547" s="125"/>
      <c r="H1547" s="91"/>
      <c r="I1547" s="102"/>
      <c r="J1547" s="103"/>
      <c r="K1547" s="104"/>
      <c r="L1547" s="102"/>
      <c r="N1547" s="114"/>
    </row>
    <row r="1548" spans="1:14" s="113" customFormat="1" ht="15.75" x14ac:dyDescent="0.25">
      <c r="A1548" s="120"/>
      <c r="B1548" s="121"/>
      <c r="C1548" s="122"/>
      <c r="D1548" s="122"/>
      <c r="E1548" s="123"/>
      <c r="F1548" s="124"/>
      <c r="G1548" s="125"/>
      <c r="H1548" s="91"/>
      <c r="I1548" s="102"/>
      <c r="J1548" s="103"/>
      <c r="K1548" s="104"/>
      <c r="L1548" s="102"/>
      <c r="N1548" s="114"/>
    </row>
    <row r="1549" spans="1:14" s="113" customFormat="1" ht="15.75" x14ac:dyDescent="0.25">
      <c r="A1549" s="120"/>
      <c r="B1549" s="121"/>
      <c r="C1549" s="122"/>
      <c r="D1549" s="122"/>
      <c r="E1549" s="123"/>
      <c r="F1549" s="124"/>
      <c r="G1549" s="125"/>
      <c r="H1549" s="91"/>
      <c r="I1549" s="102"/>
      <c r="J1549" s="103"/>
      <c r="K1549" s="104"/>
      <c r="L1549" s="102"/>
      <c r="N1549" s="114"/>
    </row>
    <row r="1550" spans="1:14" s="113" customFormat="1" ht="15.75" x14ac:dyDescent="0.25">
      <c r="A1550" s="120"/>
      <c r="B1550" s="121"/>
      <c r="C1550" s="122"/>
      <c r="D1550" s="122"/>
      <c r="E1550" s="123"/>
      <c r="F1550" s="124"/>
      <c r="G1550" s="125"/>
      <c r="H1550" s="91"/>
      <c r="I1550" s="102"/>
      <c r="J1550" s="103"/>
      <c r="K1550" s="104"/>
      <c r="L1550" s="102"/>
      <c r="N1550" s="114"/>
    </row>
    <row r="1551" spans="1:14" s="113" customFormat="1" ht="15.75" x14ac:dyDescent="0.25">
      <c r="A1551" s="120"/>
      <c r="B1551" s="121"/>
      <c r="C1551" s="122"/>
      <c r="D1551" s="122"/>
      <c r="E1551" s="123"/>
      <c r="F1551" s="124"/>
      <c r="G1551" s="125"/>
      <c r="H1551" s="91"/>
      <c r="I1551" s="102"/>
      <c r="J1551" s="103"/>
      <c r="K1551" s="104"/>
      <c r="L1551" s="102"/>
      <c r="N1551" s="114"/>
    </row>
    <row r="1552" spans="1:14" s="113" customFormat="1" ht="15.75" x14ac:dyDescent="0.25">
      <c r="A1552" s="120"/>
      <c r="B1552" s="121"/>
      <c r="C1552" s="122"/>
      <c r="D1552" s="122"/>
      <c r="E1552" s="123"/>
      <c r="F1552" s="124"/>
      <c r="G1552" s="125"/>
      <c r="H1552" s="91"/>
      <c r="I1552" s="102"/>
      <c r="J1552" s="103"/>
      <c r="K1552" s="104"/>
      <c r="L1552" s="102"/>
      <c r="N1552" s="114"/>
    </row>
    <row r="1553" spans="1:14" s="113" customFormat="1" ht="15.75" x14ac:dyDescent="0.25">
      <c r="A1553" s="120"/>
      <c r="B1553" s="121"/>
      <c r="C1553" s="122"/>
      <c r="D1553" s="122"/>
      <c r="E1553" s="123"/>
      <c r="F1553" s="124"/>
      <c r="G1553" s="125"/>
      <c r="H1553" s="91"/>
      <c r="I1553" s="102"/>
      <c r="J1553" s="103"/>
      <c r="K1553" s="104"/>
      <c r="L1553" s="102"/>
      <c r="N1553" s="114"/>
    </row>
    <row r="1554" spans="1:14" s="113" customFormat="1" ht="15.75" x14ac:dyDescent="0.25">
      <c r="A1554" s="120"/>
      <c r="B1554" s="121"/>
      <c r="C1554" s="122"/>
      <c r="D1554" s="122"/>
      <c r="E1554" s="123"/>
      <c r="F1554" s="124"/>
      <c r="G1554" s="125"/>
      <c r="H1554" s="91"/>
      <c r="I1554" s="102"/>
      <c r="J1554" s="103"/>
      <c r="K1554" s="104"/>
      <c r="L1554" s="102"/>
      <c r="N1554" s="114"/>
    </row>
    <row r="1555" spans="1:14" s="113" customFormat="1" ht="15.75" x14ac:dyDescent="0.25">
      <c r="A1555" s="120"/>
      <c r="B1555" s="121"/>
      <c r="C1555" s="122"/>
      <c r="D1555" s="122"/>
      <c r="E1555" s="123"/>
      <c r="F1555" s="124"/>
      <c r="G1555" s="125"/>
      <c r="H1555" s="91"/>
      <c r="I1555" s="102"/>
      <c r="J1555" s="103"/>
      <c r="K1555" s="104"/>
      <c r="L1555" s="102"/>
      <c r="N1555" s="114"/>
    </row>
    <row r="1556" spans="1:14" s="113" customFormat="1" ht="15.75" x14ac:dyDescent="0.25">
      <c r="A1556" s="120"/>
      <c r="B1556" s="121"/>
      <c r="C1556" s="122"/>
      <c r="D1556" s="122"/>
      <c r="E1556" s="123"/>
      <c r="F1556" s="124"/>
      <c r="G1556" s="125"/>
      <c r="H1556" s="91"/>
      <c r="I1556" s="102"/>
      <c r="J1556" s="103"/>
      <c r="K1556" s="104"/>
      <c r="L1556" s="102"/>
      <c r="N1556" s="114"/>
    </row>
    <row r="1557" spans="1:14" s="113" customFormat="1" ht="15.75" x14ac:dyDescent="0.25">
      <c r="A1557" s="120"/>
      <c r="B1557" s="121"/>
      <c r="C1557" s="122"/>
      <c r="D1557" s="122"/>
      <c r="E1557" s="123"/>
      <c r="F1557" s="124"/>
      <c r="G1557" s="125"/>
      <c r="H1557" s="91"/>
      <c r="I1557" s="102"/>
      <c r="J1557" s="103"/>
      <c r="K1557" s="104"/>
      <c r="L1557" s="102"/>
      <c r="N1557" s="114"/>
    </row>
    <row r="1558" spans="1:14" s="113" customFormat="1" ht="15.75" x14ac:dyDescent="0.25">
      <c r="A1558" s="120"/>
      <c r="B1558" s="121"/>
      <c r="C1558" s="122"/>
      <c r="D1558" s="122"/>
      <c r="E1558" s="123"/>
      <c r="F1558" s="124"/>
      <c r="G1558" s="125"/>
      <c r="H1558" s="91"/>
      <c r="I1558" s="102"/>
      <c r="J1558" s="103"/>
      <c r="K1558" s="104"/>
      <c r="L1558" s="102"/>
      <c r="N1558" s="114"/>
    </row>
    <row r="1559" spans="1:14" s="113" customFormat="1" ht="15.75" x14ac:dyDescent="0.25">
      <c r="A1559" s="120"/>
      <c r="B1559" s="121"/>
      <c r="C1559" s="122"/>
      <c r="D1559" s="122"/>
      <c r="E1559" s="123"/>
      <c r="F1559" s="124"/>
      <c r="G1559" s="125"/>
      <c r="H1559" s="91"/>
      <c r="I1559" s="102"/>
      <c r="J1559" s="103"/>
      <c r="K1559" s="104"/>
      <c r="L1559" s="102"/>
      <c r="N1559" s="114"/>
    </row>
    <row r="1560" spans="1:14" s="113" customFormat="1" ht="15.75" x14ac:dyDescent="0.25">
      <c r="A1560" s="120"/>
      <c r="B1560" s="121"/>
      <c r="C1560" s="122"/>
      <c r="D1560" s="122"/>
      <c r="E1560" s="123"/>
      <c r="F1560" s="124"/>
      <c r="G1560" s="125"/>
      <c r="H1560" s="91"/>
      <c r="I1560" s="102"/>
      <c r="J1560" s="103"/>
      <c r="K1560" s="104"/>
      <c r="L1560" s="102"/>
      <c r="N1560" s="114"/>
    </row>
    <row r="1561" spans="1:14" s="113" customFormat="1" ht="15.75" x14ac:dyDescent="0.25">
      <c r="A1561" s="120"/>
      <c r="B1561" s="121"/>
      <c r="C1561" s="122"/>
      <c r="D1561" s="122"/>
      <c r="E1561" s="123"/>
      <c r="F1561" s="124"/>
      <c r="G1561" s="125"/>
      <c r="H1561" s="91"/>
      <c r="I1561" s="102"/>
      <c r="J1561" s="103"/>
      <c r="K1561" s="104"/>
      <c r="L1561" s="102"/>
      <c r="N1561" s="114"/>
    </row>
    <row r="1562" spans="1:14" s="113" customFormat="1" ht="15.75" x14ac:dyDescent="0.25">
      <c r="A1562" s="120"/>
      <c r="B1562" s="121"/>
      <c r="C1562" s="122"/>
      <c r="D1562" s="122"/>
      <c r="E1562" s="123"/>
      <c r="F1562" s="124"/>
      <c r="G1562" s="125"/>
      <c r="H1562" s="91"/>
      <c r="I1562" s="102"/>
      <c r="J1562" s="103"/>
      <c r="K1562" s="104"/>
      <c r="L1562" s="102"/>
      <c r="N1562" s="114"/>
    </row>
    <row r="1563" spans="1:14" s="113" customFormat="1" ht="15.75" x14ac:dyDescent="0.25">
      <c r="A1563" s="120"/>
      <c r="B1563" s="121"/>
      <c r="C1563" s="122"/>
      <c r="D1563" s="122"/>
      <c r="E1563" s="123"/>
      <c r="F1563" s="124"/>
      <c r="G1563" s="125"/>
      <c r="H1563" s="91"/>
      <c r="I1563" s="102"/>
      <c r="J1563" s="103"/>
      <c r="K1563" s="104"/>
      <c r="L1563" s="102"/>
      <c r="N1563" s="114"/>
    </row>
    <row r="1564" spans="1:14" s="113" customFormat="1" ht="15.75" x14ac:dyDescent="0.25">
      <c r="A1564" s="120"/>
      <c r="B1564" s="121"/>
      <c r="C1564" s="122"/>
      <c r="D1564" s="122"/>
      <c r="E1564" s="123"/>
      <c r="F1564" s="124"/>
      <c r="G1564" s="125"/>
      <c r="H1564" s="91"/>
      <c r="I1564" s="102"/>
      <c r="J1564" s="103"/>
      <c r="K1564" s="104"/>
      <c r="L1564" s="102"/>
      <c r="N1564" s="114"/>
    </row>
    <row r="1565" spans="1:14" s="113" customFormat="1" ht="15.75" x14ac:dyDescent="0.25">
      <c r="A1565" s="120"/>
      <c r="B1565" s="121"/>
      <c r="C1565" s="122"/>
      <c r="D1565" s="122"/>
      <c r="E1565" s="123"/>
      <c r="F1565" s="124"/>
      <c r="G1565" s="125"/>
      <c r="H1565" s="91"/>
      <c r="I1565" s="102"/>
      <c r="J1565" s="103"/>
      <c r="K1565" s="104"/>
      <c r="L1565" s="102"/>
      <c r="N1565" s="114"/>
    </row>
    <row r="1566" spans="1:14" s="113" customFormat="1" ht="15.75" x14ac:dyDescent="0.25">
      <c r="A1566" s="120"/>
      <c r="B1566" s="121"/>
      <c r="C1566" s="122"/>
      <c r="D1566" s="122"/>
      <c r="E1566" s="123"/>
      <c r="F1566" s="124"/>
      <c r="G1566" s="125"/>
      <c r="H1566" s="91"/>
      <c r="I1566" s="102"/>
      <c r="J1566" s="103"/>
      <c r="K1566" s="104"/>
      <c r="L1566" s="102"/>
      <c r="N1566" s="114"/>
    </row>
    <row r="1567" spans="1:14" s="113" customFormat="1" ht="15.75" x14ac:dyDescent="0.25">
      <c r="A1567" s="120"/>
      <c r="B1567" s="121"/>
      <c r="C1567" s="122"/>
      <c r="D1567" s="122"/>
      <c r="E1567" s="123"/>
      <c r="F1567" s="124"/>
      <c r="G1567" s="125"/>
      <c r="H1567" s="91"/>
      <c r="I1567" s="102"/>
      <c r="J1567" s="103"/>
      <c r="K1567" s="104"/>
      <c r="L1567" s="102"/>
      <c r="N1567" s="114"/>
    </row>
    <row r="1568" spans="1:14" s="113" customFormat="1" ht="15.75" x14ac:dyDescent="0.25">
      <c r="A1568" s="120"/>
      <c r="B1568" s="121"/>
      <c r="C1568" s="122"/>
      <c r="D1568" s="122"/>
      <c r="E1568" s="123"/>
      <c r="F1568" s="124"/>
      <c r="G1568" s="125"/>
      <c r="H1568" s="91"/>
      <c r="I1568" s="102"/>
      <c r="J1568" s="103"/>
      <c r="K1568" s="104"/>
      <c r="L1568" s="102"/>
      <c r="N1568" s="114"/>
    </row>
    <row r="1569" spans="1:14" s="113" customFormat="1" ht="15.75" x14ac:dyDescent="0.25">
      <c r="A1569" s="120"/>
      <c r="B1569" s="121"/>
      <c r="C1569" s="122"/>
      <c r="D1569" s="122"/>
      <c r="E1569" s="123"/>
      <c r="F1569" s="124"/>
      <c r="G1569" s="125"/>
      <c r="H1569" s="91"/>
      <c r="I1569" s="102"/>
      <c r="J1569" s="103"/>
      <c r="K1569" s="104"/>
      <c r="L1569" s="102"/>
      <c r="N1569" s="114"/>
    </row>
    <row r="1570" spans="1:14" s="113" customFormat="1" ht="15.75" x14ac:dyDescent="0.25">
      <c r="A1570" s="120"/>
      <c r="B1570" s="121"/>
      <c r="C1570" s="122"/>
      <c r="D1570" s="122"/>
      <c r="E1570" s="123"/>
      <c r="F1570" s="124"/>
      <c r="G1570" s="125"/>
      <c r="H1570" s="91"/>
      <c r="I1570" s="102"/>
      <c r="J1570" s="103"/>
      <c r="K1570" s="104"/>
      <c r="L1570" s="102"/>
      <c r="N1570" s="114"/>
    </row>
    <row r="1571" spans="1:14" s="113" customFormat="1" ht="15.75" x14ac:dyDescent="0.25">
      <c r="A1571" s="120"/>
      <c r="B1571" s="121"/>
      <c r="C1571" s="122"/>
      <c r="D1571" s="122"/>
      <c r="E1571" s="123"/>
      <c r="F1571" s="124"/>
      <c r="G1571" s="125"/>
      <c r="H1571" s="91"/>
      <c r="I1571" s="102"/>
      <c r="J1571" s="103"/>
      <c r="K1571" s="104"/>
      <c r="L1571" s="102"/>
      <c r="N1571" s="114"/>
    </row>
    <row r="1572" spans="1:14" s="113" customFormat="1" ht="15.75" x14ac:dyDescent="0.25">
      <c r="A1572" s="120"/>
      <c r="B1572" s="121"/>
      <c r="C1572" s="122"/>
      <c r="D1572" s="122"/>
      <c r="E1572" s="123"/>
      <c r="F1572" s="124"/>
      <c r="G1572" s="125"/>
      <c r="H1572" s="91"/>
      <c r="I1572" s="102"/>
      <c r="J1572" s="103"/>
      <c r="K1572" s="104"/>
      <c r="L1572" s="102"/>
      <c r="N1572" s="114"/>
    </row>
    <row r="1573" spans="1:14" s="113" customFormat="1" ht="15.75" x14ac:dyDescent="0.25">
      <c r="A1573" s="120"/>
      <c r="B1573" s="121"/>
      <c r="C1573" s="122"/>
      <c r="D1573" s="122"/>
      <c r="E1573" s="123"/>
      <c r="F1573" s="124"/>
      <c r="G1573" s="125"/>
      <c r="H1573" s="91"/>
      <c r="I1573" s="102"/>
      <c r="J1573" s="103"/>
      <c r="K1573" s="104"/>
      <c r="L1573" s="102"/>
      <c r="N1573" s="114"/>
    </row>
    <row r="1574" spans="1:14" s="113" customFormat="1" ht="15.75" x14ac:dyDescent="0.25">
      <c r="A1574" s="120"/>
      <c r="B1574" s="121"/>
      <c r="C1574" s="122"/>
      <c r="D1574" s="122"/>
      <c r="E1574" s="123"/>
      <c r="F1574" s="124"/>
      <c r="G1574" s="125"/>
      <c r="H1574" s="91"/>
      <c r="I1574" s="102"/>
      <c r="J1574" s="103"/>
      <c r="K1574" s="104"/>
      <c r="L1574" s="102"/>
      <c r="N1574" s="114"/>
    </row>
    <row r="1575" spans="1:14" s="113" customFormat="1" ht="15.75" x14ac:dyDescent="0.25">
      <c r="A1575" s="120"/>
      <c r="B1575" s="121"/>
      <c r="C1575" s="122"/>
      <c r="D1575" s="122"/>
      <c r="E1575" s="123"/>
      <c r="F1575" s="124"/>
      <c r="G1575" s="125"/>
      <c r="H1575" s="91"/>
      <c r="I1575" s="102"/>
      <c r="J1575" s="103"/>
      <c r="K1575" s="104"/>
      <c r="L1575" s="102"/>
      <c r="N1575" s="114"/>
    </row>
    <row r="1576" spans="1:14" s="113" customFormat="1" ht="15.75" x14ac:dyDescent="0.25">
      <c r="A1576" s="120"/>
      <c r="B1576" s="121"/>
      <c r="C1576" s="122"/>
      <c r="D1576" s="122"/>
      <c r="E1576" s="123"/>
      <c r="F1576" s="124"/>
      <c r="G1576" s="125"/>
      <c r="H1576" s="91"/>
      <c r="I1576" s="102"/>
      <c r="J1576" s="103"/>
      <c r="K1576" s="104"/>
      <c r="L1576" s="102"/>
      <c r="N1576" s="114"/>
    </row>
    <row r="1577" spans="1:14" s="113" customFormat="1" ht="15.75" x14ac:dyDescent="0.25">
      <c r="A1577" s="120"/>
      <c r="B1577" s="121"/>
      <c r="C1577" s="122"/>
      <c r="D1577" s="122"/>
      <c r="E1577" s="123"/>
      <c r="F1577" s="124"/>
      <c r="G1577" s="125"/>
      <c r="H1577" s="91"/>
      <c r="I1577" s="102"/>
      <c r="J1577" s="103"/>
      <c r="K1577" s="104"/>
      <c r="L1577" s="102"/>
      <c r="N1577" s="114"/>
    </row>
    <row r="1578" spans="1:14" s="113" customFormat="1" ht="15.75" x14ac:dyDescent="0.25">
      <c r="A1578" s="120"/>
      <c r="B1578" s="121"/>
      <c r="C1578" s="122"/>
      <c r="D1578" s="122"/>
      <c r="E1578" s="123"/>
      <c r="F1578" s="124"/>
      <c r="G1578" s="125"/>
      <c r="H1578" s="91"/>
      <c r="I1578" s="102"/>
      <c r="J1578" s="103"/>
      <c r="K1578" s="104"/>
      <c r="L1578" s="102"/>
      <c r="N1578" s="114"/>
    </row>
    <row r="1579" spans="1:14" s="113" customFormat="1" ht="15.75" x14ac:dyDescent="0.25">
      <c r="A1579" s="120"/>
      <c r="B1579" s="121"/>
      <c r="C1579" s="122"/>
      <c r="D1579" s="122"/>
      <c r="E1579" s="123"/>
      <c r="F1579" s="124"/>
      <c r="G1579" s="125"/>
      <c r="H1579" s="91"/>
      <c r="I1579" s="102"/>
      <c r="J1579" s="103"/>
      <c r="K1579" s="104"/>
      <c r="L1579" s="102"/>
      <c r="N1579" s="114"/>
    </row>
    <row r="1580" spans="1:14" s="113" customFormat="1" ht="15.75" x14ac:dyDescent="0.25">
      <c r="A1580" s="120"/>
      <c r="B1580" s="121"/>
      <c r="C1580" s="122"/>
      <c r="D1580" s="122"/>
      <c r="E1580" s="123"/>
      <c r="F1580" s="124"/>
      <c r="G1580" s="125"/>
      <c r="H1580" s="91"/>
      <c r="I1580" s="102"/>
      <c r="J1580" s="103"/>
      <c r="K1580" s="104"/>
      <c r="L1580" s="102"/>
      <c r="N1580" s="114"/>
    </row>
    <row r="1581" spans="1:14" s="113" customFormat="1" ht="15.75" x14ac:dyDescent="0.25">
      <c r="A1581" s="120"/>
      <c r="B1581" s="121"/>
      <c r="C1581" s="122"/>
      <c r="D1581" s="122"/>
      <c r="E1581" s="123"/>
      <c r="F1581" s="124"/>
      <c r="G1581" s="125"/>
      <c r="H1581" s="91"/>
      <c r="I1581" s="102"/>
      <c r="J1581" s="103"/>
      <c r="K1581" s="104"/>
      <c r="L1581" s="102"/>
      <c r="N1581" s="114"/>
    </row>
    <row r="1582" spans="1:14" s="113" customFormat="1" ht="15.75" x14ac:dyDescent="0.25">
      <c r="A1582" s="120"/>
      <c r="B1582" s="121"/>
      <c r="C1582" s="122"/>
      <c r="D1582" s="122"/>
      <c r="E1582" s="123"/>
      <c r="F1582" s="124"/>
      <c r="G1582" s="125"/>
      <c r="H1582" s="91"/>
      <c r="I1582" s="102"/>
      <c r="J1582" s="103"/>
      <c r="K1582" s="104"/>
      <c r="L1582" s="102"/>
      <c r="N1582" s="114"/>
    </row>
    <row r="1583" spans="1:14" s="113" customFormat="1" ht="15.75" x14ac:dyDescent="0.25">
      <c r="A1583" s="120"/>
      <c r="B1583" s="121"/>
      <c r="C1583" s="122"/>
      <c r="D1583" s="122"/>
      <c r="E1583" s="123"/>
      <c r="F1583" s="124"/>
      <c r="G1583" s="125"/>
      <c r="H1583" s="91"/>
      <c r="I1583" s="102"/>
      <c r="J1583" s="103"/>
      <c r="K1583" s="104"/>
      <c r="L1583" s="102"/>
      <c r="N1583" s="114"/>
    </row>
    <row r="1584" spans="1:14" s="113" customFormat="1" ht="15.75" x14ac:dyDescent="0.25">
      <c r="A1584" s="120"/>
      <c r="B1584" s="121"/>
      <c r="C1584" s="122"/>
      <c r="D1584" s="122"/>
      <c r="E1584" s="123"/>
      <c r="F1584" s="124"/>
      <c r="G1584" s="125"/>
      <c r="H1584" s="91"/>
      <c r="I1584" s="102"/>
      <c r="J1584" s="103"/>
      <c r="K1584" s="104"/>
      <c r="L1584" s="102"/>
      <c r="N1584" s="114"/>
    </row>
    <row r="1585" spans="1:14" s="113" customFormat="1" ht="15.75" x14ac:dyDescent="0.25">
      <c r="A1585" s="120"/>
      <c r="B1585" s="121"/>
      <c r="C1585" s="122"/>
      <c r="D1585" s="122"/>
      <c r="E1585" s="123"/>
      <c r="F1585" s="124"/>
      <c r="G1585" s="125"/>
      <c r="H1585" s="91"/>
      <c r="I1585" s="102"/>
      <c r="J1585" s="103"/>
      <c r="K1585" s="104"/>
      <c r="L1585" s="102"/>
      <c r="N1585" s="114"/>
    </row>
    <row r="1586" spans="1:14" s="113" customFormat="1" ht="15.75" x14ac:dyDescent="0.25">
      <c r="A1586" s="120"/>
      <c r="B1586" s="121"/>
      <c r="C1586" s="122"/>
      <c r="D1586" s="122"/>
      <c r="E1586" s="123"/>
      <c r="F1586" s="124"/>
      <c r="G1586" s="125"/>
      <c r="H1586" s="91"/>
      <c r="I1586" s="102"/>
      <c r="J1586" s="103"/>
      <c r="K1586" s="104"/>
      <c r="L1586" s="102"/>
      <c r="N1586" s="114"/>
    </row>
    <row r="1587" spans="1:14" s="113" customFormat="1" ht="15.75" x14ac:dyDescent="0.25">
      <c r="A1587" s="120"/>
      <c r="B1587" s="121"/>
      <c r="C1587" s="122"/>
      <c r="D1587" s="122"/>
      <c r="E1587" s="123"/>
      <c r="F1587" s="124"/>
      <c r="G1587" s="125"/>
      <c r="H1587" s="91"/>
      <c r="I1587" s="102"/>
      <c r="J1587" s="103"/>
      <c r="K1587" s="104"/>
      <c r="L1587" s="102"/>
      <c r="N1587" s="114"/>
    </row>
    <row r="1588" spans="1:14" s="113" customFormat="1" ht="15.75" x14ac:dyDescent="0.25">
      <c r="A1588" s="120"/>
      <c r="B1588" s="121"/>
      <c r="C1588" s="122"/>
      <c r="D1588" s="122"/>
      <c r="E1588" s="123"/>
      <c r="F1588" s="124"/>
      <c r="G1588" s="125"/>
      <c r="H1588" s="91"/>
      <c r="I1588" s="102"/>
      <c r="J1588" s="103"/>
      <c r="K1588" s="104"/>
      <c r="L1588" s="102"/>
      <c r="N1588" s="114"/>
    </row>
    <row r="1589" spans="1:14" s="113" customFormat="1" ht="15.75" x14ac:dyDescent="0.25">
      <c r="A1589" s="120"/>
      <c r="B1589" s="121"/>
      <c r="C1589" s="122"/>
      <c r="D1589" s="122"/>
      <c r="E1589" s="123"/>
      <c r="F1589" s="124"/>
      <c r="G1589" s="125"/>
      <c r="H1589" s="91"/>
      <c r="I1589" s="102"/>
      <c r="J1589" s="103"/>
      <c r="K1589" s="104"/>
      <c r="L1589" s="102"/>
      <c r="N1589" s="114"/>
    </row>
    <row r="1590" spans="1:14" s="113" customFormat="1" ht="15.75" x14ac:dyDescent="0.25">
      <c r="A1590" s="120"/>
      <c r="B1590" s="121"/>
      <c r="C1590" s="122"/>
      <c r="D1590" s="122"/>
      <c r="E1590" s="123"/>
      <c r="F1590" s="124"/>
      <c r="G1590" s="125"/>
      <c r="H1590" s="91"/>
      <c r="I1590" s="102"/>
      <c r="J1590" s="103"/>
      <c r="K1590" s="104"/>
      <c r="L1590" s="102"/>
      <c r="N1590" s="114"/>
    </row>
    <row r="1591" spans="1:14" s="113" customFormat="1" ht="15.75" x14ac:dyDescent="0.25">
      <c r="A1591" s="120"/>
      <c r="B1591" s="121"/>
      <c r="C1591" s="122"/>
      <c r="D1591" s="122"/>
      <c r="E1591" s="123"/>
      <c r="F1591" s="124"/>
      <c r="G1591" s="125"/>
      <c r="H1591" s="91"/>
      <c r="I1591" s="102"/>
      <c r="J1591" s="103"/>
      <c r="K1591" s="104"/>
      <c r="L1591" s="102"/>
      <c r="N1591" s="114"/>
    </row>
    <row r="1592" spans="1:14" s="113" customFormat="1" ht="15.75" x14ac:dyDescent="0.25">
      <c r="A1592" s="120"/>
      <c r="B1592" s="121"/>
      <c r="C1592" s="122"/>
      <c r="D1592" s="122"/>
      <c r="E1592" s="123"/>
      <c r="F1592" s="124"/>
      <c r="G1592" s="125"/>
      <c r="H1592" s="91"/>
      <c r="I1592" s="102"/>
      <c r="J1592" s="103"/>
      <c r="K1592" s="104"/>
      <c r="L1592" s="102"/>
      <c r="N1592" s="114"/>
    </row>
    <row r="1593" spans="1:14" s="113" customFormat="1" ht="15.75" x14ac:dyDescent="0.25">
      <c r="A1593" s="120"/>
      <c r="B1593" s="121"/>
      <c r="C1593" s="122"/>
      <c r="D1593" s="122"/>
      <c r="E1593" s="123"/>
      <c r="F1593" s="124"/>
      <c r="G1593" s="125"/>
      <c r="H1593" s="91"/>
      <c r="I1593" s="102"/>
      <c r="J1593" s="103"/>
      <c r="K1593" s="104"/>
      <c r="L1593" s="102"/>
      <c r="N1593" s="114"/>
    </row>
    <row r="1594" spans="1:14" s="113" customFormat="1" ht="15.75" x14ac:dyDescent="0.25">
      <c r="A1594" s="120"/>
      <c r="B1594" s="121"/>
      <c r="C1594" s="122"/>
      <c r="D1594" s="122"/>
      <c r="E1594" s="123"/>
      <c r="F1594" s="124"/>
      <c r="G1594" s="125"/>
      <c r="H1594" s="91"/>
      <c r="I1594" s="102"/>
      <c r="J1594" s="103"/>
      <c r="K1594" s="104"/>
      <c r="L1594" s="102"/>
      <c r="N1594" s="114"/>
    </row>
    <row r="1595" spans="1:14" s="113" customFormat="1" ht="15.75" x14ac:dyDescent="0.25">
      <c r="A1595" s="120"/>
      <c r="B1595" s="121"/>
      <c r="C1595" s="122"/>
      <c r="D1595" s="122"/>
      <c r="E1595" s="123"/>
      <c r="F1595" s="124"/>
      <c r="G1595" s="125"/>
      <c r="H1595" s="91"/>
      <c r="I1595" s="102"/>
      <c r="J1595" s="103"/>
      <c r="K1595" s="104"/>
      <c r="L1595" s="102"/>
      <c r="N1595" s="114"/>
    </row>
    <row r="1596" spans="1:14" s="113" customFormat="1" ht="15.75" x14ac:dyDescent="0.25">
      <c r="A1596" s="120"/>
      <c r="B1596" s="121"/>
      <c r="C1596" s="122"/>
      <c r="D1596" s="122"/>
      <c r="E1596" s="123"/>
      <c r="F1596" s="124"/>
      <c r="G1596" s="125"/>
      <c r="H1596" s="91"/>
      <c r="I1596" s="102"/>
      <c r="J1596" s="103"/>
      <c r="K1596" s="104"/>
      <c r="L1596" s="102"/>
      <c r="N1596" s="114"/>
    </row>
    <row r="1597" spans="1:14" s="113" customFormat="1" ht="15.75" x14ac:dyDescent="0.25">
      <c r="A1597" s="120"/>
      <c r="B1597" s="121"/>
      <c r="C1597" s="122"/>
      <c r="D1597" s="122"/>
      <c r="E1597" s="123"/>
      <c r="F1597" s="124"/>
      <c r="G1597" s="125"/>
      <c r="H1597" s="91"/>
      <c r="I1597" s="102"/>
      <c r="J1597" s="103"/>
      <c r="K1597" s="104"/>
      <c r="L1597" s="102"/>
      <c r="N1597" s="114"/>
    </row>
    <row r="1598" spans="1:14" s="113" customFormat="1" ht="15.75" x14ac:dyDescent="0.25">
      <c r="A1598" s="120"/>
      <c r="B1598" s="121"/>
      <c r="C1598" s="122"/>
      <c r="D1598" s="122"/>
      <c r="E1598" s="123"/>
      <c r="F1598" s="124"/>
      <c r="G1598" s="125"/>
      <c r="H1598" s="91"/>
      <c r="I1598" s="102"/>
      <c r="J1598" s="103"/>
      <c r="K1598" s="104"/>
      <c r="L1598" s="102"/>
      <c r="N1598" s="114"/>
    </row>
    <row r="1599" spans="1:14" s="113" customFormat="1" ht="15.75" x14ac:dyDescent="0.25">
      <c r="A1599" s="120"/>
      <c r="B1599" s="121"/>
      <c r="C1599" s="122"/>
      <c r="D1599" s="122"/>
      <c r="E1599" s="123"/>
      <c r="F1599" s="124"/>
      <c r="G1599" s="125"/>
      <c r="H1599" s="91"/>
      <c r="I1599" s="102"/>
      <c r="J1599" s="103"/>
      <c r="K1599" s="104"/>
      <c r="L1599" s="102"/>
      <c r="N1599" s="114"/>
    </row>
    <row r="1600" spans="1:14" s="113" customFormat="1" ht="15.75" x14ac:dyDescent="0.25">
      <c r="A1600" s="120"/>
      <c r="B1600" s="121"/>
      <c r="C1600" s="122"/>
      <c r="D1600" s="122"/>
      <c r="E1600" s="123"/>
      <c r="F1600" s="124"/>
      <c r="G1600" s="125"/>
      <c r="H1600" s="91"/>
      <c r="I1600" s="102"/>
      <c r="J1600" s="103"/>
      <c r="K1600" s="104"/>
      <c r="L1600" s="102"/>
      <c r="N1600" s="114"/>
    </row>
    <row r="1601" spans="1:14" s="113" customFormat="1" ht="15.75" x14ac:dyDescent="0.25">
      <c r="A1601" s="120"/>
      <c r="B1601" s="121"/>
      <c r="C1601" s="122"/>
      <c r="D1601" s="122"/>
      <c r="E1601" s="123"/>
      <c r="F1601" s="124"/>
      <c r="G1601" s="125"/>
      <c r="H1601" s="91"/>
      <c r="I1601" s="102"/>
      <c r="J1601" s="103"/>
      <c r="K1601" s="104"/>
      <c r="L1601" s="102"/>
      <c r="N1601" s="114"/>
    </row>
    <row r="1602" spans="1:14" s="113" customFormat="1" ht="15.75" x14ac:dyDescent="0.25">
      <c r="A1602" s="120"/>
      <c r="B1602" s="121"/>
      <c r="C1602" s="122"/>
      <c r="D1602" s="122"/>
      <c r="E1602" s="123"/>
      <c r="F1602" s="124"/>
      <c r="G1602" s="125"/>
      <c r="H1602" s="91"/>
      <c r="I1602" s="102"/>
      <c r="J1602" s="103"/>
      <c r="K1602" s="104"/>
      <c r="L1602" s="102"/>
      <c r="N1602" s="114"/>
    </row>
    <row r="1603" spans="1:14" s="113" customFormat="1" ht="15.75" x14ac:dyDescent="0.25">
      <c r="A1603" s="120"/>
      <c r="B1603" s="121"/>
      <c r="C1603" s="122"/>
      <c r="D1603" s="122"/>
      <c r="E1603" s="123"/>
      <c r="F1603" s="124"/>
      <c r="G1603" s="125"/>
      <c r="H1603" s="91"/>
      <c r="I1603" s="102"/>
      <c r="J1603" s="103"/>
      <c r="K1603" s="104"/>
      <c r="L1603" s="102"/>
      <c r="N1603" s="114"/>
    </row>
    <row r="1604" spans="1:14" s="113" customFormat="1" ht="15.75" x14ac:dyDescent="0.25">
      <c r="A1604" s="120"/>
      <c r="B1604" s="121"/>
      <c r="C1604" s="122"/>
      <c r="D1604" s="122"/>
      <c r="E1604" s="123"/>
      <c r="F1604" s="124"/>
      <c r="G1604" s="125"/>
      <c r="H1604" s="91"/>
      <c r="I1604" s="102"/>
      <c r="J1604" s="103"/>
      <c r="K1604" s="104"/>
      <c r="L1604" s="102"/>
      <c r="N1604" s="114"/>
    </row>
    <row r="1605" spans="1:14" s="113" customFormat="1" ht="15.75" x14ac:dyDescent="0.25">
      <c r="A1605" s="120"/>
      <c r="B1605" s="121"/>
      <c r="C1605" s="122"/>
      <c r="D1605" s="122"/>
      <c r="E1605" s="123"/>
      <c r="F1605" s="124"/>
      <c r="G1605" s="125"/>
      <c r="H1605" s="91"/>
      <c r="I1605" s="102"/>
      <c r="J1605" s="103"/>
      <c r="K1605" s="104"/>
      <c r="L1605" s="102"/>
      <c r="N1605" s="114"/>
    </row>
    <row r="1606" spans="1:14" s="113" customFormat="1" ht="15.75" x14ac:dyDescent="0.25">
      <c r="A1606" s="120"/>
      <c r="B1606" s="121"/>
      <c r="C1606" s="122"/>
      <c r="D1606" s="122"/>
      <c r="E1606" s="123"/>
      <c r="F1606" s="124"/>
      <c r="G1606" s="125"/>
      <c r="H1606" s="91"/>
      <c r="I1606" s="102"/>
      <c r="J1606" s="103"/>
      <c r="K1606" s="104"/>
      <c r="L1606" s="102"/>
      <c r="N1606" s="114"/>
    </row>
    <row r="1607" spans="1:14" s="113" customFormat="1" ht="15.75" x14ac:dyDescent="0.25">
      <c r="A1607" s="120"/>
      <c r="B1607" s="121"/>
      <c r="C1607" s="122"/>
      <c r="D1607" s="122"/>
      <c r="E1607" s="123"/>
      <c r="F1607" s="124"/>
      <c r="G1607" s="125"/>
      <c r="H1607" s="91"/>
      <c r="I1607" s="102"/>
      <c r="J1607" s="103"/>
      <c r="K1607" s="104"/>
      <c r="L1607" s="102"/>
      <c r="N1607" s="114"/>
    </row>
    <row r="1608" spans="1:14" s="113" customFormat="1" ht="15.75" x14ac:dyDescent="0.25">
      <c r="A1608" s="120"/>
      <c r="B1608" s="121"/>
      <c r="C1608" s="122"/>
      <c r="D1608" s="122"/>
      <c r="E1608" s="123"/>
      <c r="F1608" s="124"/>
      <c r="G1608" s="125"/>
      <c r="H1608" s="91"/>
      <c r="I1608" s="102"/>
      <c r="J1608" s="103"/>
      <c r="K1608" s="104"/>
      <c r="L1608" s="102"/>
      <c r="N1608" s="114"/>
    </row>
    <row r="1609" spans="1:14" s="113" customFormat="1" ht="15.75" x14ac:dyDescent="0.25">
      <c r="A1609" s="120"/>
      <c r="B1609" s="121"/>
      <c r="C1609" s="122"/>
      <c r="D1609" s="122"/>
      <c r="E1609" s="123"/>
      <c r="F1609" s="124"/>
      <c r="G1609" s="125"/>
      <c r="H1609" s="91"/>
      <c r="I1609" s="102"/>
      <c r="J1609" s="103"/>
      <c r="K1609" s="104"/>
      <c r="L1609" s="102"/>
      <c r="N1609" s="114"/>
    </row>
    <row r="1610" spans="1:14" s="113" customFormat="1" ht="15.75" x14ac:dyDescent="0.25">
      <c r="A1610" s="120"/>
      <c r="B1610" s="121"/>
      <c r="C1610" s="122"/>
      <c r="D1610" s="122"/>
      <c r="E1610" s="123"/>
      <c r="F1610" s="124"/>
      <c r="G1610" s="125"/>
      <c r="H1610" s="91"/>
      <c r="I1610" s="102"/>
      <c r="J1610" s="103"/>
      <c r="K1610" s="104"/>
      <c r="L1610" s="102"/>
      <c r="N1610" s="114"/>
    </row>
    <row r="1611" spans="1:14" s="113" customFormat="1" ht="15.75" x14ac:dyDescent="0.25">
      <c r="A1611" s="120"/>
      <c r="B1611" s="121"/>
      <c r="C1611" s="122"/>
      <c r="D1611" s="122"/>
      <c r="E1611" s="123"/>
      <c r="F1611" s="124"/>
      <c r="G1611" s="125"/>
      <c r="H1611" s="91"/>
      <c r="I1611" s="102"/>
      <c r="J1611" s="103"/>
      <c r="K1611" s="104"/>
      <c r="L1611" s="102"/>
      <c r="N1611" s="114"/>
    </row>
    <row r="1612" spans="1:14" s="113" customFormat="1" ht="15.75" x14ac:dyDescent="0.25">
      <c r="A1612" s="120"/>
      <c r="B1612" s="121"/>
      <c r="C1612" s="122"/>
      <c r="D1612" s="122"/>
      <c r="E1612" s="123"/>
      <c r="F1612" s="124"/>
      <c r="G1612" s="125"/>
      <c r="H1612" s="91"/>
      <c r="I1612" s="102"/>
      <c r="J1612" s="103"/>
      <c r="K1612" s="104"/>
      <c r="L1612" s="102"/>
      <c r="N1612" s="114"/>
    </row>
    <row r="1613" spans="1:14" s="113" customFormat="1" ht="15.75" x14ac:dyDescent="0.25">
      <c r="A1613" s="120"/>
      <c r="B1613" s="121"/>
      <c r="C1613" s="122"/>
      <c r="D1613" s="122"/>
      <c r="E1613" s="123"/>
      <c r="F1613" s="124"/>
      <c r="G1613" s="125"/>
      <c r="H1613" s="91"/>
      <c r="I1613" s="102"/>
      <c r="J1613" s="103"/>
      <c r="K1613" s="104"/>
      <c r="L1613" s="102"/>
      <c r="N1613" s="114"/>
    </row>
    <row r="1614" spans="1:14" s="113" customFormat="1" ht="15.75" x14ac:dyDescent="0.25">
      <c r="A1614" s="120"/>
      <c r="B1614" s="121"/>
      <c r="C1614" s="122"/>
      <c r="D1614" s="122"/>
      <c r="E1614" s="123"/>
      <c r="F1614" s="124"/>
      <c r="G1614" s="125"/>
      <c r="H1614" s="91"/>
      <c r="I1614" s="102"/>
      <c r="J1614" s="103"/>
      <c r="K1614" s="104"/>
      <c r="L1614" s="102"/>
      <c r="N1614" s="114"/>
    </row>
    <row r="1615" spans="1:14" s="113" customFormat="1" ht="15.75" x14ac:dyDescent="0.25">
      <c r="A1615" s="120"/>
      <c r="B1615" s="121"/>
      <c r="C1615" s="122"/>
      <c r="D1615" s="122"/>
      <c r="E1615" s="123"/>
      <c r="F1615" s="124"/>
      <c r="G1615" s="125"/>
      <c r="H1615" s="91"/>
      <c r="I1615" s="102"/>
      <c r="J1615" s="103"/>
      <c r="K1615" s="104"/>
      <c r="L1615" s="102"/>
      <c r="N1615" s="114"/>
    </row>
    <row r="1616" spans="1:14" s="113" customFormat="1" ht="15.75" x14ac:dyDescent="0.25">
      <c r="A1616" s="120"/>
      <c r="B1616" s="121"/>
      <c r="C1616" s="122"/>
      <c r="D1616" s="122"/>
      <c r="E1616" s="123"/>
      <c r="F1616" s="124"/>
      <c r="G1616" s="125"/>
      <c r="H1616" s="91"/>
      <c r="I1616" s="102"/>
      <c r="J1616" s="103"/>
      <c r="K1616" s="104"/>
      <c r="L1616" s="102"/>
      <c r="N1616" s="114"/>
    </row>
    <row r="1617" spans="1:14" s="113" customFormat="1" ht="15.75" x14ac:dyDescent="0.25">
      <c r="A1617" s="120"/>
      <c r="B1617" s="121"/>
      <c r="C1617" s="122"/>
      <c r="D1617" s="122"/>
      <c r="E1617" s="123"/>
      <c r="F1617" s="124"/>
      <c r="G1617" s="125"/>
      <c r="H1617" s="91"/>
      <c r="I1617" s="102"/>
      <c r="J1617" s="103"/>
      <c r="K1617" s="104"/>
      <c r="L1617" s="102"/>
      <c r="N1617" s="114"/>
    </row>
    <row r="1618" spans="1:14" s="113" customFormat="1" ht="15.75" x14ac:dyDescent="0.25">
      <c r="A1618" s="120"/>
      <c r="B1618" s="121"/>
      <c r="C1618" s="122"/>
      <c r="D1618" s="122"/>
      <c r="E1618" s="123"/>
      <c r="F1618" s="124"/>
      <c r="G1618" s="125"/>
      <c r="H1618" s="91"/>
      <c r="I1618" s="102"/>
      <c r="J1618" s="103"/>
      <c r="K1618" s="104"/>
      <c r="L1618" s="102"/>
      <c r="N1618" s="114"/>
    </row>
    <row r="1619" spans="1:14" s="113" customFormat="1" ht="15.75" x14ac:dyDescent="0.25">
      <c r="A1619" s="120"/>
      <c r="B1619" s="121"/>
      <c r="C1619" s="122"/>
      <c r="D1619" s="122"/>
      <c r="E1619" s="123"/>
      <c r="F1619" s="124"/>
      <c r="G1619" s="125"/>
      <c r="H1619" s="91"/>
      <c r="I1619" s="102"/>
      <c r="J1619" s="103"/>
      <c r="K1619" s="104"/>
      <c r="L1619" s="102"/>
      <c r="N1619" s="114"/>
    </row>
    <row r="1620" spans="1:14" s="113" customFormat="1" ht="15.75" x14ac:dyDescent="0.25">
      <c r="A1620" s="120"/>
      <c r="B1620" s="121"/>
      <c r="C1620" s="122"/>
      <c r="D1620" s="122"/>
      <c r="E1620" s="123"/>
      <c r="F1620" s="124"/>
      <c r="G1620" s="125"/>
      <c r="H1620" s="91"/>
      <c r="I1620" s="102"/>
      <c r="J1620" s="103"/>
      <c r="K1620" s="104"/>
      <c r="L1620" s="102"/>
      <c r="N1620" s="114"/>
    </row>
    <row r="1621" spans="1:14" s="113" customFormat="1" ht="15.75" x14ac:dyDescent="0.25">
      <c r="A1621" s="120"/>
      <c r="B1621" s="121"/>
      <c r="C1621" s="122"/>
      <c r="D1621" s="122"/>
      <c r="E1621" s="123"/>
      <c r="F1621" s="124"/>
      <c r="G1621" s="125"/>
      <c r="H1621" s="91"/>
      <c r="I1621" s="102"/>
      <c r="J1621" s="103"/>
      <c r="K1621" s="104"/>
      <c r="L1621" s="102"/>
      <c r="N1621" s="114"/>
    </row>
    <row r="1622" spans="1:14" s="113" customFormat="1" ht="15.75" x14ac:dyDescent="0.25">
      <c r="A1622" s="120"/>
      <c r="B1622" s="121"/>
      <c r="C1622" s="122"/>
      <c r="D1622" s="122"/>
      <c r="E1622" s="123"/>
      <c r="F1622" s="124"/>
      <c r="G1622" s="125"/>
      <c r="H1622" s="91"/>
      <c r="I1622" s="102"/>
      <c r="J1622" s="103"/>
      <c r="K1622" s="104"/>
      <c r="L1622" s="102"/>
      <c r="N1622" s="114"/>
    </row>
    <row r="1623" spans="1:14" s="113" customFormat="1" ht="15.75" x14ac:dyDescent="0.25">
      <c r="A1623" s="120"/>
      <c r="B1623" s="121"/>
      <c r="C1623" s="122"/>
      <c r="D1623" s="122"/>
      <c r="E1623" s="123"/>
      <c r="F1623" s="124"/>
      <c r="G1623" s="125"/>
      <c r="H1623" s="91"/>
      <c r="I1623" s="102"/>
      <c r="J1623" s="103"/>
      <c r="K1623" s="104"/>
      <c r="L1623" s="102"/>
      <c r="N1623" s="114"/>
    </row>
    <row r="1624" spans="1:14" s="113" customFormat="1" ht="15.75" x14ac:dyDescent="0.25">
      <c r="A1624" s="120"/>
      <c r="B1624" s="121"/>
      <c r="C1624" s="122"/>
      <c r="D1624" s="122"/>
      <c r="E1624" s="123"/>
      <c r="F1624" s="124"/>
      <c r="G1624" s="125"/>
      <c r="H1624" s="91"/>
      <c r="I1624" s="102"/>
      <c r="J1624" s="103"/>
      <c r="K1624" s="104"/>
      <c r="L1624" s="102"/>
      <c r="N1624" s="114"/>
    </row>
    <row r="1625" spans="1:14" s="113" customFormat="1" ht="15.75" x14ac:dyDescent="0.25">
      <c r="A1625" s="120"/>
      <c r="B1625" s="121"/>
      <c r="C1625" s="122"/>
      <c r="D1625" s="122"/>
      <c r="E1625" s="123"/>
      <c r="F1625" s="124"/>
      <c r="G1625" s="125"/>
      <c r="H1625" s="91"/>
      <c r="I1625" s="102"/>
      <c r="J1625" s="103"/>
      <c r="K1625" s="104"/>
      <c r="L1625" s="102"/>
      <c r="N1625" s="114"/>
    </row>
    <row r="1626" spans="1:14" s="113" customFormat="1" ht="15.75" x14ac:dyDescent="0.25">
      <c r="A1626" s="120"/>
      <c r="B1626" s="121"/>
      <c r="C1626" s="122"/>
      <c r="D1626" s="122"/>
      <c r="E1626" s="123"/>
      <c r="F1626" s="124"/>
      <c r="G1626" s="125"/>
      <c r="H1626" s="91"/>
      <c r="I1626" s="102"/>
      <c r="J1626" s="103"/>
      <c r="K1626" s="104"/>
      <c r="L1626" s="102"/>
      <c r="N1626" s="114"/>
    </row>
    <row r="1627" spans="1:14" s="113" customFormat="1" ht="15.75" x14ac:dyDescent="0.25">
      <c r="A1627" s="120"/>
      <c r="B1627" s="121"/>
      <c r="C1627" s="122"/>
      <c r="D1627" s="122"/>
      <c r="E1627" s="123"/>
      <c r="F1627" s="124"/>
      <c r="G1627" s="125"/>
      <c r="H1627" s="91"/>
      <c r="I1627" s="102"/>
      <c r="J1627" s="103"/>
      <c r="K1627" s="104"/>
      <c r="L1627" s="102"/>
      <c r="N1627" s="114"/>
    </row>
    <row r="1628" spans="1:14" s="113" customFormat="1" ht="15.75" x14ac:dyDescent="0.25">
      <c r="A1628" s="120"/>
      <c r="B1628" s="121"/>
      <c r="C1628" s="122"/>
      <c r="D1628" s="122"/>
      <c r="E1628" s="123"/>
      <c r="F1628" s="124"/>
      <c r="G1628" s="125"/>
      <c r="H1628" s="91"/>
      <c r="I1628" s="102"/>
      <c r="J1628" s="103"/>
      <c r="K1628" s="104"/>
      <c r="L1628" s="102"/>
      <c r="N1628" s="114"/>
    </row>
    <row r="1629" spans="1:14" s="113" customFormat="1" ht="15.75" x14ac:dyDescent="0.25">
      <c r="A1629" s="120"/>
      <c r="B1629" s="121"/>
      <c r="C1629" s="122"/>
      <c r="D1629" s="122"/>
      <c r="E1629" s="123"/>
      <c r="F1629" s="124"/>
      <c r="G1629" s="125"/>
      <c r="H1629" s="91"/>
      <c r="I1629" s="102"/>
      <c r="J1629" s="103"/>
      <c r="K1629" s="104"/>
      <c r="L1629" s="102"/>
      <c r="N1629" s="114"/>
    </row>
    <row r="1630" spans="1:14" s="113" customFormat="1" ht="15.75" x14ac:dyDescent="0.25">
      <c r="A1630" s="120"/>
      <c r="B1630" s="121"/>
      <c r="C1630" s="122"/>
      <c r="D1630" s="122"/>
      <c r="E1630" s="123"/>
      <c r="F1630" s="124"/>
      <c r="G1630" s="125"/>
      <c r="H1630" s="91"/>
      <c r="I1630" s="102"/>
      <c r="J1630" s="103"/>
      <c r="K1630" s="104"/>
      <c r="L1630" s="102"/>
      <c r="N1630" s="114"/>
    </row>
    <row r="1631" spans="1:14" s="113" customFormat="1" ht="15.75" x14ac:dyDescent="0.25">
      <c r="A1631" s="120"/>
      <c r="B1631" s="121"/>
      <c r="C1631" s="122"/>
      <c r="D1631" s="122"/>
      <c r="E1631" s="123"/>
      <c r="F1631" s="124"/>
      <c r="G1631" s="125"/>
      <c r="H1631" s="91"/>
      <c r="I1631" s="102"/>
      <c r="J1631" s="103"/>
      <c r="K1631" s="104"/>
      <c r="L1631" s="102"/>
      <c r="N1631" s="114"/>
    </row>
    <row r="1632" spans="1:14" s="113" customFormat="1" ht="15.75" x14ac:dyDescent="0.25">
      <c r="A1632" s="120"/>
      <c r="B1632" s="121"/>
      <c r="C1632" s="122"/>
      <c r="D1632" s="122"/>
      <c r="E1632" s="123"/>
      <c r="F1632" s="124"/>
      <c r="G1632" s="125"/>
      <c r="H1632" s="91"/>
      <c r="I1632" s="102"/>
      <c r="J1632" s="103"/>
      <c r="K1632" s="104"/>
      <c r="L1632" s="102"/>
      <c r="N1632" s="114"/>
    </row>
    <row r="1633" spans="1:14" s="113" customFormat="1" ht="15.75" x14ac:dyDescent="0.25">
      <c r="A1633" s="120"/>
      <c r="B1633" s="121"/>
      <c r="C1633" s="122"/>
      <c r="D1633" s="122"/>
      <c r="E1633" s="123"/>
      <c r="F1633" s="124"/>
      <c r="G1633" s="125"/>
      <c r="H1633" s="91"/>
      <c r="I1633" s="102"/>
      <c r="J1633" s="103"/>
      <c r="K1633" s="104"/>
      <c r="L1633" s="102"/>
      <c r="N1633" s="114"/>
    </row>
    <row r="1634" spans="1:14" s="113" customFormat="1" ht="15.75" x14ac:dyDescent="0.25">
      <c r="A1634" s="120"/>
      <c r="B1634" s="121"/>
      <c r="C1634" s="122"/>
      <c r="D1634" s="122"/>
      <c r="E1634" s="123"/>
      <c r="F1634" s="124"/>
      <c r="G1634" s="125"/>
      <c r="H1634" s="91"/>
      <c r="I1634" s="102"/>
      <c r="J1634" s="103"/>
      <c r="K1634" s="104"/>
      <c r="L1634" s="102"/>
      <c r="N1634" s="114"/>
    </row>
    <row r="1635" spans="1:14" s="113" customFormat="1" ht="15.75" x14ac:dyDescent="0.25">
      <c r="A1635" s="120"/>
      <c r="B1635" s="121"/>
      <c r="C1635" s="122"/>
      <c r="D1635" s="122"/>
      <c r="E1635" s="123"/>
      <c r="F1635" s="124"/>
      <c r="G1635" s="125"/>
      <c r="H1635" s="91"/>
      <c r="I1635" s="102"/>
      <c r="J1635" s="103"/>
      <c r="K1635" s="104"/>
      <c r="L1635" s="102"/>
      <c r="N1635" s="114"/>
    </row>
    <row r="1636" spans="1:14" s="113" customFormat="1" ht="15.75" x14ac:dyDescent="0.25">
      <c r="A1636" s="120"/>
      <c r="B1636" s="121"/>
      <c r="C1636" s="122"/>
      <c r="D1636" s="122"/>
      <c r="E1636" s="123"/>
      <c r="F1636" s="124"/>
      <c r="G1636" s="125"/>
      <c r="H1636" s="91"/>
      <c r="I1636" s="102"/>
      <c r="J1636" s="103"/>
      <c r="K1636" s="104"/>
      <c r="L1636" s="102"/>
      <c r="N1636" s="114"/>
    </row>
    <row r="1637" spans="1:14" s="113" customFormat="1" ht="15.75" x14ac:dyDescent="0.25">
      <c r="A1637" s="120"/>
      <c r="B1637" s="121"/>
      <c r="C1637" s="122"/>
      <c r="D1637" s="122"/>
      <c r="E1637" s="123"/>
      <c r="F1637" s="124"/>
      <c r="G1637" s="125"/>
      <c r="H1637" s="91"/>
      <c r="I1637" s="102"/>
      <c r="J1637" s="103"/>
      <c r="K1637" s="104"/>
      <c r="L1637" s="102"/>
      <c r="N1637" s="114"/>
    </row>
    <row r="1638" spans="1:14" s="113" customFormat="1" ht="15.75" x14ac:dyDescent="0.25">
      <c r="A1638" s="120"/>
      <c r="B1638" s="121"/>
      <c r="C1638" s="122"/>
      <c r="D1638" s="122"/>
      <c r="E1638" s="123"/>
      <c r="F1638" s="124"/>
      <c r="G1638" s="125"/>
      <c r="H1638" s="91"/>
      <c r="I1638" s="102"/>
      <c r="J1638" s="103"/>
      <c r="K1638" s="104"/>
      <c r="L1638" s="102"/>
      <c r="N1638" s="114"/>
    </row>
    <row r="1639" spans="1:14" s="113" customFormat="1" ht="15.75" x14ac:dyDescent="0.25">
      <c r="A1639" s="120"/>
      <c r="B1639" s="121"/>
      <c r="C1639" s="122"/>
      <c r="D1639" s="122"/>
      <c r="E1639" s="123"/>
      <c r="F1639" s="124"/>
      <c r="G1639" s="125"/>
      <c r="H1639" s="91"/>
      <c r="I1639" s="102"/>
      <c r="J1639" s="103"/>
      <c r="K1639" s="104"/>
      <c r="L1639" s="102"/>
      <c r="N1639" s="114"/>
    </row>
    <row r="1640" spans="1:14" s="113" customFormat="1" ht="15.75" x14ac:dyDescent="0.25">
      <c r="A1640" s="120"/>
      <c r="B1640" s="121"/>
      <c r="C1640" s="122"/>
      <c r="D1640" s="122"/>
      <c r="E1640" s="123"/>
      <c r="F1640" s="124"/>
      <c r="G1640" s="125"/>
      <c r="H1640" s="91"/>
      <c r="I1640" s="102"/>
      <c r="J1640" s="103"/>
      <c r="K1640" s="104"/>
      <c r="L1640" s="102"/>
      <c r="N1640" s="114"/>
    </row>
    <row r="1641" spans="1:14" s="113" customFormat="1" ht="15.75" x14ac:dyDescent="0.25">
      <c r="A1641" s="120"/>
      <c r="B1641" s="121"/>
      <c r="C1641" s="122"/>
      <c r="D1641" s="122"/>
      <c r="E1641" s="123"/>
      <c r="F1641" s="124"/>
      <c r="G1641" s="125"/>
      <c r="H1641" s="91"/>
      <c r="I1641" s="102"/>
      <c r="J1641" s="103"/>
      <c r="K1641" s="104"/>
      <c r="L1641" s="102"/>
      <c r="N1641" s="114"/>
    </row>
    <row r="1642" spans="1:14" s="113" customFormat="1" ht="15.75" x14ac:dyDescent="0.25">
      <c r="A1642" s="120"/>
      <c r="B1642" s="121"/>
      <c r="C1642" s="122"/>
      <c r="D1642" s="122"/>
      <c r="E1642" s="123"/>
      <c r="F1642" s="124"/>
      <c r="G1642" s="125"/>
      <c r="H1642" s="91"/>
      <c r="I1642" s="102"/>
      <c r="J1642" s="103"/>
      <c r="K1642" s="104"/>
      <c r="L1642" s="102"/>
      <c r="N1642" s="114"/>
    </row>
    <row r="1643" spans="1:14" s="113" customFormat="1" ht="15.75" x14ac:dyDescent="0.25">
      <c r="A1643" s="120"/>
      <c r="B1643" s="121"/>
      <c r="C1643" s="122"/>
      <c r="D1643" s="122"/>
      <c r="E1643" s="123"/>
      <c r="F1643" s="124"/>
      <c r="G1643" s="125"/>
      <c r="H1643" s="91"/>
      <c r="I1643" s="102"/>
      <c r="J1643" s="103"/>
      <c r="K1643" s="104"/>
      <c r="L1643" s="102"/>
      <c r="N1643" s="114"/>
    </row>
    <row r="1644" spans="1:14" s="113" customFormat="1" ht="15.75" x14ac:dyDescent="0.25">
      <c r="A1644" s="120"/>
      <c r="B1644" s="121"/>
      <c r="C1644" s="122"/>
      <c r="D1644" s="122"/>
      <c r="E1644" s="123"/>
      <c r="F1644" s="124"/>
      <c r="G1644" s="125"/>
      <c r="H1644" s="91"/>
      <c r="I1644" s="102"/>
      <c r="J1644" s="103"/>
      <c r="K1644" s="104"/>
      <c r="L1644" s="102"/>
      <c r="N1644" s="114"/>
    </row>
    <row r="1645" spans="1:14" s="113" customFormat="1" ht="15.75" x14ac:dyDescent="0.25">
      <c r="A1645" s="120"/>
      <c r="B1645" s="121"/>
      <c r="C1645" s="122"/>
      <c r="D1645" s="122"/>
      <c r="E1645" s="123"/>
      <c r="F1645" s="124"/>
      <c r="G1645" s="125"/>
      <c r="H1645" s="91"/>
      <c r="I1645" s="102"/>
      <c r="J1645" s="103"/>
      <c r="K1645" s="104"/>
      <c r="L1645" s="102"/>
      <c r="N1645" s="114"/>
    </row>
    <row r="1646" spans="1:14" s="113" customFormat="1" ht="15.75" x14ac:dyDescent="0.25">
      <c r="A1646" s="120"/>
      <c r="B1646" s="121"/>
      <c r="C1646" s="122"/>
      <c r="D1646" s="122"/>
      <c r="E1646" s="123"/>
      <c r="F1646" s="124"/>
      <c r="G1646" s="125"/>
      <c r="H1646" s="91"/>
      <c r="I1646" s="102"/>
      <c r="J1646" s="103"/>
      <c r="K1646" s="104"/>
      <c r="L1646" s="102"/>
      <c r="N1646" s="114"/>
    </row>
    <row r="1647" spans="1:14" s="113" customFormat="1" ht="15.75" x14ac:dyDescent="0.25">
      <c r="A1647" s="120"/>
      <c r="B1647" s="121"/>
      <c r="C1647" s="122"/>
      <c r="D1647" s="122"/>
      <c r="E1647" s="123"/>
      <c r="F1647" s="124"/>
      <c r="G1647" s="125"/>
      <c r="H1647" s="91"/>
      <c r="I1647" s="102"/>
      <c r="J1647" s="103"/>
      <c r="K1647" s="104"/>
      <c r="L1647" s="102"/>
      <c r="N1647" s="114"/>
    </row>
    <row r="1648" spans="1:14" s="113" customFormat="1" ht="15.75" x14ac:dyDescent="0.25">
      <c r="A1648" s="120"/>
      <c r="B1648" s="121"/>
      <c r="C1648" s="122"/>
      <c r="D1648" s="122"/>
      <c r="E1648" s="123"/>
      <c r="F1648" s="124"/>
      <c r="G1648" s="125"/>
      <c r="H1648" s="91"/>
      <c r="I1648" s="102"/>
      <c r="J1648" s="103"/>
      <c r="K1648" s="104"/>
      <c r="L1648" s="102"/>
      <c r="N1648" s="114"/>
    </row>
    <row r="1649" spans="1:14" s="113" customFormat="1" ht="15.75" x14ac:dyDescent="0.25">
      <c r="A1649" s="120"/>
      <c r="B1649" s="121"/>
      <c r="C1649" s="122"/>
      <c r="D1649" s="122"/>
      <c r="E1649" s="123"/>
      <c r="F1649" s="124"/>
      <c r="G1649" s="125"/>
      <c r="H1649" s="91"/>
      <c r="I1649" s="102"/>
      <c r="J1649" s="103"/>
      <c r="K1649" s="104"/>
      <c r="L1649" s="102"/>
      <c r="N1649" s="114"/>
    </row>
    <row r="1650" spans="1:14" s="113" customFormat="1" ht="15.75" x14ac:dyDescent="0.25">
      <c r="A1650" s="120"/>
      <c r="B1650" s="121"/>
      <c r="C1650" s="122"/>
      <c r="D1650" s="122"/>
      <c r="E1650" s="123"/>
      <c r="F1650" s="124"/>
      <c r="G1650" s="125"/>
      <c r="H1650" s="91"/>
      <c r="I1650" s="102"/>
      <c r="J1650" s="103"/>
      <c r="K1650" s="104"/>
      <c r="L1650" s="102"/>
      <c r="N1650" s="114"/>
    </row>
    <row r="1651" spans="1:14" s="113" customFormat="1" ht="15.75" x14ac:dyDescent="0.25">
      <c r="A1651" s="120"/>
      <c r="B1651" s="121"/>
      <c r="C1651" s="122"/>
      <c r="D1651" s="122"/>
      <c r="E1651" s="123"/>
      <c r="F1651" s="124"/>
      <c r="G1651" s="125"/>
      <c r="H1651" s="91"/>
      <c r="I1651" s="102"/>
      <c r="J1651" s="103"/>
      <c r="K1651" s="104"/>
      <c r="L1651" s="102"/>
      <c r="N1651" s="114"/>
    </row>
    <row r="1652" spans="1:14" s="113" customFormat="1" ht="15.75" x14ac:dyDescent="0.25">
      <c r="A1652" s="120"/>
      <c r="B1652" s="121"/>
      <c r="C1652" s="122"/>
      <c r="D1652" s="122"/>
      <c r="E1652" s="123"/>
      <c r="F1652" s="124"/>
      <c r="G1652" s="125"/>
      <c r="H1652" s="91"/>
      <c r="I1652" s="102"/>
      <c r="J1652" s="103"/>
      <c r="K1652" s="104"/>
      <c r="L1652" s="102"/>
      <c r="N1652" s="114"/>
    </row>
    <row r="1653" spans="1:14" s="113" customFormat="1" ht="15.75" x14ac:dyDescent="0.25">
      <c r="A1653" s="120"/>
      <c r="B1653" s="121"/>
      <c r="C1653" s="122"/>
      <c r="D1653" s="122"/>
      <c r="E1653" s="123"/>
      <c r="F1653" s="124"/>
      <c r="G1653" s="125"/>
      <c r="H1653" s="91"/>
      <c r="I1653" s="102"/>
      <c r="J1653" s="103"/>
      <c r="K1653" s="104"/>
      <c r="L1653" s="102"/>
      <c r="N1653" s="114"/>
    </row>
    <row r="1654" spans="1:14" s="113" customFormat="1" ht="15.75" x14ac:dyDescent="0.25">
      <c r="A1654" s="120"/>
      <c r="B1654" s="121"/>
      <c r="C1654" s="122"/>
      <c r="D1654" s="122"/>
      <c r="E1654" s="123"/>
      <c r="F1654" s="124"/>
      <c r="G1654" s="125"/>
      <c r="H1654" s="91"/>
      <c r="I1654" s="102"/>
      <c r="J1654" s="103"/>
      <c r="K1654" s="104"/>
      <c r="L1654" s="102"/>
      <c r="N1654" s="114"/>
    </row>
    <row r="1655" spans="1:14" s="113" customFormat="1" ht="15.75" x14ac:dyDescent="0.25">
      <c r="A1655" s="120"/>
      <c r="B1655" s="121"/>
      <c r="C1655" s="122"/>
      <c r="D1655" s="122"/>
      <c r="E1655" s="123"/>
      <c r="F1655" s="124"/>
      <c r="G1655" s="125"/>
      <c r="H1655" s="91"/>
      <c r="I1655" s="102"/>
      <c r="J1655" s="103"/>
      <c r="K1655" s="104"/>
      <c r="L1655" s="102"/>
      <c r="N1655" s="114"/>
    </row>
    <row r="1656" spans="1:14" s="113" customFormat="1" ht="15.75" x14ac:dyDescent="0.25">
      <c r="A1656" s="120"/>
      <c r="B1656" s="121"/>
      <c r="C1656" s="122"/>
      <c r="D1656" s="122"/>
      <c r="E1656" s="123"/>
      <c r="F1656" s="124"/>
      <c r="G1656" s="125"/>
      <c r="H1656" s="91"/>
      <c r="I1656" s="102"/>
      <c r="J1656" s="103"/>
      <c r="K1656" s="104"/>
      <c r="L1656" s="102"/>
      <c r="N1656" s="114"/>
    </row>
    <row r="1657" spans="1:14" s="113" customFormat="1" ht="15.75" x14ac:dyDescent="0.25">
      <c r="A1657" s="120"/>
      <c r="B1657" s="121"/>
      <c r="C1657" s="122"/>
      <c r="D1657" s="122"/>
      <c r="E1657" s="123"/>
      <c r="F1657" s="124"/>
      <c r="G1657" s="125"/>
      <c r="H1657" s="91"/>
      <c r="I1657" s="102"/>
      <c r="J1657" s="103"/>
      <c r="K1657" s="104"/>
      <c r="L1657" s="102"/>
      <c r="N1657" s="114"/>
    </row>
    <row r="1658" spans="1:14" s="113" customFormat="1" ht="15.75" x14ac:dyDescent="0.25">
      <c r="A1658" s="120"/>
      <c r="B1658" s="121"/>
      <c r="C1658" s="122"/>
      <c r="D1658" s="122"/>
      <c r="E1658" s="123"/>
      <c r="F1658" s="124"/>
      <c r="G1658" s="125"/>
      <c r="H1658" s="91"/>
      <c r="I1658" s="102"/>
      <c r="J1658" s="103"/>
      <c r="K1658" s="104"/>
      <c r="L1658" s="102"/>
      <c r="N1658" s="114"/>
    </row>
    <row r="1659" spans="1:14" s="113" customFormat="1" ht="15.75" x14ac:dyDescent="0.25">
      <c r="A1659" s="120"/>
      <c r="B1659" s="121"/>
      <c r="C1659" s="122"/>
      <c r="D1659" s="122"/>
      <c r="E1659" s="123"/>
      <c r="F1659" s="124"/>
      <c r="G1659" s="125"/>
      <c r="H1659" s="91"/>
      <c r="I1659" s="102"/>
      <c r="J1659" s="103"/>
      <c r="K1659" s="104"/>
      <c r="L1659" s="102"/>
      <c r="N1659" s="114"/>
    </row>
    <row r="1660" spans="1:14" s="113" customFormat="1" ht="15.75" x14ac:dyDescent="0.25">
      <c r="A1660" s="120"/>
      <c r="B1660" s="121"/>
      <c r="C1660" s="122"/>
      <c r="D1660" s="122"/>
      <c r="E1660" s="123"/>
      <c r="F1660" s="124"/>
      <c r="G1660" s="125"/>
      <c r="H1660" s="91"/>
      <c r="I1660" s="102"/>
      <c r="J1660" s="103"/>
      <c r="K1660" s="104"/>
      <c r="L1660" s="102"/>
      <c r="N1660" s="114"/>
    </row>
    <row r="1661" spans="1:14" s="113" customFormat="1" ht="15.75" x14ac:dyDescent="0.25">
      <c r="A1661" s="120"/>
      <c r="B1661" s="121"/>
      <c r="C1661" s="122"/>
      <c r="D1661" s="122"/>
      <c r="E1661" s="123"/>
      <c r="F1661" s="124"/>
      <c r="G1661" s="125"/>
      <c r="H1661" s="91"/>
      <c r="I1661" s="102"/>
      <c r="J1661" s="103"/>
      <c r="K1661" s="104"/>
      <c r="L1661" s="102"/>
      <c r="N1661" s="114"/>
    </row>
    <row r="1662" spans="1:14" s="113" customFormat="1" ht="15.75" x14ac:dyDescent="0.25">
      <c r="A1662" s="120"/>
      <c r="B1662" s="121"/>
      <c r="C1662" s="122"/>
      <c r="D1662" s="122"/>
      <c r="E1662" s="123"/>
      <c r="F1662" s="124"/>
      <c r="G1662" s="125"/>
      <c r="H1662" s="91"/>
      <c r="I1662" s="102"/>
      <c r="J1662" s="103"/>
      <c r="K1662" s="104"/>
      <c r="L1662" s="102"/>
      <c r="N1662" s="114"/>
    </row>
    <row r="1663" spans="1:14" s="113" customFormat="1" ht="15.75" x14ac:dyDescent="0.25">
      <c r="A1663" s="120"/>
      <c r="B1663" s="121"/>
      <c r="C1663" s="122"/>
      <c r="D1663" s="122"/>
      <c r="E1663" s="123"/>
      <c r="F1663" s="124"/>
      <c r="G1663" s="125"/>
      <c r="H1663" s="91"/>
      <c r="I1663" s="102"/>
      <c r="J1663" s="103"/>
      <c r="K1663" s="104"/>
      <c r="L1663" s="102"/>
      <c r="N1663" s="114"/>
    </row>
    <row r="1664" spans="1:14" s="113" customFormat="1" ht="15.75" x14ac:dyDescent="0.25">
      <c r="A1664" s="120"/>
      <c r="B1664" s="121"/>
      <c r="C1664" s="122"/>
      <c r="D1664" s="122"/>
      <c r="E1664" s="123"/>
      <c r="F1664" s="124"/>
      <c r="G1664" s="125"/>
      <c r="H1664" s="91"/>
      <c r="I1664" s="102"/>
      <c r="J1664" s="103"/>
      <c r="K1664" s="104"/>
      <c r="L1664" s="102"/>
      <c r="N1664" s="114"/>
    </row>
    <row r="1665" spans="1:14" s="113" customFormat="1" ht="15.75" x14ac:dyDescent="0.25">
      <c r="A1665" s="120"/>
      <c r="B1665" s="121"/>
      <c r="C1665" s="122"/>
      <c r="D1665" s="122"/>
      <c r="E1665" s="123"/>
      <c r="F1665" s="124"/>
      <c r="G1665" s="125"/>
      <c r="H1665" s="91"/>
      <c r="I1665" s="102"/>
      <c r="J1665" s="103"/>
      <c r="K1665" s="104"/>
      <c r="L1665" s="102"/>
      <c r="N1665" s="114"/>
    </row>
    <row r="1666" spans="1:14" s="113" customFormat="1" ht="15.75" x14ac:dyDescent="0.25">
      <c r="A1666" s="120"/>
      <c r="B1666" s="121"/>
      <c r="C1666" s="122"/>
      <c r="D1666" s="122"/>
      <c r="E1666" s="123"/>
      <c r="F1666" s="124"/>
      <c r="G1666" s="125"/>
      <c r="H1666" s="91"/>
      <c r="I1666" s="102"/>
      <c r="J1666" s="103"/>
      <c r="K1666" s="104"/>
      <c r="L1666" s="102"/>
      <c r="N1666" s="114"/>
    </row>
    <row r="1667" spans="1:14" s="113" customFormat="1" ht="15.75" x14ac:dyDescent="0.25">
      <c r="A1667" s="120"/>
      <c r="B1667" s="121"/>
      <c r="C1667" s="122"/>
      <c r="D1667" s="122"/>
      <c r="E1667" s="123"/>
      <c r="F1667" s="124"/>
      <c r="G1667" s="125"/>
      <c r="H1667" s="91"/>
      <c r="I1667" s="102"/>
      <c r="J1667" s="103"/>
      <c r="K1667" s="104"/>
      <c r="L1667" s="102"/>
      <c r="N1667" s="114"/>
    </row>
    <row r="1668" spans="1:14" s="113" customFormat="1" ht="15.75" x14ac:dyDescent="0.25">
      <c r="A1668" s="120"/>
      <c r="B1668" s="121"/>
      <c r="C1668" s="122"/>
      <c r="D1668" s="122"/>
      <c r="E1668" s="123"/>
      <c r="F1668" s="124"/>
      <c r="G1668" s="125"/>
      <c r="H1668" s="91"/>
      <c r="I1668" s="102"/>
      <c r="J1668" s="103"/>
      <c r="K1668" s="104"/>
      <c r="L1668" s="102"/>
      <c r="N1668" s="114"/>
    </row>
    <row r="1669" spans="1:14" s="113" customFormat="1" ht="15.75" x14ac:dyDescent="0.25">
      <c r="A1669" s="120"/>
      <c r="B1669" s="121"/>
      <c r="C1669" s="122"/>
      <c r="D1669" s="122"/>
      <c r="E1669" s="123"/>
      <c r="F1669" s="124"/>
      <c r="G1669" s="125"/>
      <c r="H1669" s="91"/>
      <c r="I1669" s="102"/>
      <c r="J1669" s="103"/>
      <c r="K1669" s="104"/>
      <c r="L1669" s="102"/>
      <c r="N1669" s="114"/>
    </row>
    <row r="1670" spans="1:14" s="113" customFormat="1" ht="15.75" x14ac:dyDescent="0.25">
      <c r="A1670" s="120"/>
      <c r="B1670" s="121"/>
      <c r="C1670" s="122"/>
      <c r="D1670" s="122"/>
      <c r="E1670" s="123"/>
      <c r="F1670" s="124"/>
      <c r="G1670" s="125"/>
      <c r="H1670" s="91"/>
      <c r="I1670" s="102"/>
      <c r="J1670" s="103"/>
      <c r="K1670" s="104"/>
      <c r="L1670" s="102"/>
      <c r="N1670" s="114"/>
    </row>
    <row r="1671" spans="1:14" s="113" customFormat="1" ht="15.75" x14ac:dyDescent="0.25">
      <c r="A1671" s="120"/>
      <c r="B1671" s="121"/>
      <c r="C1671" s="122"/>
      <c r="D1671" s="122"/>
      <c r="E1671" s="123"/>
      <c r="F1671" s="124"/>
      <c r="G1671" s="125"/>
      <c r="H1671" s="91"/>
      <c r="I1671" s="102"/>
      <c r="J1671" s="103"/>
      <c r="K1671" s="104"/>
      <c r="L1671" s="102"/>
      <c r="N1671" s="114"/>
    </row>
    <row r="1672" spans="1:14" s="113" customFormat="1" ht="15.75" x14ac:dyDescent="0.25">
      <c r="A1672" s="120"/>
      <c r="B1672" s="121"/>
      <c r="C1672" s="122"/>
      <c r="D1672" s="122"/>
      <c r="E1672" s="123"/>
      <c r="F1672" s="124"/>
      <c r="G1672" s="125"/>
      <c r="H1672" s="91"/>
      <c r="I1672" s="102"/>
      <c r="J1672" s="103"/>
      <c r="K1672" s="104"/>
      <c r="L1672" s="102"/>
      <c r="N1672" s="114"/>
    </row>
    <row r="1673" spans="1:14" s="113" customFormat="1" ht="15.75" x14ac:dyDescent="0.25">
      <c r="A1673" s="120"/>
      <c r="B1673" s="121"/>
      <c r="C1673" s="122"/>
      <c r="D1673" s="122"/>
      <c r="E1673" s="123"/>
      <c r="F1673" s="124"/>
      <c r="G1673" s="125"/>
      <c r="H1673" s="91"/>
      <c r="I1673" s="102"/>
      <c r="J1673" s="103"/>
      <c r="K1673" s="104"/>
      <c r="L1673" s="102"/>
      <c r="N1673" s="114"/>
    </row>
    <row r="1674" spans="1:14" s="113" customFormat="1" ht="15.75" x14ac:dyDescent="0.25">
      <c r="A1674" s="120"/>
      <c r="B1674" s="121"/>
      <c r="C1674" s="122"/>
      <c r="D1674" s="122"/>
      <c r="E1674" s="123"/>
      <c r="F1674" s="124"/>
      <c r="G1674" s="125"/>
      <c r="H1674" s="91"/>
      <c r="I1674" s="102"/>
      <c r="J1674" s="103"/>
      <c r="K1674" s="104"/>
      <c r="L1674" s="102"/>
      <c r="N1674" s="114"/>
    </row>
    <row r="1675" spans="1:14" s="113" customFormat="1" ht="15.75" x14ac:dyDescent="0.25">
      <c r="A1675" s="120"/>
      <c r="B1675" s="121"/>
      <c r="C1675" s="122"/>
      <c r="D1675" s="122"/>
      <c r="E1675" s="123"/>
      <c r="F1675" s="124"/>
      <c r="G1675" s="125"/>
      <c r="H1675" s="91"/>
      <c r="I1675" s="102"/>
      <c r="J1675" s="103"/>
      <c r="K1675" s="104"/>
      <c r="L1675" s="102"/>
      <c r="N1675" s="114"/>
    </row>
    <row r="1676" spans="1:14" s="113" customFormat="1" ht="15.75" x14ac:dyDescent="0.25">
      <c r="A1676" s="120"/>
      <c r="B1676" s="121"/>
      <c r="C1676" s="122"/>
      <c r="D1676" s="122"/>
      <c r="E1676" s="123"/>
      <c r="F1676" s="124"/>
      <c r="G1676" s="125"/>
      <c r="H1676" s="91"/>
      <c r="I1676" s="102"/>
      <c r="J1676" s="103"/>
      <c r="K1676" s="104"/>
      <c r="L1676" s="102"/>
      <c r="N1676" s="114"/>
    </row>
    <row r="1677" spans="1:14" s="113" customFormat="1" ht="15.75" x14ac:dyDescent="0.25">
      <c r="A1677" s="120"/>
      <c r="B1677" s="121"/>
      <c r="C1677" s="122"/>
      <c r="D1677" s="122"/>
      <c r="E1677" s="123"/>
      <c r="F1677" s="124"/>
      <c r="G1677" s="125"/>
      <c r="H1677" s="91"/>
      <c r="I1677" s="102"/>
      <c r="J1677" s="103"/>
      <c r="K1677" s="104"/>
      <c r="L1677" s="102"/>
      <c r="N1677" s="114"/>
    </row>
    <row r="1678" spans="1:14" s="113" customFormat="1" ht="15.75" x14ac:dyDescent="0.25">
      <c r="A1678" s="120"/>
      <c r="B1678" s="121"/>
      <c r="C1678" s="122"/>
      <c r="D1678" s="122"/>
      <c r="E1678" s="123"/>
      <c r="F1678" s="124"/>
      <c r="G1678" s="125"/>
      <c r="H1678" s="91"/>
      <c r="I1678" s="102"/>
      <c r="J1678" s="103"/>
      <c r="K1678" s="104"/>
      <c r="L1678" s="102"/>
      <c r="N1678" s="114"/>
    </row>
    <row r="1679" spans="1:14" s="113" customFormat="1" ht="15.75" x14ac:dyDescent="0.25">
      <c r="A1679" s="120"/>
      <c r="B1679" s="121"/>
      <c r="C1679" s="122"/>
      <c r="D1679" s="122"/>
      <c r="E1679" s="123"/>
      <c r="F1679" s="124"/>
      <c r="G1679" s="125"/>
      <c r="H1679" s="91"/>
      <c r="I1679" s="102"/>
      <c r="J1679" s="103"/>
      <c r="K1679" s="104"/>
      <c r="L1679" s="102"/>
      <c r="N1679" s="114"/>
    </row>
    <row r="1680" spans="1:14" s="113" customFormat="1" ht="15.75" x14ac:dyDescent="0.25">
      <c r="A1680" s="120"/>
      <c r="B1680" s="121"/>
      <c r="C1680" s="122"/>
      <c r="D1680" s="122"/>
      <c r="E1680" s="123"/>
      <c r="F1680" s="124"/>
      <c r="G1680" s="125"/>
      <c r="H1680" s="91"/>
      <c r="I1680" s="102"/>
      <c r="J1680" s="103"/>
      <c r="K1680" s="104"/>
      <c r="L1680" s="102"/>
      <c r="N1680" s="114"/>
    </row>
    <row r="1681" spans="1:14" s="113" customFormat="1" ht="15.75" x14ac:dyDescent="0.25">
      <c r="A1681" s="120"/>
      <c r="B1681" s="121"/>
      <c r="C1681" s="122"/>
      <c r="D1681" s="122"/>
      <c r="E1681" s="123"/>
      <c r="F1681" s="124"/>
      <c r="G1681" s="125"/>
      <c r="H1681" s="91"/>
      <c r="I1681" s="102"/>
      <c r="J1681" s="103"/>
      <c r="K1681" s="104"/>
      <c r="L1681" s="102"/>
      <c r="N1681" s="114"/>
    </row>
    <row r="1682" spans="1:14" s="113" customFormat="1" ht="15.75" x14ac:dyDescent="0.25">
      <c r="A1682" s="120"/>
      <c r="B1682" s="121"/>
      <c r="C1682" s="122"/>
      <c r="D1682" s="122"/>
      <c r="E1682" s="123"/>
      <c r="F1682" s="124"/>
      <c r="G1682" s="125"/>
      <c r="H1682" s="91"/>
      <c r="I1682" s="102"/>
      <c r="J1682" s="103"/>
      <c r="K1682" s="104"/>
      <c r="L1682" s="102"/>
      <c r="N1682" s="114"/>
    </row>
    <row r="1683" spans="1:14" s="113" customFormat="1" ht="15.75" x14ac:dyDescent="0.25">
      <c r="A1683" s="120"/>
      <c r="B1683" s="121"/>
      <c r="C1683" s="122"/>
      <c r="D1683" s="122"/>
      <c r="E1683" s="123"/>
      <c r="F1683" s="124"/>
      <c r="G1683" s="125"/>
      <c r="H1683" s="91"/>
      <c r="I1683" s="102"/>
      <c r="J1683" s="103"/>
      <c r="K1683" s="104"/>
      <c r="L1683" s="102"/>
      <c r="N1683" s="114"/>
    </row>
    <row r="1684" spans="1:14" s="113" customFormat="1" ht="15.75" x14ac:dyDescent="0.25">
      <c r="A1684" s="120"/>
      <c r="B1684" s="121"/>
      <c r="C1684" s="122"/>
      <c r="D1684" s="122"/>
      <c r="E1684" s="123"/>
      <c r="F1684" s="124"/>
      <c r="G1684" s="125"/>
      <c r="H1684" s="91"/>
      <c r="I1684" s="102"/>
      <c r="J1684" s="103"/>
      <c r="K1684" s="104"/>
      <c r="L1684" s="102"/>
      <c r="N1684" s="114"/>
    </row>
    <row r="1685" spans="1:14" s="113" customFormat="1" ht="15.75" x14ac:dyDescent="0.25">
      <c r="A1685" s="120"/>
      <c r="B1685" s="121"/>
      <c r="C1685" s="122"/>
      <c r="D1685" s="122"/>
      <c r="E1685" s="123"/>
      <c r="F1685" s="124"/>
      <c r="G1685" s="125"/>
      <c r="H1685" s="91"/>
      <c r="I1685" s="102"/>
      <c r="J1685" s="103"/>
      <c r="K1685" s="104"/>
      <c r="L1685" s="102"/>
      <c r="N1685" s="114"/>
    </row>
    <row r="1686" spans="1:14" s="113" customFormat="1" ht="15.75" x14ac:dyDescent="0.25">
      <c r="A1686" s="120"/>
      <c r="B1686" s="121"/>
      <c r="C1686" s="122"/>
      <c r="D1686" s="122"/>
      <c r="E1686" s="123"/>
      <c r="F1686" s="124"/>
      <c r="G1686" s="125"/>
      <c r="H1686" s="91"/>
      <c r="I1686" s="102"/>
      <c r="J1686" s="103"/>
      <c r="K1686" s="104"/>
      <c r="L1686" s="102"/>
      <c r="N1686" s="114"/>
    </row>
    <row r="1687" spans="1:14" s="113" customFormat="1" ht="15.75" x14ac:dyDescent="0.25">
      <c r="A1687" s="120"/>
      <c r="B1687" s="121"/>
      <c r="C1687" s="122"/>
      <c r="D1687" s="122"/>
      <c r="E1687" s="123"/>
      <c r="F1687" s="124"/>
      <c r="G1687" s="125"/>
      <c r="H1687" s="91"/>
      <c r="I1687" s="102"/>
      <c r="J1687" s="103"/>
      <c r="K1687" s="104"/>
      <c r="L1687" s="102"/>
      <c r="N1687" s="114"/>
    </row>
    <row r="1688" spans="1:14" s="113" customFormat="1" ht="15.75" x14ac:dyDescent="0.25">
      <c r="A1688" s="120"/>
      <c r="B1688" s="121"/>
      <c r="C1688" s="122"/>
      <c r="D1688" s="122"/>
      <c r="E1688" s="123"/>
      <c r="F1688" s="124"/>
      <c r="G1688" s="125"/>
      <c r="H1688" s="91"/>
      <c r="I1688" s="102"/>
      <c r="J1688" s="103"/>
      <c r="K1688" s="104"/>
      <c r="L1688" s="102"/>
      <c r="N1688" s="114"/>
    </row>
    <row r="1689" spans="1:14" s="113" customFormat="1" ht="15.75" x14ac:dyDescent="0.25">
      <c r="A1689" s="120"/>
      <c r="B1689" s="121"/>
      <c r="C1689" s="122"/>
      <c r="D1689" s="122"/>
      <c r="E1689" s="123"/>
      <c r="F1689" s="124"/>
      <c r="G1689" s="125"/>
      <c r="H1689" s="91"/>
      <c r="I1689" s="102"/>
      <c r="J1689" s="103"/>
      <c r="K1689" s="104"/>
      <c r="L1689" s="102"/>
      <c r="N1689" s="114"/>
    </row>
    <row r="1690" spans="1:14" s="113" customFormat="1" ht="15.75" x14ac:dyDescent="0.25">
      <c r="A1690" s="120"/>
      <c r="B1690" s="121"/>
      <c r="C1690" s="122"/>
      <c r="D1690" s="122"/>
      <c r="E1690" s="123"/>
      <c r="F1690" s="124"/>
      <c r="G1690" s="125"/>
      <c r="H1690" s="91"/>
      <c r="I1690" s="102"/>
      <c r="J1690" s="103"/>
      <c r="K1690" s="104"/>
      <c r="L1690" s="102"/>
      <c r="N1690" s="114"/>
    </row>
    <row r="1691" spans="1:14" s="113" customFormat="1" ht="15.75" x14ac:dyDescent="0.25">
      <c r="A1691" s="120"/>
      <c r="B1691" s="121"/>
      <c r="C1691" s="122"/>
      <c r="D1691" s="122"/>
      <c r="E1691" s="123"/>
      <c r="F1691" s="124"/>
      <c r="G1691" s="125"/>
      <c r="H1691" s="91"/>
      <c r="I1691" s="102"/>
      <c r="J1691" s="103"/>
      <c r="K1691" s="104"/>
      <c r="L1691" s="102"/>
      <c r="N1691" s="114"/>
    </row>
    <row r="1692" spans="1:14" s="113" customFormat="1" ht="15.75" x14ac:dyDescent="0.25">
      <c r="A1692" s="120"/>
      <c r="B1692" s="121"/>
      <c r="C1692" s="122"/>
      <c r="D1692" s="122"/>
      <c r="E1692" s="123"/>
      <c r="F1692" s="124"/>
      <c r="G1692" s="125"/>
      <c r="H1692" s="91"/>
      <c r="I1692" s="102"/>
      <c r="J1692" s="103"/>
      <c r="K1692" s="104"/>
      <c r="L1692" s="102"/>
      <c r="N1692" s="114"/>
    </row>
    <row r="1693" spans="1:14" s="113" customFormat="1" ht="15.75" x14ac:dyDescent="0.25">
      <c r="A1693" s="120"/>
      <c r="B1693" s="121"/>
      <c r="C1693" s="122"/>
      <c r="D1693" s="122"/>
      <c r="E1693" s="123"/>
      <c r="F1693" s="124"/>
      <c r="G1693" s="125"/>
      <c r="H1693" s="91"/>
      <c r="I1693" s="102"/>
      <c r="J1693" s="103"/>
      <c r="K1693" s="104"/>
      <c r="L1693" s="102"/>
      <c r="N1693" s="114"/>
    </row>
    <row r="1694" spans="1:14" s="113" customFormat="1" ht="15.75" x14ac:dyDescent="0.25">
      <c r="A1694" s="120"/>
      <c r="B1694" s="121"/>
      <c r="C1694" s="122"/>
      <c r="D1694" s="122"/>
      <c r="E1694" s="123"/>
      <c r="F1694" s="124"/>
      <c r="G1694" s="125"/>
      <c r="H1694" s="91"/>
      <c r="I1694" s="102"/>
      <c r="J1694" s="103"/>
      <c r="K1694" s="104"/>
      <c r="L1694" s="102"/>
      <c r="N1694" s="114"/>
    </row>
    <row r="1695" spans="1:14" s="113" customFormat="1" ht="15.75" x14ac:dyDescent="0.25">
      <c r="A1695" s="120"/>
      <c r="B1695" s="121"/>
      <c r="C1695" s="122"/>
      <c r="D1695" s="122"/>
      <c r="E1695" s="123"/>
      <c r="F1695" s="124"/>
      <c r="G1695" s="125"/>
      <c r="H1695" s="91"/>
      <c r="I1695" s="102"/>
      <c r="J1695" s="103"/>
      <c r="K1695" s="104"/>
      <c r="L1695" s="102"/>
      <c r="N1695" s="114"/>
    </row>
  </sheetData>
  <mergeCells count="29">
    <mergeCell ref="A41:G41"/>
    <mergeCell ref="A44:F44"/>
    <mergeCell ref="A45:F45"/>
    <mergeCell ref="A46:F46"/>
    <mergeCell ref="A47:G47"/>
    <mergeCell ref="A31:G31"/>
    <mergeCell ref="A36:F36"/>
    <mergeCell ref="A37:F37"/>
    <mergeCell ref="A38:F38"/>
    <mergeCell ref="A39:G39"/>
    <mergeCell ref="A21:G21"/>
    <mergeCell ref="A26:F26"/>
    <mergeCell ref="A27:F27"/>
    <mergeCell ref="A28:F28"/>
    <mergeCell ref="A29:G29"/>
    <mergeCell ref="A18:F18"/>
    <mergeCell ref="A19:G19"/>
    <mergeCell ref="B7:E7"/>
    <mergeCell ref="F7:G7"/>
    <mergeCell ref="A8:G8"/>
    <mergeCell ref="A10:G10"/>
    <mergeCell ref="A16:F16"/>
    <mergeCell ref="A17:F17"/>
    <mergeCell ref="B6:F6"/>
    <mergeCell ref="A1:G1"/>
    <mergeCell ref="A2:G2"/>
    <mergeCell ref="A3:G3"/>
    <mergeCell ref="B5:D5"/>
    <mergeCell ref="E5:G5"/>
  </mergeCells>
  <pageMargins left="0.511811024" right="0.511811024" top="0.78740157499999996" bottom="0.78740157499999996" header="0.31496062000000002" footer="0.31496062000000002"/>
  <pageSetup paperSize="9" scale="58" fitToHeight="0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695"/>
  <sheetViews>
    <sheetView showGridLines="0" view="pageBreakPreview" zoomScale="85" zoomScaleNormal="85" zoomScaleSheetLayoutView="85" workbookViewId="0">
      <selection activeCell="A12" sqref="A12:B12"/>
    </sheetView>
  </sheetViews>
  <sheetFormatPr defaultRowHeight="15" x14ac:dyDescent="0.25"/>
  <cols>
    <col min="1" max="1" width="22.28515625" style="120" customWidth="1"/>
    <col min="2" max="2" width="55.85546875" style="121" customWidth="1"/>
    <col min="3" max="3" width="10.5703125" style="122" bestFit="1" customWidth="1"/>
    <col min="4" max="4" width="12.5703125" style="122" bestFit="1" customWidth="1"/>
    <col min="5" max="5" width="17.140625" style="123" bestFit="1" customWidth="1"/>
    <col min="6" max="6" width="14.42578125" style="124" bestFit="1" customWidth="1"/>
    <col min="7" max="7" width="23.7109375" style="125" bestFit="1" customWidth="1"/>
    <col min="8" max="8" width="35.28515625" style="91" bestFit="1" customWidth="1"/>
    <col min="9" max="9" width="13" bestFit="1" customWidth="1"/>
    <col min="10" max="10" width="15.28515625" style="92" bestFit="1" customWidth="1"/>
    <col min="11" max="11" width="17.28515625" style="92" bestFit="1" customWidth="1"/>
    <col min="12" max="12" width="16.7109375" style="92" bestFit="1" customWidth="1"/>
    <col min="13" max="13" width="9.140625" style="92"/>
    <col min="14" max="14" width="32.42578125" style="93" bestFit="1" customWidth="1"/>
    <col min="15" max="256" width="9.140625" style="92"/>
    <col min="257" max="257" width="18.42578125" style="92" bestFit="1" customWidth="1"/>
    <col min="258" max="258" width="55.85546875" style="92" customWidth="1"/>
    <col min="259" max="259" width="10.5703125" style="92" bestFit="1" customWidth="1"/>
    <col min="260" max="260" width="12.5703125" style="92" bestFit="1" customWidth="1"/>
    <col min="261" max="261" width="17.140625" style="92" bestFit="1" customWidth="1"/>
    <col min="262" max="262" width="14.42578125" style="92" bestFit="1" customWidth="1"/>
    <col min="263" max="263" width="23.7109375" style="92" bestFit="1" customWidth="1"/>
    <col min="264" max="264" width="35.28515625" style="92" bestFit="1" customWidth="1"/>
    <col min="265" max="265" width="13" style="92" bestFit="1" customWidth="1"/>
    <col min="266" max="266" width="15.28515625" style="92" bestFit="1" customWidth="1"/>
    <col min="267" max="267" width="17.28515625" style="92" bestFit="1" customWidth="1"/>
    <col min="268" max="268" width="16.7109375" style="92" bestFit="1" customWidth="1"/>
    <col min="269" max="269" width="9.140625" style="92"/>
    <col min="270" max="270" width="32.42578125" style="92" bestFit="1" customWidth="1"/>
    <col min="271" max="512" width="9.140625" style="92"/>
    <col min="513" max="513" width="18.42578125" style="92" bestFit="1" customWidth="1"/>
    <col min="514" max="514" width="55.85546875" style="92" customWidth="1"/>
    <col min="515" max="515" width="10.5703125" style="92" bestFit="1" customWidth="1"/>
    <col min="516" max="516" width="12.5703125" style="92" bestFit="1" customWidth="1"/>
    <col min="517" max="517" width="17.140625" style="92" bestFit="1" customWidth="1"/>
    <col min="518" max="518" width="14.42578125" style="92" bestFit="1" customWidth="1"/>
    <col min="519" max="519" width="23.7109375" style="92" bestFit="1" customWidth="1"/>
    <col min="520" max="520" width="35.28515625" style="92" bestFit="1" customWidth="1"/>
    <col min="521" max="521" width="13" style="92" bestFit="1" customWidth="1"/>
    <col min="522" max="522" width="15.28515625" style="92" bestFit="1" customWidth="1"/>
    <col min="523" max="523" width="17.28515625" style="92" bestFit="1" customWidth="1"/>
    <col min="524" max="524" width="16.7109375" style="92" bestFit="1" customWidth="1"/>
    <col min="525" max="525" width="9.140625" style="92"/>
    <col min="526" max="526" width="32.42578125" style="92" bestFit="1" customWidth="1"/>
    <col min="527" max="768" width="9.140625" style="92"/>
    <col min="769" max="769" width="18.42578125" style="92" bestFit="1" customWidth="1"/>
    <col min="770" max="770" width="55.85546875" style="92" customWidth="1"/>
    <col min="771" max="771" width="10.5703125" style="92" bestFit="1" customWidth="1"/>
    <col min="772" max="772" width="12.5703125" style="92" bestFit="1" customWidth="1"/>
    <col min="773" max="773" width="17.140625" style="92" bestFit="1" customWidth="1"/>
    <col min="774" max="774" width="14.42578125" style="92" bestFit="1" customWidth="1"/>
    <col min="775" max="775" width="23.7109375" style="92" bestFit="1" customWidth="1"/>
    <col min="776" max="776" width="35.28515625" style="92" bestFit="1" customWidth="1"/>
    <col min="777" max="777" width="13" style="92" bestFit="1" customWidth="1"/>
    <col min="778" max="778" width="15.28515625" style="92" bestFit="1" customWidth="1"/>
    <col min="779" max="779" width="17.28515625" style="92" bestFit="1" customWidth="1"/>
    <col min="780" max="780" width="16.7109375" style="92" bestFit="1" customWidth="1"/>
    <col min="781" max="781" width="9.140625" style="92"/>
    <col min="782" max="782" width="32.42578125" style="92" bestFit="1" customWidth="1"/>
    <col min="783" max="1024" width="9.140625" style="92"/>
    <col min="1025" max="1025" width="18.42578125" style="92" bestFit="1" customWidth="1"/>
    <col min="1026" max="1026" width="55.85546875" style="92" customWidth="1"/>
    <col min="1027" max="1027" width="10.5703125" style="92" bestFit="1" customWidth="1"/>
    <col min="1028" max="1028" width="12.5703125" style="92" bestFit="1" customWidth="1"/>
    <col min="1029" max="1029" width="17.140625" style="92" bestFit="1" customWidth="1"/>
    <col min="1030" max="1030" width="14.42578125" style="92" bestFit="1" customWidth="1"/>
    <col min="1031" max="1031" width="23.7109375" style="92" bestFit="1" customWidth="1"/>
    <col min="1032" max="1032" width="35.28515625" style="92" bestFit="1" customWidth="1"/>
    <col min="1033" max="1033" width="13" style="92" bestFit="1" customWidth="1"/>
    <col min="1034" max="1034" width="15.28515625" style="92" bestFit="1" customWidth="1"/>
    <col min="1035" max="1035" width="17.28515625" style="92" bestFit="1" customWidth="1"/>
    <col min="1036" max="1036" width="16.7109375" style="92" bestFit="1" customWidth="1"/>
    <col min="1037" max="1037" width="9.140625" style="92"/>
    <col min="1038" max="1038" width="32.42578125" style="92" bestFit="1" customWidth="1"/>
    <col min="1039" max="1280" width="9.140625" style="92"/>
    <col min="1281" max="1281" width="18.42578125" style="92" bestFit="1" customWidth="1"/>
    <col min="1282" max="1282" width="55.85546875" style="92" customWidth="1"/>
    <col min="1283" max="1283" width="10.5703125" style="92" bestFit="1" customWidth="1"/>
    <col min="1284" max="1284" width="12.5703125" style="92" bestFit="1" customWidth="1"/>
    <col min="1285" max="1285" width="17.140625" style="92" bestFit="1" customWidth="1"/>
    <col min="1286" max="1286" width="14.42578125" style="92" bestFit="1" customWidth="1"/>
    <col min="1287" max="1287" width="23.7109375" style="92" bestFit="1" customWidth="1"/>
    <col min="1288" max="1288" width="35.28515625" style="92" bestFit="1" customWidth="1"/>
    <col min="1289" max="1289" width="13" style="92" bestFit="1" customWidth="1"/>
    <col min="1290" max="1290" width="15.28515625" style="92" bestFit="1" customWidth="1"/>
    <col min="1291" max="1291" width="17.28515625" style="92" bestFit="1" customWidth="1"/>
    <col min="1292" max="1292" width="16.7109375" style="92" bestFit="1" customWidth="1"/>
    <col min="1293" max="1293" width="9.140625" style="92"/>
    <col min="1294" max="1294" width="32.42578125" style="92" bestFit="1" customWidth="1"/>
    <col min="1295" max="1536" width="9.140625" style="92"/>
    <col min="1537" max="1537" width="18.42578125" style="92" bestFit="1" customWidth="1"/>
    <col min="1538" max="1538" width="55.85546875" style="92" customWidth="1"/>
    <col min="1539" max="1539" width="10.5703125" style="92" bestFit="1" customWidth="1"/>
    <col min="1540" max="1540" width="12.5703125" style="92" bestFit="1" customWidth="1"/>
    <col min="1541" max="1541" width="17.140625" style="92" bestFit="1" customWidth="1"/>
    <col min="1542" max="1542" width="14.42578125" style="92" bestFit="1" customWidth="1"/>
    <col min="1543" max="1543" width="23.7109375" style="92" bestFit="1" customWidth="1"/>
    <col min="1544" max="1544" width="35.28515625" style="92" bestFit="1" customWidth="1"/>
    <col min="1545" max="1545" width="13" style="92" bestFit="1" customWidth="1"/>
    <col min="1546" max="1546" width="15.28515625" style="92" bestFit="1" customWidth="1"/>
    <col min="1547" max="1547" width="17.28515625" style="92" bestFit="1" customWidth="1"/>
    <col min="1548" max="1548" width="16.7109375" style="92" bestFit="1" customWidth="1"/>
    <col min="1549" max="1549" width="9.140625" style="92"/>
    <col min="1550" max="1550" width="32.42578125" style="92" bestFit="1" customWidth="1"/>
    <col min="1551" max="1792" width="9.140625" style="92"/>
    <col min="1793" max="1793" width="18.42578125" style="92" bestFit="1" customWidth="1"/>
    <col min="1794" max="1794" width="55.85546875" style="92" customWidth="1"/>
    <col min="1795" max="1795" width="10.5703125" style="92" bestFit="1" customWidth="1"/>
    <col min="1796" max="1796" width="12.5703125" style="92" bestFit="1" customWidth="1"/>
    <col min="1797" max="1797" width="17.140625" style="92" bestFit="1" customWidth="1"/>
    <col min="1798" max="1798" width="14.42578125" style="92" bestFit="1" customWidth="1"/>
    <col min="1799" max="1799" width="23.7109375" style="92" bestFit="1" customWidth="1"/>
    <col min="1800" max="1800" width="35.28515625" style="92" bestFit="1" customWidth="1"/>
    <col min="1801" max="1801" width="13" style="92" bestFit="1" customWidth="1"/>
    <col min="1802" max="1802" width="15.28515625" style="92" bestFit="1" customWidth="1"/>
    <col min="1803" max="1803" width="17.28515625" style="92" bestFit="1" customWidth="1"/>
    <col min="1804" max="1804" width="16.7109375" style="92" bestFit="1" customWidth="1"/>
    <col min="1805" max="1805" width="9.140625" style="92"/>
    <col min="1806" max="1806" width="32.42578125" style="92" bestFit="1" customWidth="1"/>
    <col min="1807" max="2048" width="9.140625" style="92"/>
    <col min="2049" max="2049" width="18.42578125" style="92" bestFit="1" customWidth="1"/>
    <col min="2050" max="2050" width="55.85546875" style="92" customWidth="1"/>
    <col min="2051" max="2051" width="10.5703125" style="92" bestFit="1" customWidth="1"/>
    <col min="2052" max="2052" width="12.5703125" style="92" bestFit="1" customWidth="1"/>
    <col min="2053" max="2053" width="17.140625" style="92" bestFit="1" customWidth="1"/>
    <col min="2054" max="2054" width="14.42578125" style="92" bestFit="1" customWidth="1"/>
    <col min="2055" max="2055" width="23.7109375" style="92" bestFit="1" customWidth="1"/>
    <col min="2056" max="2056" width="35.28515625" style="92" bestFit="1" customWidth="1"/>
    <col min="2057" max="2057" width="13" style="92" bestFit="1" customWidth="1"/>
    <col min="2058" max="2058" width="15.28515625" style="92" bestFit="1" customWidth="1"/>
    <col min="2059" max="2059" width="17.28515625" style="92" bestFit="1" customWidth="1"/>
    <col min="2060" max="2060" width="16.7109375" style="92" bestFit="1" customWidth="1"/>
    <col min="2061" max="2061" width="9.140625" style="92"/>
    <col min="2062" max="2062" width="32.42578125" style="92" bestFit="1" customWidth="1"/>
    <col min="2063" max="2304" width="9.140625" style="92"/>
    <col min="2305" max="2305" width="18.42578125" style="92" bestFit="1" customWidth="1"/>
    <col min="2306" max="2306" width="55.85546875" style="92" customWidth="1"/>
    <col min="2307" max="2307" width="10.5703125" style="92" bestFit="1" customWidth="1"/>
    <col min="2308" max="2308" width="12.5703125" style="92" bestFit="1" customWidth="1"/>
    <col min="2309" max="2309" width="17.140625" style="92" bestFit="1" customWidth="1"/>
    <col min="2310" max="2310" width="14.42578125" style="92" bestFit="1" customWidth="1"/>
    <col min="2311" max="2311" width="23.7109375" style="92" bestFit="1" customWidth="1"/>
    <col min="2312" max="2312" width="35.28515625" style="92" bestFit="1" customWidth="1"/>
    <col min="2313" max="2313" width="13" style="92" bestFit="1" customWidth="1"/>
    <col min="2314" max="2314" width="15.28515625" style="92" bestFit="1" customWidth="1"/>
    <col min="2315" max="2315" width="17.28515625" style="92" bestFit="1" customWidth="1"/>
    <col min="2316" max="2316" width="16.7109375" style="92" bestFit="1" customWidth="1"/>
    <col min="2317" max="2317" width="9.140625" style="92"/>
    <col min="2318" max="2318" width="32.42578125" style="92" bestFit="1" customWidth="1"/>
    <col min="2319" max="2560" width="9.140625" style="92"/>
    <col min="2561" max="2561" width="18.42578125" style="92" bestFit="1" customWidth="1"/>
    <col min="2562" max="2562" width="55.85546875" style="92" customWidth="1"/>
    <col min="2563" max="2563" width="10.5703125" style="92" bestFit="1" customWidth="1"/>
    <col min="2564" max="2564" width="12.5703125" style="92" bestFit="1" customWidth="1"/>
    <col min="2565" max="2565" width="17.140625" style="92" bestFit="1" customWidth="1"/>
    <col min="2566" max="2566" width="14.42578125" style="92" bestFit="1" customWidth="1"/>
    <col min="2567" max="2567" width="23.7109375" style="92" bestFit="1" customWidth="1"/>
    <col min="2568" max="2568" width="35.28515625" style="92" bestFit="1" customWidth="1"/>
    <col min="2569" max="2569" width="13" style="92" bestFit="1" customWidth="1"/>
    <col min="2570" max="2570" width="15.28515625" style="92" bestFit="1" customWidth="1"/>
    <col min="2571" max="2571" width="17.28515625" style="92" bestFit="1" customWidth="1"/>
    <col min="2572" max="2572" width="16.7109375" style="92" bestFit="1" customWidth="1"/>
    <col min="2573" max="2573" width="9.140625" style="92"/>
    <col min="2574" max="2574" width="32.42578125" style="92" bestFit="1" customWidth="1"/>
    <col min="2575" max="2816" width="9.140625" style="92"/>
    <col min="2817" max="2817" width="18.42578125" style="92" bestFit="1" customWidth="1"/>
    <col min="2818" max="2818" width="55.85546875" style="92" customWidth="1"/>
    <col min="2819" max="2819" width="10.5703125" style="92" bestFit="1" customWidth="1"/>
    <col min="2820" max="2820" width="12.5703125" style="92" bestFit="1" customWidth="1"/>
    <col min="2821" max="2821" width="17.140625" style="92" bestFit="1" customWidth="1"/>
    <col min="2822" max="2822" width="14.42578125" style="92" bestFit="1" customWidth="1"/>
    <col min="2823" max="2823" width="23.7109375" style="92" bestFit="1" customWidth="1"/>
    <col min="2824" max="2824" width="35.28515625" style="92" bestFit="1" customWidth="1"/>
    <col min="2825" max="2825" width="13" style="92" bestFit="1" customWidth="1"/>
    <col min="2826" max="2826" width="15.28515625" style="92" bestFit="1" customWidth="1"/>
    <col min="2827" max="2827" width="17.28515625" style="92" bestFit="1" customWidth="1"/>
    <col min="2828" max="2828" width="16.7109375" style="92" bestFit="1" customWidth="1"/>
    <col min="2829" max="2829" width="9.140625" style="92"/>
    <col min="2830" max="2830" width="32.42578125" style="92" bestFit="1" customWidth="1"/>
    <col min="2831" max="3072" width="9.140625" style="92"/>
    <col min="3073" max="3073" width="18.42578125" style="92" bestFit="1" customWidth="1"/>
    <col min="3074" max="3074" width="55.85546875" style="92" customWidth="1"/>
    <col min="3075" max="3075" width="10.5703125" style="92" bestFit="1" customWidth="1"/>
    <col min="3076" max="3076" width="12.5703125" style="92" bestFit="1" customWidth="1"/>
    <col min="3077" max="3077" width="17.140625" style="92" bestFit="1" customWidth="1"/>
    <col min="3078" max="3078" width="14.42578125" style="92" bestFit="1" customWidth="1"/>
    <col min="3079" max="3079" width="23.7109375" style="92" bestFit="1" customWidth="1"/>
    <col min="3080" max="3080" width="35.28515625" style="92" bestFit="1" customWidth="1"/>
    <col min="3081" max="3081" width="13" style="92" bestFit="1" customWidth="1"/>
    <col min="3082" max="3082" width="15.28515625" style="92" bestFit="1" customWidth="1"/>
    <col min="3083" max="3083" width="17.28515625" style="92" bestFit="1" customWidth="1"/>
    <col min="3084" max="3084" width="16.7109375" style="92" bestFit="1" customWidth="1"/>
    <col min="3085" max="3085" width="9.140625" style="92"/>
    <col min="3086" max="3086" width="32.42578125" style="92" bestFit="1" customWidth="1"/>
    <col min="3087" max="3328" width="9.140625" style="92"/>
    <col min="3329" max="3329" width="18.42578125" style="92" bestFit="1" customWidth="1"/>
    <col min="3330" max="3330" width="55.85546875" style="92" customWidth="1"/>
    <col min="3331" max="3331" width="10.5703125" style="92" bestFit="1" customWidth="1"/>
    <col min="3332" max="3332" width="12.5703125" style="92" bestFit="1" customWidth="1"/>
    <col min="3333" max="3333" width="17.140625" style="92" bestFit="1" customWidth="1"/>
    <col min="3334" max="3334" width="14.42578125" style="92" bestFit="1" customWidth="1"/>
    <col min="3335" max="3335" width="23.7109375" style="92" bestFit="1" customWidth="1"/>
    <col min="3336" max="3336" width="35.28515625" style="92" bestFit="1" customWidth="1"/>
    <col min="3337" max="3337" width="13" style="92" bestFit="1" customWidth="1"/>
    <col min="3338" max="3338" width="15.28515625" style="92" bestFit="1" customWidth="1"/>
    <col min="3339" max="3339" width="17.28515625" style="92" bestFit="1" customWidth="1"/>
    <col min="3340" max="3340" width="16.7109375" style="92" bestFit="1" customWidth="1"/>
    <col min="3341" max="3341" width="9.140625" style="92"/>
    <col min="3342" max="3342" width="32.42578125" style="92" bestFit="1" customWidth="1"/>
    <col min="3343" max="3584" width="9.140625" style="92"/>
    <col min="3585" max="3585" width="18.42578125" style="92" bestFit="1" customWidth="1"/>
    <col min="3586" max="3586" width="55.85546875" style="92" customWidth="1"/>
    <col min="3587" max="3587" width="10.5703125" style="92" bestFit="1" customWidth="1"/>
    <col min="3588" max="3588" width="12.5703125" style="92" bestFit="1" customWidth="1"/>
    <col min="3589" max="3589" width="17.140625" style="92" bestFit="1" customWidth="1"/>
    <col min="3590" max="3590" width="14.42578125" style="92" bestFit="1" customWidth="1"/>
    <col min="3591" max="3591" width="23.7109375" style="92" bestFit="1" customWidth="1"/>
    <col min="3592" max="3592" width="35.28515625" style="92" bestFit="1" customWidth="1"/>
    <col min="3593" max="3593" width="13" style="92" bestFit="1" customWidth="1"/>
    <col min="3594" max="3594" width="15.28515625" style="92" bestFit="1" customWidth="1"/>
    <col min="3595" max="3595" width="17.28515625" style="92" bestFit="1" customWidth="1"/>
    <col min="3596" max="3596" width="16.7109375" style="92" bestFit="1" customWidth="1"/>
    <col min="3597" max="3597" width="9.140625" style="92"/>
    <col min="3598" max="3598" width="32.42578125" style="92" bestFit="1" customWidth="1"/>
    <col min="3599" max="3840" width="9.140625" style="92"/>
    <col min="3841" max="3841" width="18.42578125" style="92" bestFit="1" customWidth="1"/>
    <col min="3842" max="3842" width="55.85546875" style="92" customWidth="1"/>
    <col min="3843" max="3843" width="10.5703125" style="92" bestFit="1" customWidth="1"/>
    <col min="3844" max="3844" width="12.5703125" style="92" bestFit="1" customWidth="1"/>
    <col min="3845" max="3845" width="17.140625" style="92" bestFit="1" customWidth="1"/>
    <col min="3846" max="3846" width="14.42578125" style="92" bestFit="1" customWidth="1"/>
    <col min="3847" max="3847" width="23.7109375" style="92" bestFit="1" customWidth="1"/>
    <col min="3848" max="3848" width="35.28515625" style="92" bestFit="1" customWidth="1"/>
    <col min="3849" max="3849" width="13" style="92" bestFit="1" customWidth="1"/>
    <col min="3850" max="3850" width="15.28515625" style="92" bestFit="1" customWidth="1"/>
    <col min="3851" max="3851" width="17.28515625" style="92" bestFit="1" customWidth="1"/>
    <col min="3852" max="3852" width="16.7109375" style="92" bestFit="1" customWidth="1"/>
    <col min="3853" max="3853" width="9.140625" style="92"/>
    <col min="3854" max="3854" width="32.42578125" style="92" bestFit="1" customWidth="1"/>
    <col min="3855" max="4096" width="9.140625" style="92"/>
    <col min="4097" max="4097" width="18.42578125" style="92" bestFit="1" customWidth="1"/>
    <col min="4098" max="4098" width="55.85546875" style="92" customWidth="1"/>
    <col min="4099" max="4099" width="10.5703125" style="92" bestFit="1" customWidth="1"/>
    <col min="4100" max="4100" width="12.5703125" style="92" bestFit="1" customWidth="1"/>
    <col min="4101" max="4101" width="17.140625" style="92" bestFit="1" customWidth="1"/>
    <col min="4102" max="4102" width="14.42578125" style="92" bestFit="1" customWidth="1"/>
    <col min="4103" max="4103" width="23.7109375" style="92" bestFit="1" customWidth="1"/>
    <col min="4104" max="4104" width="35.28515625" style="92" bestFit="1" customWidth="1"/>
    <col min="4105" max="4105" width="13" style="92" bestFit="1" customWidth="1"/>
    <col min="4106" max="4106" width="15.28515625" style="92" bestFit="1" customWidth="1"/>
    <col min="4107" max="4107" width="17.28515625" style="92" bestFit="1" customWidth="1"/>
    <col min="4108" max="4108" width="16.7109375" style="92" bestFit="1" customWidth="1"/>
    <col min="4109" max="4109" width="9.140625" style="92"/>
    <col min="4110" max="4110" width="32.42578125" style="92" bestFit="1" customWidth="1"/>
    <col min="4111" max="4352" width="9.140625" style="92"/>
    <col min="4353" max="4353" width="18.42578125" style="92" bestFit="1" customWidth="1"/>
    <col min="4354" max="4354" width="55.85546875" style="92" customWidth="1"/>
    <col min="4355" max="4355" width="10.5703125" style="92" bestFit="1" customWidth="1"/>
    <col min="4356" max="4356" width="12.5703125" style="92" bestFit="1" customWidth="1"/>
    <col min="4357" max="4357" width="17.140625" style="92" bestFit="1" customWidth="1"/>
    <col min="4358" max="4358" width="14.42578125" style="92" bestFit="1" customWidth="1"/>
    <col min="4359" max="4359" width="23.7109375" style="92" bestFit="1" customWidth="1"/>
    <col min="4360" max="4360" width="35.28515625" style="92" bestFit="1" customWidth="1"/>
    <col min="4361" max="4361" width="13" style="92" bestFit="1" customWidth="1"/>
    <col min="4362" max="4362" width="15.28515625" style="92" bestFit="1" customWidth="1"/>
    <col min="4363" max="4363" width="17.28515625" style="92" bestFit="1" customWidth="1"/>
    <col min="4364" max="4364" width="16.7109375" style="92" bestFit="1" customWidth="1"/>
    <col min="4365" max="4365" width="9.140625" style="92"/>
    <col min="4366" max="4366" width="32.42578125" style="92" bestFit="1" customWidth="1"/>
    <col min="4367" max="4608" width="9.140625" style="92"/>
    <col min="4609" max="4609" width="18.42578125" style="92" bestFit="1" customWidth="1"/>
    <col min="4610" max="4610" width="55.85546875" style="92" customWidth="1"/>
    <col min="4611" max="4611" width="10.5703125" style="92" bestFit="1" customWidth="1"/>
    <col min="4612" max="4612" width="12.5703125" style="92" bestFit="1" customWidth="1"/>
    <col min="4613" max="4613" width="17.140625" style="92" bestFit="1" customWidth="1"/>
    <col min="4614" max="4614" width="14.42578125" style="92" bestFit="1" customWidth="1"/>
    <col min="4615" max="4615" width="23.7109375" style="92" bestFit="1" customWidth="1"/>
    <col min="4616" max="4616" width="35.28515625" style="92" bestFit="1" customWidth="1"/>
    <col min="4617" max="4617" width="13" style="92" bestFit="1" customWidth="1"/>
    <col min="4618" max="4618" width="15.28515625" style="92" bestFit="1" customWidth="1"/>
    <col min="4619" max="4619" width="17.28515625" style="92" bestFit="1" customWidth="1"/>
    <col min="4620" max="4620" width="16.7109375" style="92" bestFit="1" customWidth="1"/>
    <col min="4621" max="4621" width="9.140625" style="92"/>
    <col min="4622" max="4622" width="32.42578125" style="92" bestFit="1" customWidth="1"/>
    <col min="4623" max="4864" width="9.140625" style="92"/>
    <col min="4865" max="4865" width="18.42578125" style="92" bestFit="1" customWidth="1"/>
    <col min="4866" max="4866" width="55.85546875" style="92" customWidth="1"/>
    <col min="4867" max="4867" width="10.5703125" style="92" bestFit="1" customWidth="1"/>
    <col min="4868" max="4868" width="12.5703125" style="92" bestFit="1" customWidth="1"/>
    <col min="4869" max="4869" width="17.140625" style="92" bestFit="1" customWidth="1"/>
    <col min="4870" max="4870" width="14.42578125" style="92" bestFit="1" customWidth="1"/>
    <col min="4871" max="4871" width="23.7109375" style="92" bestFit="1" customWidth="1"/>
    <col min="4872" max="4872" width="35.28515625" style="92" bestFit="1" customWidth="1"/>
    <col min="4873" max="4873" width="13" style="92" bestFit="1" customWidth="1"/>
    <col min="4874" max="4874" width="15.28515625" style="92" bestFit="1" customWidth="1"/>
    <col min="4875" max="4875" width="17.28515625" style="92" bestFit="1" customWidth="1"/>
    <col min="4876" max="4876" width="16.7109375" style="92" bestFit="1" customWidth="1"/>
    <col min="4877" max="4877" width="9.140625" style="92"/>
    <col min="4878" max="4878" width="32.42578125" style="92" bestFit="1" customWidth="1"/>
    <col min="4879" max="5120" width="9.140625" style="92"/>
    <col min="5121" max="5121" width="18.42578125" style="92" bestFit="1" customWidth="1"/>
    <col min="5122" max="5122" width="55.85546875" style="92" customWidth="1"/>
    <col min="5123" max="5123" width="10.5703125" style="92" bestFit="1" customWidth="1"/>
    <col min="5124" max="5124" width="12.5703125" style="92" bestFit="1" customWidth="1"/>
    <col min="5125" max="5125" width="17.140625" style="92" bestFit="1" customWidth="1"/>
    <col min="5126" max="5126" width="14.42578125" style="92" bestFit="1" customWidth="1"/>
    <col min="5127" max="5127" width="23.7109375" style="92" bestFit="1" customWidth="1"/>
    <col min="5128" max="5128" width="35.28515625" style="92" bestFit="1" customWidth="1"/>
    <col min="5129" max="5129" width="13" style="92" bestFit="1" customWidth="1"/>
    <col min="5130" max="5130" width="15.28515625" style="92" bestFit="1" customWidth="1"/>
    <col min="5131" max="5131" width="17.28515625" style="92" bestFit="1" customWidth="1"/>
    <col min="5132" max="5132" width="16.7109375" style="92" bestFit="1" customWidth="1"/>
    <col min="5133" max="5133" width="9.140625" style="92"/>
    <col min="5134" max="5134" width="32.42578125" style="92" bestFit="1" customWidth="1"/>
    <col min="5135" max="5376" width="9.140625" style="92"/>
    <col min="5377" max="5377" width="18.42578125" style="92" bestFit="1" customWidth="1"/>
    <col min="5378" max="5378" width="55.85546875" style="92" customWidth="1"/>
    <col min="5379" max="5379" width="10.5703125" style="92" bestFit="1" customWidth="1"/>
    <col min="5380" max="5380" width="12.5703125" style="92" bestFit="1" customWidth="1"/>
    <col min="5381" max="5381" width="17.140625" style="92" bestFit="1" customWidth="1"/>
    <col min="5382" max="5382" width="14.42578125" style="92" bestFit="1" customWidth="1"/>
    <col min="5383" max="5383" width="23.7109375" style="92" bestFit="1" customWidth="1"/>
    <col min="5384" max="5384" width="35.28515625" style="92" bestFit="1" customWidth="1"/>
    <col min="5385" max="5385" width="13" style="92" bestFit="1" customWidth="1"/>
    <col min="5386" max="5386" width="15.28515625" style="92" bestFit="1" customWidth="1"/>
    <col min="5387" max="5387" width="17.28515625" style="92" bestFit="1" customWidth="1"/>
    <col min="5388" max="5388" width="16.7109375" style="92" bestFit="1" customWidth="1"/>
    <col min="5389" max="5389" width="9.140625" style="92"/>
    <col min="5390" max="5390" width="32.42578125" style="92" bestFit="1" customWidth="1"/>
    <col min="5391" max="5632" width="9.140625" style="92"/>
    <col min="5633" max="5633" width="18.42578125" style="92" bestFit="1" customWidth="1"/>
    <col min="5634" max="5634" width="55.85546875" style="92" customWidth="1"/>
    <col min="5635" max="5635" width="10.5703125" style="92" bestFit="1" customWidth="1"/>
    <col min="5636" max="5636" width="12.5703125" style="92" bestFit="1" customWidth="1"/>
    <col min="5637" max="5637" width="17.140625" style="92" bestFit="1" customWidth="1"/>
    <col min="5638" max="5638" width="14.42578125" style="92" bestFit="1" customWidth="1"/>
    <col min="5639" max="5639" width="23.7109375" style="92" bestFit="1" customWidth="1"/>
    <col min="5640" max="5640" width="35.28515625" style="92" bestFit="1" customWidth="1"/>
    <col min="5641" max="5641" width="13" style="92" bestFit="1" customWidth="1"/>
    <col min="5642" max="5642" width="15.28515625" style="92" bestFit="1" customWidth="1"/>
    <col min="5643" max="5643" width="17.28515625" style="92" bestFit="1" customWidth="1"/>
    <col min="5644" max="5644" width="16.7109375" style="92" bestFit="1" customWidth="1"/>
    <col min="5645" max="5645" width="9.140625" style="92"/>
    <col min="5646" max="5646" width="32.42578125" style="92" bestFit="1" customWidth="1"/>
    <col min="5647" max="5888" width="9.140625" style="92"/>
    <col min="5889" max="5889" width="18.42578125" style="92" bestFit="1" customWidth="1"/>
    <col min="5890" max="5890" width="55.85546875" style="92" customWidth="1"/>
    <col min="5891" max="5891" width="10.5703125" style="92" bestFit="1" customWidth="1"/>
    <col min="5892" max="5892" width="12.5703125" style="92" bestFit="1" customWidth="1"/>
    <col min="5893" max="5893" width="17.140625" style="92" bestFit="1" customWidth="1"/>
    <col min="5894" max="5894" width="14.42578125" style="92" bestFit="1" customWidth="1"/>
    <col min="5895" max="5895" width="23.7109375" style="92" bestFit="1" customWidth="1"/>
    <col min="5896" max="5896" width="35.28515625" style="92" bestFit="1" customWidth="1"/>
    <col min="5897" max="5897" width="13" style="92" bestFit="1" customWidth="1"/>
    <col min="5898" max="5898" width="15.28515625" style="92" bestFit="1" customWidth="1"/>
    <col min="5899" max="5899" width="17.28515625" style="92" bestFit="1" customWidth="1"/>
    <col min="5900" max="5900" width="16.7109375" style="92" bestFit="1" customWidth="1"/>
    <col min="5901" max="5901" width="9.140625" style="92"/>
    <col min="5902" max="5902" width="32.42578125" style="92" bestFit="1" customWidth="1"/>
    <col min="5903" max="6144" width="9.140625" style="92"/>
    <col min="6145" max="6145" width="18.42578125" style="92" bestFit="1" customWidth="1"/>
    <col min="6146" max="6146" width="55.85546875" style="92" customWidth="1"/>
    <col min="6147" max="6147" width="10.5703125" style="92" bestFit="1" customWidth="1"/>
    <col min="6148" max="6148" width="12.5703125" style="92" bestFit="1" customWidth="1"/>
    <col min="6149" max="6149" width="17.140625" style="92" bestFit="1" customWidth="1"/>
    <col min="6150" max="6150" width="14.42578125" style="92" bestFit="1" customWidth="1"/>
    <col min="6151" max="6151" width="23.7109375" style="92" bestFit="1" customWidth="1"/>
    <col min="6152" max="6152" width="35.28515625" style="92" bestFit="1" customWidth="1"/>
    <col min="6153" max="6153" width="13" style="92" bestFit="1" customWidth="1"/>
    <col min="6154" max="6154" width="15.28515625" style="92" bestFit="1" customWidth="1"/>
    <col min="6155" max="6155" width="17.28515625" style="92" bestFit="1" customWidth="1"/>
    <col min="6156" max="6156" width="16.7109375" style="92" bestFit="1" customWidth="1"/>
    <col min="6157" max="6157" width="9.140625" style="92"/>
    <col min="6158" max="6158" width="32.42578125" style="92" bestFit="1" customWidth="1"/>
    <col min="6159" max="6400" width="9.140625" style="92"/>
    <col min="6401" max="6401" width="18.42578125" style="92" bestFit="1" customWidth="1"/>
    <col min="6402" max="6402" width="55.85546875" style="92" customWidth="1"/>
    <col min="6403" max="6403" width="10.5703125" style="92" bestFit="1" customWidth="1"/>
    <col min="6404" max="6404" width="12.5703125" style="92" bestFit="1" customWidth="1"/>
    <col min="6405" max="6405" width="17.140625" style="92" bestFit="1" customWidth="1"/>
    <col min="6406" max="6406" width="14.42578125" style="92" bestFit="1" customWidth="1"/>
    <col min="6407" max="6407" width="23.7109375" style="92" bestFit="1" customWidth="1"/>
    <col min="6408" max="6408" width="35.28515625" style="92" bestFit="1" customWidth="1"/>
    <col min="6409" max="6409" width="13" style="92" bestFit="1" customWidth="1"/>
    <col min="6410" max="6410" width="15.28515625" style="92" bestFit="1" customWidth="1"/>
    <col min="6411" max="6411" width="17.28515625" style="92" bestFit="1" customWidth="1"/>
    <col min="6412" max="6412" width="16.7109375" style="92" bestFit="1" customWidth="1"/>
    <col min="6413" max="6413" width="9.140625" style="92"/>
    <col min="6414" max="6414" width="32.42578125" style="92" bestFit="1" customWidth="1"/>
    <col min="6415" max="6656" width="9.140625" style="92"/>
    <col min="6657" max="6657" width="18.42578125" style="92" bestFit="1" customWidth="1"/>
    <col min="6658" max="6658" width="55.85546875" style="92" customWidth="1"/>
    <col min="6659" max="6659" width="10.5703125" style="92" bestFit="1" customWidth="1"/>
    <col min="6660" max="6660" width="12.5703125" style="92" bestFit="1" customWidth="1"/>
    <col min="6661" max="6661" width="17.140625" style="92" bestFit="1" customWidth="1"/>
    <col min="6662" max="6662" width="14.42578125" style="92" bestFit="1" customWidth="1"/>
    <col min="6663" max="6663" width="23.7109375" style="92" bestFit="1" customWidth="1"/>
    <col min="6664" max="6664" width="35.28515625" style="92" bestFit="1" customWidth="1"/>
    <col min="6665" max="6665" width="13" style="92" bestFit="1" customWidth="1"/>
    <col min="6666" max="6666" width="15.28515625" style="92" bestFit="1" customWidth="1"/>
    <col min="6667" max="6667" width="17.28515625" style="92" bestFit="1" customWidth="1"/>
    <col min="6668" max="6668" width="16.7109375" style="92" bestFit="1" customWidth="1"/>
    <col min="6669" max="6669" width="9.140625" style="92"/>
    <col min="6670" max="6670" width="32.42578125" style="92" bestFit="1" customWidth="1"/>
    <col min="6671" max="6912" width="9.140625" style="92"/>
    <col min="6913" max="6913" width="18.42578125" style="92" bestFit="1" customWidth="1"/>
    <col min="6914" max="6914" width="55.85546875" style="92" customWidth="1"/>
    <col min="6915" max="6915" width="10.5703125" style="92" bestFit="1" customWidth="1"/>
    <col min="6916" max="6916" width="12.5703125" style="92" bestFit="1" customWidth="1"/>
    <col min="6917" max="6917" width="17.140625" style="92" bestFit="1" customWidth="1"/>
    <col min="6918" max="6918" width="14.42578125" style="92" bestFit="1" customWidth="1"/>
    <col min="6919" max="6919" width="23.7109375" style="92" bestFit="1" customWidth="1"/>
    <col min="6920" max="6920" width="35.28515625" style="92" bestFit="1" customWidth="1"/>
    <col min="6921" max="6921" width="13" style="92" bestFit="1" customWidth="1"/>
    <col min="6922" max="6922" width="15.28515625" style="92" bestFit="1" customWidth="1"/>
    <col min="6923" max="6923" width="17.28515625" style="92" bestFit="1" customWidth="1"/>
    <col min="6924" max="6924" width="16.7109375" style="92" bestFit="1" customWidth="1"/>
    <col min="6925" max="6925" width="9.140625" style="92"/>
    <col min="6926" max="6926" width="32.42578125" style="92" bestFit="1" customWidth="1"/>
    <col min="6927" max="7168" width="9.140625" style="92"/>
    <col min="7169" max="7169" width="18.42578125" style="92" bestFit="1" customWidth="1"/>
    <col min="7170" max="7170" width="55.85546875" style="92" customWidth="1"/>
    <col min="7171" max="7171" width="10.5703125" style="92" bestFit="1" customWidth="1"/>
    <col min="7172" max="7172" width="12.5703125" style="92" bestFit="1" customWidth="1"/>
    <col min="7173" max="7173" width="17.140625" style="92" bestFit="1" customWidth="1"/>
    <col min="7174" max="7174" width="14.42578125" style="92" bestFit="1" customWidth="1"/>
    <col min="7175" max="7175" width="23.7109375" style="92" bestFit="1" customWidth="1"/>
    <col min="7176" max="7176" width="35.28515625" style="92" bestFit="1" customWidth="1"/>
    <col min="7177" max="7177" width="13" style="92" bestFit="1" customWidth="1"/>
    <col min="7178" max="7178" width="15.28515625" style="92" bestFit="1" customWidth="1"/>
    <col min="7179" max="7179" width="17.28515625" style="92" bestFit="1" customWidth="1"/>
    <col min="7180" max="7180" width="16.7109375" style="92" bestFit="1" customWidth="1"/>
    <col min="7181" max="7181" width="9.140625" style="92"/>
    <col min="7182" max="7182" width="32.42578125" style="92" bestFit="1" customWidth="1"/>
    <col min="7183" max="7424" width="9.140625" style="92"/>
    <col min="7425" max="7425" width="18.42578125" style="92" bestFit="1" customWidth="1"/>
    <col min="7426" max="7426" width="55.85546875" style="92" customWidth="1"/>
    <col min="7427" max="7427" width="10.5703125" style="92" bestFit="1" customWidth="1"/>
    <col min="7428" max="7428" width="12.5703125" style="92" bestFit="1" customWidth="1"/>
    <col min="7429" max="7429" width="17.140625" style="92" bestFit="1" customWidth="1"/>
    <col min="7430" max="7430" width="14.42578125" style="92" bestFit="1" customWidth="1"/>
    <col min="7431" max="7431" width="23.7109375" style="92" bestFit="1" customWidth="1"/>
    <col min="7432" max="7432" width="35.28515625" style="92" bestFit="1" customWidth="1"/>
    <col min="7433" max="7433" width="13" style="92" bestFit="1" customWidth="1"/>
    <col min="7434" max="7434" width="15.28515625" style="92" bestFit="1" customWidth="1"/>
    <col min="7435" max="7435" width="17.28515625" style="92" bestFit="1" customWidth="1"/>
    <col min="7436" max="7436" width="16.7109375" style="92" bestFit="1" customWidth="1"/>
    <col min="7437" max="7437" width="9.140625" style="92"/>
    <col min="7438" max="7438" width="32.42578125" style="92" bestFit="1" customWidth="1"/>
    <col min="7439" max="7680" width="9.140625" style="92"/>
    <col min="7681" max="7681" width="18.42578125" style="92" bestFit="1" customWidth="1"/>
    <col min="7682" max="7682" width="55.85546875" style="92" customWidth="1"/>
    <col min="7683" max="7683" width="10.5703125" style="92" bestFit="1" customWidth="1"/>
    <col min="7684" max="7684" width="12.5703125" style="92" bestFit="1" customWidth="1"/>
    <col min="7685" max="7685" width="17.140625" style="92" bestFit="1" customWidth="1"/>
    <col min="7686" max="7686" width="14.42578125" style="92" bestFit="1" customWidth="1"/>
    <col min="7687" max="7687" width="23.7109375" style="92" bestFit="1" customWidth="1"/>
    <col min="7688" max="7688" width="35.28515625" style="92" bestFit="1" customWidth="1"/>
    <col min="7689" max="7689" width="13" style="92" bestFit="1" customWidth="1"/>
    <col min="7690" max="7690" width="15.28515625" style="92" bestFit="1" customWidth="1"/>
    <col min="7691" max="7691" width="17.28515625" style="92" bestFit="1" customWidth="1"/>
    <col min="7692" max="7692" width="16.7109375" style="92" bestFit="1" customWidth="1"/>
    <col min="7693" max="7693" width="9.140625" style="92"/>
    <col min="7694" max="7694" width="32.42578125" style="92" bestFit="1" customWidth="1"/>
    <col min="7695" max="7936" width="9.140625" style="92"/>
    <col min="7937" max="7937" width="18.42578125" style="92" bestFit="1" customWidth="1"/>
    <col min="7938" max="7938" width="55.85546875" style="92" customWidth="1"/>
    <col min="7939" max="7939" width="10.5703125" style="92" bestFit="1" customWidth="1"/>
    <col min="7940" max="7940" width="12.5703125" style="92" bestFit="1" customWidth="1"/>
    <col min="7941" max="7941" width="17.140625" style="92" bestFit="1" customWidth="1"/>
    <col min="7942" max="7942" width="14.42578125" style="92" bestFit="1" customWidth="1"/>
    <col min="7943" max="7943" width="23.7109375" style="92" bestFit="1" customWidth="1"/>
    <col min="7944" max="7944" width="35.28515625" style="92" bestFit="1" customWidth="1"/>
    <col min="7945" max="7945" width="13" style="92" bestFit="1" customWidth="1"/>
    <col min="7946" max="7946" width="15.28515625" style="92" bestFit="1" customWidth="1"/>
    <col min="7947" max="7947" width="17.28515625" style="92" bestFit="1" customWidth="1"/>
    <col min="7948" max="7948" width="16.7109375" style="92" bestFit="1" customWidth="1"/>
    <col min="7949" max="7949" width="9.140625" style="92"/>
    <col min="7950" max="7950" width="32.42578125" style="92" bestFit="1" customWidth="1"/>
    <col min="7951" max="8192" width="9.140625" style="92"/>
    <col min="8193" max="8193" width="18.42578125" style="92" bestFit="1" customWidth="1"/>
    <col min="8194" max="8194" width="55.85546875" style="92" customWidth="1"/>
    <col min="8195" max="8195" width="10.5703125" style="92" bestFit="1" customWidth="1"/>
    <col min="8196" max="8196" width="12.5703125" style="92" bestFit="1" customWidth="1"/>
    <col min="8197" max="8197" width="17.140625" style="92" bestFit="1" customWidth="1"/>
    <col min="8198" max="8198" width="14.42578125" style="92" bestFit="1" customWidth="1"/>
    <col min="8199" max="8199" width="23.7109375" style="92" bestFit="1" customWidth="1"/>
    <col min="8200" max="8200" width="35.28515625" style="92" bestFit="1" customWidth="1"/>
    <col min="8201" max="8201" width="13" style="92" bestFit="1" customWidth="1"/>
    <col min="8202" max="8202" width="15.28515625" style="92" bestFit="1" customWidth="1"/>
    <col min="8203" max="8203" width="17.28515625" style="92" bestFit="1" customWidth="1"/>
    <col min="8204" max="8204" width="16.7109375" style="92" bestFit="1" customWidth="1"/>
    <col min="8205" max="8205" width="9.140625" style="92"/>
    <col min="8206" max="8206" width="32.42578125" style="92" bestFit="1" customWidth="1"/>
    <col min="8207" max="8448" width="9.140625" style="92"/>
    <col min="8449" max="8449" width="18.42578125" style="92" bestFit="1" customWidth="1"/>
    <col min="8450" max="8450" width="55.85546875" style="92" customWidth="1"/>
    <col min="8451" max="8451" width="10.5703125" style="92" bestFit="1" customWidth="1"/>
    <col min="8452" max="8452" width="12.5703125" style="92" bestFit="1" customWidth="1"/>
    <col min="8453" max="8453" width="17.140625" style="92" bestFit="1" customWidth="1"/>
    <col min="8454" max="8454" width="14.42578125" style="92" bestFit="1" customWidth="1"/>
    <col min="8455" max="8455" width="23.7109375" style="92" bestFit="1" customWidth="1"/>
    <col min="8456" max="8456" width="35.28515625" style="92" bestFit="1" customWidth="1"/>
    <col min="8457" max="8457" width="13" style="92" bestFit="1" customWidth="1"/>
    <col min="8458" max="8458" width="15.28515625" style="92" bestFit="1" customWidth="1"/>
    <col min="8459" max="8459" width="17.28515625" style="92" bestFit="1" customWidth="1"/>
    <col min="8460" max="8460" width="16.7109375" style="92" bestFit="1" customWidth="1"/>
    <col min="8461" max="8461" width="9.140625" style="92"/>
    <col min="8462" max="8462" width="32.42578125" style="92" bestFit="1" customWidth="1"/>
    <col min="8463" max="8704" width="9.140625" style="92"/>
    <col min="8705" max="8705" width="18.42578125" style="92" bestFit="1" customWidth="1"/>
    <col min="8706" max="8706" width="55.85546875" style="92" customWidth="1"/>
    <col min="8707" max="8707" width="10.5703125" style="92" bestFit="1" customWidth="1"/>
    <col min="8708" max="8708" width="12.5703125" style="92" bestFit="1" customWidth="1"/>
    <col min="8709" max="8709" width="17.140625" style="92" bestFit="1" customWidth="1"/>
    <col min="8710" max="8710" width="14.42578125" style="92" bestFit="1" customWidth="1"/>
    <col min="8711" max="8711" width="23.7109375" style="92" bestFit="1" customWidth="1"/>
    <col min="8712" max="8712" width="35.28515625" style="92" bestFit="1" customWidth="1"/>
    <col min="8713" max="8713" width="13" style="92" bestFit="1" customWidth="1"/>
    <col min="8714" max="8714" width="15.28515625" style="92" bestFit="1" customWidth="1"/>
    <col min="8715" max="8715" width="17.28515625" style="92" bestFit="1" customWidth="1"/>
    <col min="8716" max="8716" width="16.7109375" style="92" bestFit="1" customWidth="1"/>
    <col min="8717" max="8717" width="9.140625" style="92"/>
    <col min="8718" max="8718" width="32.42578125" style="92" bestFit="1" customWidth="1"/>
    <col min="8719" max="8960" width="9.140625" style="92"/>
    <col min="8961" max="8961" width="18.42578125" style="92" bestFit="1" customWidth="1"/>
    <col min="8962" max="8962" width="55.85546875" style="92" customWidth="1"/>
    <col min="8963" max="8963" width="10.5703125" style="92" bestFit="1" customWidth="1"/>
    <col min="8964" max="8964" width="12.5703125" style="92" bestFit="1" customWidth="1"/>
    <col min="8965" max="8965" width="17.140625" style="92" bestFit="1" customWidth="1"/>
    <col min="8966" max="8966" width="14.42578125" style="92" bestFit="1" customWidth="1"/>
    <col min="8967" max="8967" width="23.7109375" style="92" bestFit="1" customWidth="1"/>
    <col min="8968" max="8968" width="35.28515625" style="92" bestFit="1" customWidth="1"/>
    <col min="8969" max="8969" width="13" style="92" bestFit="1" customWidth="1"/>
    <col min="8970" max="8970" width="15.28515625" style="92" bestFit="1" customWidth="1"/>
    <col min="8971" max="8971" width="17.28515625" style="92" bestFit="1" customWidth="1"/>
    <col min="8972" max="8972" width="16.7109375" style="92" bestFit="1" customWidth="1"/>
    <col min="8973" max="8973" width="9.140625" style="92"/>
    <col min="8974" max="8974" width="32.42578125" style="92" bestFit="1" customWidth="1"/>
    <col min="8975" max="9216" width="9.140625" style="92"/>
    <col min="9217" max="9217" width="18.42578125" style="92" bestFit="1" customWidth="1"/>
    <col min="9218" max="9218" width="55.85546875" style="92" customWidth="1"/>
    <col min="9219" max="9219" width="10.5703125" style="92" bestFit="1" customWidth="1"/>
    <col min="9220" max="9220" width="12.5703125" style="92" bestFit="1" customWidth="1"/>
    <col min="9221" max="9221" width="17.140625" style="92" bestFit="1" customWidth="1"/>
    <col min="9222" max="9222" width="14.42578125" style="92" bestFit="1" customWidth="1"/>
    <col min="9223" max="9223" width="23.7109375" style="92" bestFit="1" customWidth="1"/>
    <col min="9224" max="9224" width="35.28515625" style="92" bestFit="1" customWidth="1"/>
    <col min="9225" max="9225" width="13" style="92" bestFit="1" customWidth="1"/>
    <col min="9226" max="9226" width="15.28515625" style="92" bestFit="1" customWidth="1"/>
    <col min="9227" max="9227" width="17.28515625" style="92" bestFit="1" customWidth="1"/>
    <col min="9228" max="9228" width="16.7109375" style="92" bestFit="1" customWidth="1"/>
    <col min="9229" max="9229" width="9.140625" style="92"/>
    <col min="9230" max="9230" width="32.42578125" style="92" bestFit="1" customWidth="1"/>
    <col min="9231" max="9472" width="9.140625" style="92"/>
    <col min="9473" max="9473" width="18.42578125" style="92" bestFit="1" customWidth="1"/>
    <col min="9474" max="9474" width="55.85546875" style="92" customWidth="1"/>
    <col min="9475" max="9475" width="10.5703125" style="92" bestFit="1" customWidth="1"/>
    <col min="9476" max="9476" width="12.5703125" style="92" bestFit="1" customWidth="1"/>
    <col min="9477" max="9477" width="17.140625" style="92" bestFit="1" customWidth="1"/>
    <col min="9478" max="9478" width="14.42578125" style="92" bestFit="1" customWidth="1"/>
    <col min="9479" max="9479" width="23.7109375" style="92" bestFit="1" customWidth="1"/>
    <col min="9480" max="9480" width="35.28515625" style="92" bestFit="1" customWidth="1"/>
    <col min="9481" max="9481" width="13" style="92" bestFit="1" customWidth="1"/>
    <col min="9482" max="9482" width="15.28515625" style="92" bestFit="1" customWidth="1"/>
    <col min="9483" max="9483" width="17.28515625" style="92" bestFit="1" customWidth="1"/>
    <col min="9484" max="9484" width="16.7109375" style="92" bestFit="1" customWidth="1"/>
    <col min="9485" max="9485" width="9.140625" style="92"/>
    <col min="9486" max="9486" width="32.42578125" style="92" bestFit="1" customWidth="1"/>
    <col min="9487" max="9728" width="9.140625" style="92"/>
    <col min="9729" max="9729" width="18.42578125" style="92" bestFit="1" customWidth="1"/>
    <col min="9730" max="9730" width="55.85546875" style="92" customWidth="1"/>
    <col min="9731" max="9731" width="10.5703125" style="92" bestFit="1" customWidth="1"/>
    <col min="9732" max="9732" width="12.5703125" style="92" bestFit="1" customWidth="1"/>
    <col min="9733" max="9733" width="17.140625" style="92" bestFit="1" customWidth="1"/>
    <col min="9734" max="9734" width="14.42578125" style="92" bestFit="1" customWidth="1"/>
    <col min="9735" max="9735" width="23.7109375" style="92" bestFit="1" customWidth="1"/>
    <col min="9736" max="9736" width="35.28515625" style="92" bestFit="1" customWidth="1"/>
    <col min="9737" max="9737" width="13" style="92" bestFit="1" customWidth="1"/>
    <col min="9738" max="9738" width="15.28515625" style="92" bestFit="1" customWidth="1"/>
    <col min="9739" max="9739" width="17.28515625" style="92" bestFit="1" customWidth="1"/>
    <col min="9740" max="9740" width="16.7109375" style="92" bestFit="1" customWidth="1"/>
    <col min="9741" max="9741" width="9.140625" style="92"/>
    <col min="9742" max="9742" width="32.42578125" style="92" bestFit="1" customWidth="1"/>
    <col min="9743" max="9984" width="9.140625" style="92"/>
    <col min="9985" max="9985" width="18.42578125" style="92" bestFit="1" customWidth="1"/>
    <col min="9986" max="9986" width="55.85546875" style="92" customWidth="1"/>
    <col min="9987" max="9987" width="10.5703125" style="92" bestFit="1" customWidth="1"/>
    <col min="9988" max="9988" width="12.5703125" style="92" bestFit="1" customWidth="1"/>
    <col min="9989" max="9989" width="17.140625" style="92" bestFit="1" customWidth="1"/>
    <col min="9990" max="9990" width="14.42578125" style="92" bestFit="1" customWidth="1"/>
    <col min="9991" max="9991" width="23.7109375" style="92" bestFit="1" customWidth="1"/>
    <col min="9992" max="9992" width="35.28515625" style="92" bestFit="1" customWidth="1"/>
    <col min="9993" max="9993" width="13" style="92" bestFit="1" customWidth="1"/>
    <col min="9994" max="9994" width="15.28515625" style="92" bestFit="1" customWidth="1"/>
    <col min="9995" max="9995" width="17.28515625" style="92" bestFit="1" customWidth="1"/>
    <col min="9996" max="9996" width="16.7109375" style="92" bestFit="1" customWidth="1"/>
    <col min="9997" max="9997" width="9.140625" style="92"/>
    <col min="9998" max="9998" width="32.42578125" style="92" bestFit="1" customWidth="1"/>
    <col min="9999" max="10240" width="9.140625" style="92"/>
    <col min="10241" max="10241" width="18.42578125" style="92" bestFit="1" customWidth="1"/>
    <col min="10242" max="10242" width="55.85546875" style="92" customWidth="1"/>
    <col min="10243" max="10243" width="10.5703125" style="92" bestFit="1" customWidth="1"/>
    <col min="10244" max="10244" width="12.5703125" style="92" bestFit="1" customWidth="1"/>
    <col min="10245" max="10245" width="17.140625" style="92" bestFit="1" customWidth="1"/>
    <col min="10246" max="10246" width="14.42578125" style="92" bestFit="1" customWidth="1"/>
    <col min="10247" max="10247" width="23.7109375" style="92" bestFit="1" customWidth="1"/>
    <col min="10248" max="10248" width="35.28515625" style="92" bestFit="1" customWidth="1"/>
    <col min="10249" max="10249" width="13" style="92" bestFit="1" customWidth="1"/>
    <col min="10250" max="10250" width="15.28515625" style="92" bestFit="1" customWidth="1"/>
    <col min="10251" max="10251" width="17.28515625" style="92" bestFit="1" customWidth="1"/>
    <col min="10252" max="10252" width="16.7109375" style="92" bestFit="1" customWidth="1"/>
    <col min="10253" max="10253" width="9.140625" style="92"/>
    <col min="10254" max="10254" width="32.42578125" style="92" bestFit="1" customWidth="1"/>
    <col min="10255" max="10496" width="9.140625" style="92"/>
    <col min="10497" max="10497" width="18.42578125" style="92" bestFit="1" customWidth="1"/>
    <col min="10498" max="10498" width="55.85546875" style="92" customWidth="1"/>
    <col min="10499" max="10499" width="10.5703125" style="92" bestFit="1" customWidth="1"/>
    <col min="10500" max="10500" width="12.5703125" style="92" bestFit="1" customWidth="1"/>
    <col min="10501" max="10501" width="17.140625" style="92" bestFit="1" customWidth="1"/>
    <col min="10502" max="10502" width="14.42578125" style="92" bestFit="1" customWidth="1"/>
    <col min="10503" max="10503" width="23.7109375" style="92" bestFit="1" customWidth="1"/>
    <col min="10504" max="10504" width="35.28515625" style="92" bestFit="1" customWidth="1"/>
    <col min="10505" max="10505" width="13" style="92" bestFit="1" customWidth="1"/>
    <col min="10506" max="10506" width="15.28515625" style="92" bestFit="1" customWidth="1"/>
    <col min="10507" max="10507" width="17.28515625" style="92" bestFit="1" customWidth="1"/>
    <col min="10508" max="10508" width="16.7109375" style="92" bestFit="1" customWidth="1"/>
    <col min="10509" max="10509" width="9.140625" style="92"/>
    <col min="10510" max="10510" width="32.42578125" style="92" bestFit="1" customWidth="1"/>
    <col min="10511" max="10752" width="9.140625" style="92"/>
    <col min="10753" max="10753" width="18.42578125" style="92" bestFit="1" customWidth="1"/>
    <col min="10754" max="10754" width="55.85546875" style="92" customWidth="1"/>
    <col min="10755" max="10755" width="10.5703125" style="92" bestFit="1" customWidth="1"/>
    <col min="10756" max="10756" width="12.5703125" style="92" bestFit="1" customWidth="1"/>
    <col min="10757" max="10757" width="17.140625" style="92" bestFit="1" customWidth="1"/>
    <col min="10758" max="10758" width="14.42578125" style="92" bestFit="1" customWidth="1"/>
    <col min="10759" max="10759" width="23.7109375" style="92" bestFit="1" customWidth="1"/>
    <col min="10760" max="10760" width="35.28515625" style="92" bestFit="1" customWidth="1"/>
    <col min="10761" max="10761" width="13" style="92" bestFit="1" customWidth="1"/>
    <col min="10762" max="10762" width="15.28515625" style="92" bestFit="1" customWidth="1"/>
    <col min="10763" max="10763" width="17.28515625" style="92" bestFit="1" customWidth="1"/>
    <col min="10764" max="10764" width="16.7109375" style="92" bestFit="1" customWidth="1"/>
    <col min="10765" max="10765" width="9.140625" style="92"/>
    <col min="10766" max="10766" width="32.42578125" style="92" bestFit="1" customWidth="1"/>
    <col min="10767" max="11008" width="9.140625" style="92"/>
    <col min="11009" max="11009" width="18.42578125" style="92" bestFit="1" customWidth="1"/>
    <col min="11010" max="11010" width="55.85546875" style="92" customWidth="1"/>
    <col min="11011" max="11011" width="10.5703125" style="92" bestFit="1" customWidth="1"/>
    <col min="11012" max="11012" width="12.5703125" style="92" bestFit="1" customWidth="1"/>
    <col min="11013" max="11013" width="17.140625" style="92" bestFit="1" customWidth="1"/>
    <col min="11014" max="11014" width="14.42578125" style="92" bestFit="1" customWidth="1"/>
    <col min="11015" max="11015" width="23.7109375" style="92" bestFit="1" customWidth="1"/>
    <col min="11016" max="11016" width="35.28515625" style="92" bestFit="1" customWidth="1"/>
    <col min="11017" max="11017" width="13" style="92" bestFit="1" customWidth="1"/>
    <col min="11018" max="11018" width="15.28515625" style="92" bestFit="1" customWidth="1"/>
    <col min="11019" max="11019" width="17.28515625" style="92" bestFit="1" customWidth="1"/>
    <col min="11020" max="11020" width="16.7109375" style="92" bestFit="1" customWidth="1"/>
    <col min="11021" max="11021" width="9.140625" style="92"/>
    <col min="11022" max="11022" width="32.42578125" style="92" bestFit="1" customWidth="1"/>
    <col min="11023" max="11264" width="9.140625" style="92"/>
    <col min="11265" max="11265" width="18.42578125" style="92" bestFit="1" customWidth="1"/>
    <col min="11266" max="11266" width="55.85546875" style="92" customWidth="1"/>
    <col min="11267" max="11267" width="10.5703125" style="92" bestFit="1" customWidth="1"/>
    <col min="11268" max="11268" width="12.5703125" style="92" bestFit="1" customWidth="1"/>
    <col min="11269" max="11269" width="17.140625" style="92" bestFit="1" customWidth="1"/>
    <col min="11270" max="11270" width="14.42578125" style="92" bestFit="1" customWidth="1"/>
    <col min="11271" max="11271" width="23.7109375" style="92" bestFit="1" customWidth="1"/>
    <col min="11272" max="11272" width="35.28515625" style="92" bestFit="1" customWidth="1"/>
    <col min="11273" max="11273" width="13" style="92" bestFit="1" customWidth="1"/>
    <col min="11274" max="11274" width="15.28515625" style="92" bestFit="1" customWidth="1"/>
    <col min="11275" max="11275" width="17.28515625" style="92" bestFit="1" customWidth="1"/>
    <col min="11276" max="11276" width="16.7109375" style="92" bestFit="1" customWidth="1"/>
    <col min="11277" max="11277" width="9.140625" style="92"/>
    <col min="11278" max="11278" width="32.42578125" style="92" bestFit="1" customWidth="1"/>
    <col min="11279" max="11520" width="9.140625" style="92"/>
    <col min="11521" max="11521" width="18.42578125" style="92" bestFit="1" customWidth="1"/>
    <col min="11522" max="11522" width="55.85546875" style="92" customWidth="1"/>
    <col min="11523" max="11523" width="10.5703125" style="92" bestFit="1" customWidth="1"/>
    <col min="11524" max="11524" width="12.5703125" style="92" bestFit="1" customWidth="1"/>
    <col min="11525" max="11525" width="17.140625" style="92" bestFit="1" customWidth="1"/>
    <col min="11526" max="11526" width="14.42578125" style="92" bestFit="1" customWidth="1"/>
    <col min="11527" max="11527" width="23.7109375" style="92" bestFit="1" customWidth="1"/>
    <col min="11528" max="11528" width="35.28515625" style="92" bestFit="1" customWidth="1"/>
    <col min="11529" max="11529" width="13" style="92" bestFit="1" customWidth="1"/>
    <col min="11530" max="11530" width="15.28515625" style="92" bestFit="1" customWidth="1"/>
    <col min="11531" max="11531" width="17.28515625" style="92" bestFit="1" customWidth="1"/>
    <col min="11532" max="11532" width="16.7109375" style="92" bestFit="1" customWidth="1"/>
    <col min="11533" max="11533" width="9.140625" style="92"/>
    <col min="11534" max="11534" width="32.42578125" style="92" bestFit="1" customWidth="1"/>
    <col min="11535" max="11776" width="9.140625" style="92"/>
    <col min="11777" max="11777" width="18.42578125" style="92" bestFit="1" customWidth="1"/>
    <col min="11778" max="11778" width="55.85546875" style="92" customWidth="1"/>
    <col min="11779" max="11779" width="10.5703125" style="92" bestFit="1" customWidth="1"/>
    <col min="11780" max="11780" width="12.5703125" style="92" bestFit="1" customWidth="1"/>
    <col min="11781" max="11781" width="17.140625" style="92" bestFit="1" customWidth="1"/>
    <col min="11782" max="11782" width="14.42578125" style="92" bestFit="1" customWidth="1"/>
    <col min="11783" max="11783" width="23.7109375" style="92" bestFit="1" customWidth="1"/>
    <col min="11784" max="11784" width="35.28515625" style="92" bestFit="1" customWidth="1"/>
    <col min="11785" max="11785" width="13" style="92" bestFit="1" customWidth="1"/>
    <col min="11786" max="11786" width="15.28515625" style="92" bestFit="1" customWidth="1"/>
    <col min="11787" max="11787" width="17.28515625" style="92" bestFit="1" customWidth="1"/>
    <col min="11788" max="11788" width="16.7109375" style="92" bestFit="1" customWidth="1"/>
    <col min="11789" max="11789" width="9.140625" style="92"/>
    <col min="11790" max="11790" width="32.42578125" style="92" bestFit="1" customWidth="1"/>
    <col min="11791" max="12032" width="9.140625" style="92"/>
    <col min="12033" max="12033" width="18.42578125" style="92" bestFit="1" customWidth="1"/>
    <col min="12034" max="12034" width="55.85546875" style="92" customWidth="1"/>
    <col min="12035" max="12035" width="10.5703125" style="92" bestFit="1" customWidth="1"/>
    <col min="12036" max="12036" width="12.5703125" style="92" bestFit="1" customWidth="1"/>
    <col min="12037" max="12037" width="17.140625" style="92" bestFit="1" customWidth="1"/>
    <col min="12038" max="12038" width="14.42578125" style="92" bestFit="1" customWidth="1"/>
    <col min="12039" max="12039" width="23.7109375" style="92" bestFit="1" customWidth="1"/>
    <col min="12040" max="12040" width="35.28515625" style="92" bestFit="1" customWidth="1"/>
    <col min="12041" max="12041" width="13" style="92" bestFit="1" customWidth="1"/>
    <col min="12042" max="12042" width="15.28515625" style="92" bestFit="1" customWidth="1"/>
    <col min="12043" max="12043" width="17.28515625" style="92" bestFit="1" customWidth="1"/>
    <col min="12044" max="12044" width="16.7109375" style="92" bestFit="1" customWidth="1"/>
    <col min="12045" max="12045" width="9.140625" style="92"/>
    <col min="12046" max="12046" width="32.42578125" style="92" bestFit="1" customWidth="1"/>
    <col min="12047" max="12288" width="9.140625" style="92"/>
    <col min="12289" max="12289" width="18.42578125" style="92" bestFit="1" customWidth="1"/>
    <col min="12290" max="12290" width="55.85546875" style="92" customWidth="1"/>
    <col min="12291" max="12291" width="10.5703125" style="92" bestFit="1" customWidth="1"/>
    <col min="12292" max="12292" width="12.5703125" style="92" bestFit="1" customWidth="1"/>
    <col min="12293" max="12293" width="17.140625" style="92" bestFit="1" customWidth="1"/>
    <col min="12294" max="12294" width="14.42578125" style="92" bestFit="1" customWidth="1"/>
    <col min="12295" max="12295" width="23.7109375" style="92" bestFit="1" customWidth="1"/>
    <col min="12296" max="12296" width="35.28515625" style="92" bestFit="1" customWidth="1"/>
    <col min="12297" max="12297" width="13" style="92" bestFit="1" customWidth="1"/>
    <col min="12298" max="12298" width="15.28515625" style="92" bestFit="1" customWidth="1"/>
    <col min="12299" max="12299" width="17.28515625" style="92" bestFit="1" customWidth="1"/>
    <col min="12300" max="12300" width="16.7109375" style="92" bestFit="1" customWidth="1"/>
    <col min="12301" max="12301" width="9.140625" style="92"/>
    <col min="12302" max="12302" width="32.42578125" style="92" bestFit="1" customWidth="1"/>
    <col min="12303" max="12544" width="9.140625" style="92"/>
    <col min="12545" max="12545" width="18.42578125" style="92" bestFit="1" customWidth="1"/>
    <col min="12546" max="12546" width="55.85546875" style="92" customWidth="1"/>
    <col min="12547" max="12547" width="10.5703125" style="92" bestFit="1" customWidth="1"/>
    <col min="12548" max="12548" width="12.5703125" style="92" bestFit="1" customWidth="1"/>
    <col min="12549" max="12549" width="17.140625" style="92" bestFit="1" customWidth="1"/>
    <col min="12550" max="12550" width="14.42578125" style="92" bestFit="1" customWidth="1"/>
    <col min="12551" max="12551" width="23.7109375" style="92" bestFit="1" customWidth="1"/>
    <col min="12552" max="12552" width="35.28515625" style="92" bestFit="1" customWidth="1"/>
    <col min="12553" max="12553" width="13" style="92" bestFit="1" customWidth="1"/>
    <col min="12554" max="12554" width="15.28515625" style="92" bestFit="1" customWidth="1"/>
    <col min="12555" max="12555" width="17.28515625" style="92" bestFit="1" customWidth="1"/>
    <col min="12556" max="12556" width="16.7109375" style="92" bestFit="1" customWidth="1"/>
    <col min="12557" max="12557" width="9.140625" style="92"/>
    <col min="12558" max="12558" width="32.42578125" style="92" bestFit="1" customWidth="1"/>
    <col min="12559" max="12800" width="9.140625" style="92"/>
    <col min="12801" max="12801" width="18.42578125" style="92" bestFit="1" customWidth="1"/>
    <col min="12802" max="12802" width="55.85546875" style="92" customWidth="1"/>
    <col min="12803" max="12803" width="10.5703125" style="92" bestFit="1" customWidth="1"/>
    <col min="12804" max="12804" width="12.5703125" style="92" bestFit="1" customWidth="1"/>
    <col min="12805" max="12805" width="17.140625" style="92" bestFit="1" customWidth="1"/>
    <col min="12806" max="12806" width="14.42578125" style="92" bestFit="1" customWidth="1"/>
    <col min="12807" max="12807" width="23.7109375" style="92" bestFit="1" customWidth="1"/>
    <col min="12808" max="12808" width="35.28515625" style="92" bestFit="1" customWidth="1"/>
    <col min="12809" max="12809" width="13" style="92" bestFit="1" customWidth="1"/>
    <col min="12810" max="12810" width="15.28515625" style="92" bestFit="1" customWidth="1"/>
    <col min="12811" max="12811" width="17.28515625" style="92" bestFit="1" customWidth="1"/>
    <col min="12812" max="12812" width="16.7109375" style="92" bestFit="1" customWidth="1"/>
    <col min="12813" max="12813" width="9.140625" style="92"/>
    <col min="12814" max="12814" width="32.42578125" style="92" bestFit="1" customWidth="1"/>
    <col min="12815" max="13056" width="9.140625" style="92"/>
    <col min="13057" max="13057" width="18.42578125" style="92" bestFit="1" customWidth="1"/>
    <col min="13058" max="13058" width="55.85546875" style="92" customWidth="1"/>
    <col min="13059" max="13059" width="10.5703125" style="92" bestFit="1" customWidth="1"/>
    <col min="13060" max="13060" width="12.5703125" style="92" bestFit="1" customWidth="1"/>
    <col min="13061" max="13061" width="17.140625" style="92" bestFit="1" customWidth="1"/>
    <col min="13062" max="13062" width="14.42578125" style="92" bestFit="1" customWidth="1"/>
    <col min="13063" max="13063" width="23.7109375" style="92" bestFit="1" customWidth="1"/>
    <col min="13064" max="13064" width="35.28515625" style="92" bestFit="1" customWidth="1"/>
    <col min="13065" max="13065" width="13" style="92" bestFit="1" customWidth="1"/>
    <col min="13066" max="13066" width="15.28515625" style="92" bestFit="1" customWidth="1"/>
    <col min="13067" max="13067" width="17.28515625" style="92" bestFit="1" customWidth="1"/>
    <col min="13068" max="13068" width="16.7109375" style="92" bestFit="1" customWidth="1"/>
    <col min="13069" max="13069" width="9.140625" style="92"/>
    <col min="13070" max="13070" width="32.42578125" style="92" bestFit="1" customWidth="1"/>
    <col min="13071" max="13312" width="9.140625" style="92"/>
    <col min="13313" max="13313" width="18.42578125" style="92" bestFit="1" customWidth="1"/>
    <col min="13314" max="13314" width="55.85546875" style="92" customWidth="1"/>
    <col min="13315" max="13315" width="10.5703125" style="92" bestFit="1" customWidth="1"/>
    <col min="13316" max="13316" width="12.5703125" style="92" bestFit="1" customWidth="1"/>
    <col min="13317" max="13317" width="17.140625" style="92" bestFit="1" customWidth="1"/>
    <col min="13318" max="13318" width="14.42578125" style="92" bestFit="1" customWidth="1"/>
    <col min="13319" max="13319" width="23.7109375" style="92" bestFit="1" customWidth="1"/>
    <col min="13320" max="13320" width="35.28515625" style="92" bestFit="1" customWidth="1"/>
    <col min="13321" max="13321" width="13" style="92" bestFit="1" customWidth="1"/>
    <col min="13322" max="13322" width="15.28515625" style="92" bestFit="1" customWidth="1"/>
    <col min="13323" max="13323" width="17.28515625" style="92" bestFit="1" customWidth="1"/>
    <col min="13324" max="13324" width="16.7109375" style="92" bestFit="1" customWidth="1"/>
    <col min="13325" max="13325" width="9.140625" style="92"/>
    <col min="13326" max="13326" width="32.42578125" style="92" bestFit="1" customWidth="1"/>
    <col min="13327" max="13568" width="9.140625" style="92"/>
    <col min="13569" max="13569" width="18.42578125" style="92" bestFit="1" customWidth="1"/>
    <col min="13570" max="13570" width="55.85546875" style="92" customWidth="1"/>
    <col min="13571" max="13571" width="10.5703125" style="92" bestFit="1" customWidth="1"/>
    <col min="13572" max="13572" width="12.5703125" style="92" bestFit="1" customWidth="1"/>
    <col min="13573" max="13573" width="17.140625" style="92" bestFit="1" customWidth="1"/>
    <col min="13574" max="13574" width="14.42578125" style="92" bestFit="1" customWidth="1"/>
    <col min="13575" max="13575" width="23.7109375" style="92" bestFit="1" customWidth="1"/>
    <col min="13576" max="13576" width="35.28515625" style="92" bestFit="1" customWidth="1"/>
    <col min="13577" max="13577" width="13" style="92" bestFit="1" customWidth="1"/>
    <col min="13578" max="13578" width="15.28515625" style="92" bestFit="1" customWidth="1"/>
    <col min="13579" max="13579" width="17.28515625" style="92" bestFit="1" customWidth="1"/>
    <col min="13580" max="13580" width="16.7109375" style="92" bestFit="1" customWidth="1"/>
    <col min="13581" max="13581" width="9.140625" style="92"/>
    <col min="13582" max="13582" width="32.42578125" style="92" bestFit="1" customWidth="1"/>
    <col min="13583" max="13824" width="9.140625" style="92"/>
    <col min="13825" max="13825" width="18.42578125" style="92" bestFit="1" customWidth="1"/>
    <col min="13826" max="13826" width="55.85546875" style="92" customWidth="1"/>
    <col min="13827" max="13827" width="10.5703125" style="92" bestFit="1" customWidth="1"/>
    <col min="13828" max="13828" width="12.5703125" style="92" bestFit="1" customWidth="1"/>
    <col min="13829" max="13829" width="17.140625" style="92" bestFit="1" customWidth="1"/>
    <col min="13830" max="13830" width="14.42578125" style="92" bestFit="1" customWidth="1"/>
    <col min="13831" max="13831" width="23.7109375" style="92" bestFit="1" customWidth="1"/>
    <col min="13832" max="13832" width="35.28515625" style="92" bestFit="1" customWidth="1"/>
    <col min="13833" max="13833" width="13" style="92" bestFit="1" customWidth="1"/>
    <col min="13834" max="13834" width="15.28515625" style="92" bestFit="1" customWidth="1"/>
    <col min="13835" max="13835" width="17.28515625" style="92" bestFit="1" customWidth="1"/>
    <col min="13836" max="13836" width="16.7109375" style="92" bestFit="1" customWidth="1"/>
    <col min="13837" max="13837" width="9.140625" style="92"/>
    <col min="13838" max="13838" width="32.42578125" style="92" bestFit="1" customWidth="1"/>
    <col min="13839" max="14080" width="9.140625" style="92"/>
    <col min="14081" max="14081" width="18.42578125" style="92" bestFit="1" customWidth="1"/>
    <col min="14082" max="14082" width="55.85546875" style="92" customWidth="1"/>
    <col min="14083" max="14083" width="10.5703125" style="92" bestFit="1" customWidth="1"/>
    <col min="14084" max="14084" width="12.5703125" style="92" bestFit="1" customWidth="1"/>
    <col min="14085" max="14085" width="17.140625" style="92" bestFit="1" customWidth="1"/>
    <col min="14086" max="14086" width="14.42578125" style="92" bestFit="1" customWidth="1"/>
    <col min="14087" max="14087" width="23.7109375" style="92" bestFit="1" customWidth="1"/>
    <col min="14088" max="14088" width="35.28515625" style="92" bestFit="1" customWidth="1"/>
    <col min="14089" max="14089" width="13" style="92" bestFit="1" customWidth="1"/>
    <col min="14090" max="14090" width="15.28515625" style="92" bestFit="1" customWidth="1"/>
    <col min="14091" max="14091" width="17.28515625" style="92" bestFit="1" customWidth="1"/>
    <col min="14092" max="14092" width="16.7109375" style="92" bestFit="1" customWidth="1"/>
    <col min="14093" max="14093" width="9.140625" style="92"/>
    <col min="14094" max="14094" width="32.42578125" style="92" bestFit="1" customWidth="1"/>
    <col min="14095" max="14336" width="9.140625" style="92"/>
    <col min="14337" max="14337" width="18.42578125" style="92" bestFit="1" customWidth="1"/>
    <col min="14338" max="14338" width="55.85546875" style="92" customWidth="1"/>
    <col min="14339" max="14339" width="10.5703125" style="92" bestFit="1" customWidth="1"/>
    <col min="14340" max="14340" width="12.5703125" style="92" bestFit="1" customWidth="1"/>
    <col min="14341" max="14341" width="17.140625" style="92" bestFit="1" customWidth="1"/>
    <col min="14342" max="14342" width="14.42578125" style="92" bestFit="1" customWidth="1"/>
    <col min="14343" max="14343" width="23.7109375" style="92" bestFit="1" customWidth="1"/>
    <col min="14344" max="14344" width="35.28515625" style="92" bestFit="1" customWidth="1"/>
    <col min="14345" max="14345" width="13" style="92" bestFit="1" customWidth="1"/>
    <col min="14346" max="14346" width="15.28515625" style="92" bestFit="1" customWidth="1"/>
    <col min="14347" max="14347" width="17.28515625" style="92" bestFit="1" customWidth="1"/>
    <col min="14348" max="14348" width="16.7109375" style="92" bestFit="1" customWidth="1"/>
    <col min="14349" max="14349" width="9.140625" style="92"/>
    <col min="14350" max="14350" width="32.42578125" style="92" bestFit="1" customWidth="1"/>
    <col min="14351" max="14592" width="9.140625" style="92"/>
    <col min="14593" max="14593" width="18.42578125" style="92" bestFit="1" customWidth="1"/>
    <col min="14594" max="14594" width="55.85546875" style="92" customWidth="1"/>
    <col min="14595" max="14595" width="10.5703125" style="92" bestFit="1" customWidth="1"/>
    <col min="14596" max="14596" width="12.5703125" style="92" bestFit="1" customWidth="1"/>
    <col min="14597" max="14597" width="17.140625" style="92" bestFit="1" customWidth="1"/>
    <col min="14598" max="14598" width="14.42578125" style="92" bestFit="1" customWidth="1"/>
    <col min="14599" max="14599" width="23.7109375" style="92" bestFit="1" customWidth="1"/>
    <col min="14600" max="14600" width="35.28515625" style="92" bestFit="1" customWidth="1"/>
    <col min="14601" max="14601" width="13" style="92" bestFit="1" customWidth="1"/>
    <col min="14602" max="14602" width="15.28515625" style="92" bestFit="1" customWidth="1"/>
    <col min="14603" max="14603" width="17.28515625" style="92" bestFit="1" customWidth="1"/>
    <col min="14604" max="14604" width="16.7109375" style="92" bestFit="1" customWidth="1"/>
    <col min="14605" max="14605" width="9.140625" style="92"/>
    <col min="14606" max="14606" width="32.42578125" style="92" bestFit="1" customWidth="1"/>
    <col min="14607" max="14848" width="9.140625" style="92"/>
    <col min="14849" max="14849" width="18.42578125" style="92" bestFit="1" customWidth="1"/>
    <col min="14850" max="14850" width="55.85546875" style="92" customWidth="1"/>
    <col min="14851" max="14851" width="10.5703125" style="92" bestFit="1" customWidth="1"/>
    <col min="14852" max="14852" width="12.5703125" style="92" bestFit="1" customWidth="1"/>
    <col min="14853" max="14853" width="17.140625" style="92" bestFit="1" customWidth="1"/>
    <col min="14854" max="14854" width="14.42578125" style="92" bestFit="1" customWidth="1"/>
    <col min="14855" max="14855" width="23.7109375" style="92" bestFit="1" customWidth="1"/>
    <col min="14856" max="14856" width="35.28515625" style="92" bestFit="1" customWidth="1"/>
    <col min="14857" max="14857" width="13" style="92" bestFit="1" customWidth="1"/>
    <col min="14858" max="14858" width="15.28515625" style="92" bestFit="1" customWidth="1"/>
    <col min="14859" max="14859" width="17.28515625" style="92" bestFit="1" customWidth="1"/>
    <col min="14860" max="14860" width="16.7109375" style="92" bestFit="1" customWidth="1"/>
    <col min="14861" max="14861" width="9.140625" style="92"/>
    <col min="14862" max="14862" width="32.42578125" style="92" bestFit="1" customWidth="1"/>
    <col min="14863" max="15104" width="9.140625" style="92"/>
    <col min="15105" max="15105" width="18.42578125" style="92" bestFit="1" customWidth="1"/>
    <col min="15106" max="15106" width="55.85546875" style="92" customWidth="1"/>
    <col min="15107" max="15107" width="10.5703125" style="92" bestFit="1" customWidth="1"/>
    <col min="15108" max="15108" width="12.5703125" style="92" bestFit="1" customWidth="1"/>
    <col min="15109" max="15109" width="17.140625" style="92" bestFit="1" customWidth="1"/>
    <col min="15110" max="15110" width="14.42578125" style="92" bestFit="1" customWidth="1"/>
    <col min="15111" max="15111" width="23.7109375" style="92" bestFit="1" customWidth="1"/>
    <col min="15112" max="15112" width="35.28515625" style="92" bestFit="1" customWidth="1"/>
    <col min="15113" max="15113" width="13" style="92" bestFit="1" customWidth="1"/>
    <col min="15114" max="15114" width="15.28515625" style="92" bestFit="1" customWidth="1"/>
    <col min="15115" max="15115" width="17.28515625" style="92" bestFit="1" customWidth="1"/>
    <col min="15116" max="15116" width="16.7109375" style="92" bestFit="1" customWidth="1"/>
    <col min="15117" max="15117" width="9.140625" style="92"/>
    <col min="15118" max="15118" width="32.42578125" style="92" bestFit="1" customWidth="1"/>
    <col min="15119" max="15360" width="9.140625" style="92"/>
    <col min="15361" max="15361" width="18.42578125" style="92" bestFit="1" customWidth="1"/>
    <col min="15362" max="15362" width="55.85546875" style="92" customWidth="1"/>
    <col min="15363" max="15363" width="10.5703125" style="92" bestFit="1" customWidth="1"/>
    <col min="15364" max="15364" width="12.5703125" style="92" bestFit="1" customWidth="1"/>
    <col min="15365" max="15365" width="17.140625" style="92" bestFit="1" customWidth="1"/>
    <col min="15366" max="15366" width="14.42578125" style="92" bestFit="1" customWidth="1"/>
    <col min="15367" max="15367" width="23.7109375" style="92" bestFit="1" customWidth="1"/>
    <col min="15368" max="15368" width="35.28515625" style="92" bestFit="1" customWidth="1"/>
    <col min="15369" max="15369" width="13" style="92" bestFit="1" customWidth="1"/>
    <col min="15370" max="15370" width="15.28515625" style="92" bestFit="1" customWidth="1"/>
    <col min="15371" max="15371" width="17.28515625" style="92" bestFit="1" customWidth="1"/>
    <col min="15372" max="15372" width="16.7109375" style="92" bestFit="1" customWidth="1"/>
    <col min="15373" max="15373" width="9.140625" style="92"/>
    <col min="15374" max="15374" width="32.42578125" style="92" bestFit="1" customWidth="1"/>
    <col min="15375" max="15616" width="9.140625" style="92"/>
    <col min="15617" max="15617" width="18.42578125" style="92" bestFit="1" customWidth="1"/>
    <col min="15618" max="15618" width="55.85546875" style="92" customWidth="1"/>
    <col min="15619" max="15619" width="10.5703125" style="92" bestFit="1" customWidth="1"/>
    <col min="15620" max="15620" width="12.5703125" style="92" bestFit="1" customWidth="1"/>
    <col min="15621" max="15621" width="17.140625" style="92" bestFit="1" customWidth="1"/>
    <col min="15622" max="15622" width="14.42578125" style="92" bestFit="1" customWidth="1"/>
    <col min="15623" max="15623" width="23.7109375" style="92" bestFit="1" customWidth="1"/>
    <col min="15624" max="15624" width="35.28515625" style="92" bestFit="1" customWidth="1"/>
    <col min="15625" max="15625" width="13" style="92" bestFit="1" customWidth="1"/>
    <col min="15626" max="15626" width="15.28515625" style="92" bestFit="1" customWidth="1"/>
    <col min="15627" max="15627" width="17.28515625" style="92" bestFit="1" customWidth="1"/>
    <col min="15628" max="15628" width="16.7109375" style="92" bestFit="1" customWidth="1"/>
    <col min="15629" max="15629" width="9.140625" style="92"/>
    <col min="15630" max="15630" width="32.42578125" style="92" bestFit="1" customWidth="1"/>
    <col min="15631" max="15872" width="9.140625" style="92"/>
    <col min="15873" max="15873" width="18.42578125" style="92" bestFit="1" customWidth="1"/>
    <col min="15874" max="15874" width="55.85546875" style="92" customWidth="1"/>
    <col min="15875" max="15875" width="10.5703125" style="92" bestFit="1" customWidth="1"/>
    <col min="15876" max="15876" width="12.5703125" style="92" bestFit="1" customWidth="1"/>
    <col min="15877" max="15877" width="17.140625" style="92" bestFit="1" customWidth="1"/>
    <col min="15878" max="15878" width="14.42578125" style="92" bestFit="1" customWidth="1"/>
    <col min="15879" max="15879" width="23.7109375" style="92" bestFit="1" customWidth="1"/>
    <col min="15880" max="15880" width="35.28515625" style="92" bestFit="1" customWidth="1"/>
    <col min="15881" max="15881" width="13" style="92" bestFit="1" customWidth="1"/>
    <col min="15882" max="15882" width="15.28515625" style="92" bestFit="1" customWidth="1"/>
    <col min="15883" max="15883" width="17.28515625" style="92" bestFit="1" customWidth="1"/>
    <col min="15884" max="15884" width="16.7109375" style="92" bestFit="1" customWidth="1"/>
    <col min="15885" max="15885" width="9.140625" style="92"/>
    <col min="15886" max="15886" width="32.42578125" style="92" bestFit="1" customWidth="1"/>
    <col min="15887" max="16128" width="9.140625" style="92"/>
    <col min="16129" max="16129" width="18.42578125" style="92" bestFit="1" customWidth="1"/>
    <col min="16130" max="16130" width="55.85546875" style="92" customWidth="1"/>
    <col min="16131" max="16131" width="10.5703125" style="92" bestFit="1" customWidth="1"/>
    <col min="16132" max="16132" width="12.5703125" style="92" bestFit="1" customWidth="1"/>
    <col min="16133" max="16133" width="17.140625" style="92" bestFit="1" customWidth="1"/>
    <col min="16134" max="16134" width="14.42578125" style="92" bestFit="1" customWidth="1"/>
    <col min="16135" max="16135" width="23.7109375" style="92" bestFit="1" customWidth="1"/>
    <col min="16136" max="16136" width="35.28515625" style="92" bestFit="1" customWidth="1"/>
    <col min="16137" max="16137" width="13" style="92" bestFit="1" customWidth="1"/>
    <col min="16138" max="16138" width="15.28515625" style="92" bestFit="1" customWidth="1"/>
    <col min="16139" max="16139" width="17.28515625" style="92" bestFit="1" customWidth="1"/>
    <col min="16140" max="16140" width="16.7109375" style="92" bestFit="1" customWidth="1"/>
    <col min="16141" max="16141" width="9.140625" style="92"/>
    <col min="16142" max="16142" width="32.42578125" style="92" bestFit="1" customWidth="1"/>
    <col min="16143" max="16384" width="9.140625" style="92"/>
  </cols>
  <sheetData>
    <row r="1" spans="1:14" ht="18" customHeight="1" x14ac:dyDescent="0.25">
      <c r="A1" s="786" t="s">
        <v>188</v>
      </c>
      <c r="B1" s="786"/>
      <c r="C1" s="786"/>
      <c r="D1" s="786"/>
      <c r="E1" s="786"/>
      <c r="F1" s="786"/>
      <c r="G1" s="786"/>
      <c r="K1" s="93" t="s">
        <v>32</v>
      </c>
      <c r="L1" s="94">
        <f>Leis_sociais/100</f>
        <v>0.8748999999999999</v>
      </c>
      <c r="M1" s="95"/>
    </row>
    <row r="2" spans="1:14" ht="15.75" customHeight="1" x14ac:dyDescent="0.25">
      <c r="A2" s="787" t="s">
        <v>380</v>
      </c>
      <c r="B2" s="787"/>
      <c r="C2" s="787"/>
      <c r="D2" s="787"/>
      <c r="E2" s="787"/>
      <c r="F2" s="787"/>
      <c r="G2" s="787"/>
      <c r="K2" s="93" t="s">
        <v>33</v>
      </c>
      <c r="L2" s="94">
        <v>0.26240000000000002</v>
      </c>
      <c r="M2" s="95"/>
    </row>
    <row r="3" spans="1:14" ht="15.75" customHeight="1" x14ac:dyDescent="0.25">
      <c r="A3" s="787" t="s">
        <v>11</v>
      </c>
      <c r="B3" s="787"/>
      <c r="C3" s="787"/>
      <c r="D3" s="787"/>
      <c r="E3" s="787"/>
      <c r="F3" s="787"/>
      <c r="G3" s="787"/>
    </row>
    <row r="4" spans="1:14" ht="15.75" x14ac:dyDescent="0.25">
      <c r="A4" s="67"/>
      <c r="B4" s="171"/>
      <c r="C4" s="68"/>
      <c r="D4" s="68"/>
      <c r="E4" s="69"/>
      <c r="F4" s="70"/>
      <c r="G4" s="71"/>
    </row>
    <row r="5" spans="1:14" ht="15.75" x14ac:dyDescent="0.25">
      <c r="A5" s="72" t="s">
        <v>12</v>
      </c>
      <c r="B5" s="785" t="s">
        <v>126</v>
      </c>
      <c r="C5" s="785"/>
      <c r="D5" s="785"/>
      <c r="E5" s="788"/>
      <c r="F5" s="788"/>
      <c r="G5" s="788"/>
    </row>
    <row r="6" spans="1:14" ht="15.75" x14ac:dyDescent="0.25">
      <c r="A6" s="72" t="s">
        <v>13</v>
      </c>
      <c r="B6" s="785" t="s">
        <v>14</v>
      </c>
      <c r="C6" s="785"/>
      <c r="D6" s="785"/>
      <c r="E6" s="785"/>
      <c r="F6" s="785"/>
      <c r="G6" s="73"/>
    </row>
    <row r="7" spans="1:14" ht="15.75" x14ac:dyDescent="0.25">
      <c r="A7" s="72" t="s">
        <v>15</v>
      </c>
      <c r="B7" s="785" t="s">
        <v>127</v>
      </c>
      <c r="C7" s="785"/>
      <c r="D7" s="785"/>
      <c r="E7" s="785"/>
      <c r="F7" s="794"/>
      <c r="G7" s="794"/>
    </row>
    <row r="8" spans="1:14" ht="15.75" thickBot="1" x14ac:dyDescent="0.3">
      <c r="A8" s="795"/>
      <c r="B8" s="795"/>
      <c r="C8" s="795"/>
      <c r="D8" s="795"/>
      <c r="E8" s="795"/>
      <c r="F8" s="795"/>
      <c r="G8" s="795"/>
    </row>
    <row r="9" spans="1:14" ht="15.75" x14ac:dyDescent="0.25">
      <c r="A9" s="74" t="s">
        <v>2</v>
      </c>
      <c r="B9" s="75" t="s">
        <v>16</v>
      </c>
      <c r="C9" s="75" t="s">
        <v>17</v>
      </c>
      <c r="D9" s="75" t="s">
        <v>18</v>
      </c>
      <c r="E9" s="76" t="s">
        <v>19</v>
      </c>
      <c r="F9" s="77" t="s">
        <v>20</v>
      </c>
      <c r="G9" s="78" t="s">
        <v>21</v>
      </c>
      <c r="N9" s="96"/>
    </row>
    <row r="10" spans="1:14" ht="16.5" thickBot="1" x14ac:dyDescent="0.3">
      <c r="A10" s="796" t="s">
        <v>22</v>
      </c>
      <c r="B10" s="797"/>
      <c r="C10" s="797"/>
      <c r="D10" s="797"/>
      <c r="E10" s="797"/>
      <c r="F10" s="797"/>
      <c r="G10" s="798"/>
      <c r="I10" s="97"/>
      <c r="J10" s="98"/>
      <c r="K10" s="99"/>
      <c r="L10" s="100"/>
      <c r="N10" s="96"/>
    </row>
    <row r="11" spans="1:14" s="105" customFormat="1" ht="30" x14ac:dyDescent="0.25">
      <c r="A11" s="79">
        <v>68069</v>
      </c>
      <c r="B11" s="80" t="s">
        <v>36</v>
      </c>
      <c r="C11" s="81" t="s">
        <v>23</v>
      </c>
      <c r="D11" s="81" t="s">
        <v>24</v>
      </c>
      <c r="E11" s="82"/>
      <c r="F11" s="83"/>
      <c r="G11" s="84"/>
      <c r="H11" s="101"/>
      <c r="I11" s="102"/>
      <c r="J11" s="103"/>
      <c r="K11" s="104"/>
      <c r="L11" s="102"/>
      <c r="N11" s="106"/>
    </row>
    <row r="12" spans="1:14" s="107" customFormat="1" ht="28.5" x14ac:dyDescent="0.25">
      <c r="A12" s="85">
        <v>88247</v>
      </c>
      <c r="B12" s="86" t="s">
        <v>25</v>
      </c>
      <c r="C12" s="87" t="s">
        <v>26</v>
      </c>
      <c r="D12" s="87" t="s">
        <v>27</v>
      </c>
      <c r="E12" s="88">
        <v>0.4</v>
      </c>
      <c r="F12" s="88">
        <v>13.8</v>
      </c>
      <c r="G12" s="89">
        <f>ROUND(E12*F12,2)</f>
        <v>5.52</v>
      </c>
      <c r="H12" s="91"/>
      <c r="I12" s="102"/>
      <c r="J12" s="103"/>
      <c r="K12" s="104"/>
      <c r="L12" s="102"/>
      <c r="N12" s="106"/>
    </row>
    <row r="13" spans="1:14" s="107" customFormat="1" ht="25.5" customHeight="1" x14ac:dyDescent="0.25">
      <c r="A13" s="85">
        <v>88264</v>
      </c>
      <c r="B13" s="86" t="s">
        <v>28</v>
      </c>
      <c r="C13" s="87" t="s">
        <v>26</v>
      </c>
      <c r="D13" s="87" t="s">
        <v>27</v>
      </c>
      <c r="E13" s="88">
        <v>0.4</v>
      </c>
      <c r="F13" s="88">
        <v>16.690000000000001</v>
      </c>
      <c r="G13" s="89">
        <f>ROUND(E13*F13,2)</f>
        <v>6.68</v>
      </c>
      <c r="H13" s="91"/>
      <c r="I13" s="102"/>
      <c r="J13" s="103"/>
      <c r="K13" s="104"/>
      <c r="L13" s="102"/>
      <c r="N13" s="106"/>
    </row>
    <row r="14" spans="1:14" s="107" customFormat="1" ht="57" x14ac:dyDescent="0.25">
      <c r="A14" s="85">
        <v>3380</v>
      </c>
      <c r="B14" s="86" t="s">
        <v>37</v>
      </c>
      <c r="C14" s="87" t="s">
        <v>29</v>
      </c>
      <c r="D14" s="87" t="s">
        <v>24</v>
      </c>
      <c r="E14" s="88">
        <v>1</v>
      </c>
      <c r="F14" s="88">
        <v>29.25</v>
      </c>
      <c r="G14" s="89">
        <f>ROUND(E14*F14,2)</f>
        <v>29.25</v>
      </c>
      <c r="H14" s="91"/>
      <c r="I14" s="102"/>
      <c r="J14" s="103"/>
      <c r="K14" s="104"/>
      <c r="L14" s="102"/>
      <c r="N14" s="106"/>
    </row>
    <row r="15" spans="1:14" s="107" customFormat="1" ht="15.75" x14ac:dyDescent="0.25">
      <c r="A15" s="799" t="s">
        <v>30</v>
      </c>
      <c r="B15" s="800"/>
      <c r="C15" s="800"/>
      <c r="D15" s="800"/>
      <c r="E15" s="800"/>
      <c r="F15" s="801"/>
      <c r="G15" s="90">
        <f>SUM(G11:G14)</f>
        <v>41.45</v>
      </c>
      <c r="H15" s="91"/>
      <c r="I15" s="102"/>
      <c r="J15" s="103"/>
      <c r="K15" s="104"/>
      <c r="L15" s="102"/>
      <c r="N15" s="106"/>
    </row>
    <row r="16" spans="1:14" s="107" customFormat="1" ht="15.75" x14ac:dyDescent="0.25">
      <c r="A16" s="789" t="str">
        <f>CONCATENATE(" BDI(%): ",FIXED(BDI*100,2))</f>
        <v xml:space="preserve"> BDI(%): 26,24</v>
      </c>
      <c r="B16" s="790"/>
      <c r="C16" s="790"/>
      <c r="D16" s="790"/>
      <c r="E16" s="790"/>
      <c r="F16" s="790"/>
      <c r="G16" s="90">
        <f>ROUND((G15)*BDI,2)</f>
        <v>10.88</v>
      </c>
      <c r="H16" s="108"/>
      <c r="I16" s="102"/>
      <c r="J16" s="103"/>
      <c r="K16" s="104"/>
      <c r="L16" s="102"/>
      <c r="N16" s="106"/>
    </row>
    <row r="17" spans="1:14" s="107" customFormat="1" ht="15.75" x14ac:dyDescent="0.25">
      <c r="A17" s="789" t="s">
        <v>31</v>
      </c>
      <c r="B17" s="790"/>
      <c r="C17" s="790"/>
      <c r="D17" s="790"/>
      <c r="E17" s="790"/>
      <c r="F17" s="790"/>
      <c r="G17" s="90">
        <f>SUM(G15:G16)</f>
        <v>52.330000000000005</v>
      </c>
      <c r="H17" s="109"/>
      <c r="I17" s="102"/>
      <c r="J17" s="103"/>
      <c r="K17" s="104"/>
      <c r="L17" s="102"/>
      <c r="N17" s="106"/>
    </row>
    <row r="18" spans="1:14" s="107" customFormat="1" ht="16.5" thickBot="1" x14ac:dyDescent="0.3">
      <c r="A18" s="791"/>
      <c r="B18" s="792"/>
      <c r="C18" s="792"/>
      <c r="D18" s="792"/>
      <c r="E18" s="792"/>
      <c r="F18" s="792"/>
      <c r="G18" s="793"/>
      <c r="H18" s="101"/>
      <c r="I18" s="102"/>
      <c r="J18" s="103"/>
      <c r="K18" s="104"/>
      <c r="L18" s="102"/>
      <c r="N18" s="106"/>
    </row>
    <row r="19" spans="1:14" s="107" customFormat="1" ht="15.75" x14ac:dyDescent="0.25">
      <c r="A19" s="74" t="s">
        <v>2</v>
      </c>
      <c r="B19" s="75" t="s">
        <v>16</v>
      </c>
      <c r="C19" s="75" t="s">
        <v>17</v>
      </c>
      <c r="D19" s="75" t="s">
        <v>18</v>
      </c>
      <c r="E19" s="76" t="s">
        <v>19</v>
      </c>
      <c r="F19" s="77" t="s">
        <v>20</v>
      </c>
      <c r="G19" s="78" t="s">
        <v>21</v>
      </c>
      <c r="H19" s="91"/>
      <c r="I19" s="102"/>
      <c r="J19" s="103"/>
      <c r="K19" s="104"/>
      <c r="L19" s="102"/>
      <c r="N19" s="106"/>
    </row>
    <row r="20" spans="1:14" ht="16.5" thickBot="1" x14ac:dyDescent="0.3">
      <c r="A20" s="796" t="s">
        <v>22</v>
      </c>
      <c r="B20" s="797"/>
      <c r="C20" s="797"/>
      <c r="D20" s="797"/>
      <c r="E20" s="797"/>
      <c r="F20" s="797"/>
      <c r="G20" s="798"/>
      <c r="N20" s="96"/>
    </row>
    <row r="21" spans="1:14" ht="30" x14ac:dyDescent="0.25">
      <c r="A21" s="79">
        <v>72272</v>
      </c>
      <c r="B21" s="80" t="s">
        <v>38</v>
      </c>
      <c r="C21" s="81" t="s">
        <v>23</v>
      </c>
      <c r="D21" s="81" t="s">
        <v>24</v>
      </c>
      <c r="E21" s="82"/>
      <c r="F21" s="83"/>
      <c r="G21" s="84"/>
      <c r="I21" s="97"/>
      <c r="J21" s="98"/>
      <c r="K21" s="99"/>
      <c r="L21" s="100"/>
      <c r="N21" s="96"/>
    </row>
    <row r="22" spans="1:14" s="105" customFormat="1" ht="28.5" x14ac:dyDescent="0.25">
      <c r="A22" s="85">
        <v>88247</v>
      </c>
      <c r="B22" s="86" t="s">
        <v>25</v>
      </c>
      <c r="C22" s="87" t="s">
        <v>26</v>
      </c>
      <c r="D22" s="87" t="s">
        <v>27</v>
      </c>
      <c r="E22" s="88">
        <v>0.4</v>
      </c>
      <c r="F22" s="88">
        <v>13.8</v>
      </c>
      <c r="G22" s="89">
        <f>ROUND(E22*F22,2)</f>
        <v>5.52</v>
      </c>
      <c r="H22" s="101"/>
      <c r="I22" s="102"/>
      <c r="J22" s="103"/>
      <c r="K22" s="104"/>
      <c r="L22" s="102"/>
      <c r="N22" s="106"/>
    </row>
    <row r="23" spans="1:14" s="107" customFormat="1" ht="15.75" x14ac:dyDescent="0.25">
      <c r="A23" s="85">
        <v>88264</v>
      </c>
      <c r="B23" s="86" t="s">
        <v>28</v>
      </c>
      <c r="C23" s="87" t="s">
        <v>26</v>
      </c>
      <c r="D23" s="87" t="s">
        <v>27</v>
      </c>
      <c r="E23" s="88">
        <v>0.4</v>
      </c>
      <c r="F23" s="88">
        <v>16.690000000000001</v>
      </c>
      <c r="G23" s="89">
        <f>ROUND(E23*F23,2)</f>
        <v>6.68</v>
      </c>
      <c r="H23" s="91"/>
      <c r="I23" s="102"/>
      <c r="J23" s="103"/>
      <c r="K23" s="104"/>
      <c r="L23" s="102"/>
      <c r="N23" s="106"/>
    </row>
    <row r="24" spans="1:14" s="107" customFormat="1" ht="28.5" x14ac:dyDescent="0.25">
      <c r="A24" s="85">
        <v>11854</v>
      </c>
      <c r="B24" s="86" t="s">
        <v>39</v>
      </c>
      <c r="C24" s="87" t="s">
        <v>29</v>
      </c>
      <c r="D24" s="87" t="s">
        <v>24</v>
      </c>
      <c r="E24" s="88">
        <v>1</v>
      </c>
      <c r="F24" s="88">
        <v>4.49</v>
      </c>
      <c r="G24" s="89">
        <f>ROUND(E24*F24,2)</f>
        <v>4.49</v>
      </c>
      <c r="H24" s="91"/>
      <c r="I24" s="102"/>
      <c r="J24" s="103"/>
      <c r="K24" s="104"/>
      <c r="L24" s="102"/>
      <c r="N24" s="106"/>
    </row>
    <row r="25" spans="1:14" s="107" customFormat="1" ht="15.75" x14ac:dyDescent="0.25">
      <c r="A25" s="799" t="s">
        <v>30</v>
      </c>
      <c r="B25" s="800"/>
      <c r="C25" s="800"/>
      <c r="D25" s="800"/>
      <c r="E25" s="800"/>
      <c r="F25" s="801"/>
      <c r="G25" s="90">
        <f>SUM(G21:G24)</f>
        <v>16.689999999999998</v>
      </c>
      <c r="H25" s="91"/>
      <c r="I25" s="102"/>
      <c r="J25" s="103"/>
      <c r="K25" s="104"/>
      <c r="L25" s="102"/>
      <c r="N25" s="106"/>
    </row>
    <row r="26" spans="1:14" s="107" customFormat="1" ht="15.75" x14ac:dyDescent="0.25">
      <c r="A26" s="789" t="str">
        <f>CONCATENATE(" BDI(%): ",FIXED(BDI*100,2))</f>
        <v xml:space="preserve"> BDI(%): 26,24</v>
      </c>
      <c r="B26" s="790"/>
      <c r="C26" s="790"/>
      <c r="D26" s="790"/>
      <c r="E26" s="790"/>
      <c r="F26" s="790"/>
      <c r="G26" s="90">
        <f>ROUND((G25)*BDI,2)</f>
        <v>4.38</v>
      </c>
      <c r="H26" s="91"/>
      <c r="I26" s="102"/>
      <c r="J26" s="103"/>
      <c r="K26" s="104"/>
      <c r="L26" s="102"/>
      <c r="N26" s="106"/>
    </row>
    <row r="27" spans="1:14" s="107" customFormat="1" ht="15.75" x14ac:dyDescent="0.25">
      <c r="A27" s="789" t="s">
        <v>31</v>
      </c>
      <c r="B27" s="790"/>
      <c r="C27" s="790"/>
      <c r="D27" s="790"/>
      <c r="E27" s="790"/>
      <c r="F27" s="790"/>
      <c r="G27" s="90">
        <f>SUM(G25:G26)</f>
        <v>21.069999999999997</v>
      </c>
      <c r="H27" s="108"/>
      <c r="I27" s="102"/>
      <c r="J27" s="103"/>
      <c r="K27" s="104"/>
      <c r="L27" s="102"/>
      <c r="N27" s="106"/>
    </row>
    <row r="28" spans="1:14" s="107" customFormat="1" ht="16.5" thickBot="1" x14ac:dyDescent="0.3">
      <c r="A28" s="791"/>
      <c r="B28" s="792"/>
      <c r="C28" s="792"/>
      <c r="D28" s="792"/>
      <c r="E28" s="792"/>
      <c r="F28" s="792"/>
      <c r="G28" s="793"/>
      <c r="H28" s="109"/>
      <c r="I28" s="102"/>
      <c r="J28" s="103"/>
      <c r="K28" s="104"/>
      <c r="L28" s="102"/>
      <c r="N28" s="106"/>
    </row>
    <row r="29" spans="1:14" s="107" customFormat="1" ht="15.75" x14ac:dyDescent="0.25">
      <c r="A29" s="74" t="s">
        <v>2</v>
      </c>
      <c r="B29" s="75" t="s">
        <v>16</v>
      </c>
      <c r="C29" s="75" t="s">
        <v>17</v>
      </c>
      <c r="D29" s="75" t="s">
        <v>18</v>
      </c>
      <c r="E29" s="76" t="s">
        <v>19</v>
      </c>
      <c r="F29" s="77" t="s">
        <v>20</v>
      </c>
      <c r="G29" s="78" t="s">
        <v>21</v>
      </c>
      <c r="H29" s="101"/>
      <c r="I29" s="102"/>
      <c r="J29" s="103"/>
      <c r="K29" s="104"/>
      <c r="L29" s="102"/>
      <c r="N29" s="106"/>
    </row>
    <row r="30" spans="1:14" s="107" customFormat="1" ht="16.5" thickBot="1" x14ac:dyDescent="0.3">
      <c r="A30" s="796" t="s">
        <v>22</v>
      </c>
      <c r="B30" s="797"/>
      <c r="C30" s="797"/>
      <c r="D30" s="797"/>
      <c r="E30" s="797"/>
      <c r="F30" s="797"/>
      <c r="G30" s="798"/>
      <c r="H30" s="91"/>
      <c r="I30" s="102"/>
      <c r="J30" s="103"/>
      <c r="K30" s="104"/>
      <c r="L30" s="102"/>
      <c r="N30" s="106"/>
    </row>
    <row r="31" spans="1:14" ht="30" x14ac:dyDescent="0.25">
      <c r="A31" s="79" t="s">
        <v>193</v>
      </c>
      <c r="B31" s="80" t="s">
        <v>195</v>
      </c>
      <c r="C31" s="81" t="s">
        <v>23</v>
      </c>
      <c r="D31" s="81" t="s">
        <v>34</v>
      </c>
      <c r="E31" s="82"/>
      <c r="F31" s="83"/>
      <c r="G31" s="84"/>
      <c r="N31" s="96"/>
    </row>
    <row r="32" spans="1:14" ht="28.5" x14ac:dyDescent="0.25">
      <c r="A32" s="85">
        <v>88247</v>
      </c>
      <c r="B32" s="86" t="s">
        <v>25</v>
      </c>
      <c r="C32" s="87" t="s">
        <v>26</v>
      </c>
      <c r="D32" s="87" t="s">
        <v>27</v>
      </c>
      <c r="E32" s="88">
        <v>0.66</v>
      </c>
      <c r="F32" s="88">
        <v>13.8</v>
      </c>
      <c r="G32" s="89">
        <f>ROUND(E32*F32,2)</f>
        <v>9.11</v>
      </c>
      <c r="I32" s="97"/>
      <c r="J32" s="98"/>
      <c r="K32" s="99"/>
      <c r="L32" s="100"/>
      <c r="N32" s="96"/>
    </row>
    <row r="33" spans="1:14" s="105" customFormat="1" ht="15.75" x14ac:dyDescent="0.25">
      <c r="A33" s="85">
        <v>88264</v>
      </c>
      <c r="B33" s="86" t="s">
        <v>28</v>
      </c>
      <c r="C33" s="87" t="s">
        <v>26</v>
      </c>
      <c r="D33" s="87" t="s">
        <v>27</v>
      </c>
      <c r="E33" s="88">
        <v>0.66</v>
      </c>
      <c r="F33" s="88">
        <v>16.690000000000001</v>
      </c>
      <c r="G33" s="89">
        <f>ROUND(E33*F33,2)</f>
        <v>11.02</v>
      </c>
      <c r="H33" s="101"/>
      <c r="I33" s="102"/>
      <c r="J33" s="103"/>
      <c r="K33" s="104"/>
      <c r="L33" s="102"/>
      <c r="N33" s="106"/>
    </row>
    <row r="34" spans="1:14" s="107" customFormat="1" ht="15.75" x14ac:dyDescent="0.25">
      <c r="A34" s="85" t="s">
        <v>194</v>
      </c>
      <c r="B34" s="86" t="s">
        <v>195</v>
      </c>
      <c r="C34" s="87" t="s">
        <v>29</v>
      </c>
      <c r="D34" s="87" t="s">
        <v>34</v>
      </c>
      <c r="E34" s="88">
        <v>0.2</v>
      </c>
      <c r="F34" s="88">
        <v>36.32</v>
      </c>
      <c r="G34" s="89">
        <f t="shared" ref="G34" si="0">ROUND(E34*F34,2)</f>
        <v>7.26</v>
      </c>
      <c r="H34" s="91"/>
      <c r="I34" s="102"/>
      <c r="J34" s="103"/>
      <c r="K34" s="104"/>
      <c r="L34" s="102"/>
      <c r="N34" s="106"/>
    </row>
    <row r="35" spans="1:14" s="107" customFormat="1" ht="15.75" x14ac:dyDescent="0.25">
      <c r="A35" s="799" t="s">
        <v>30</v>
      </c>
      <c r="B35" s="800"/>
      <c r="C35" s="800"/>
      <c r="D35" s="800"/>
      <c r="E35" s="800"/>
      <c r="F35" s="801"/>
      <c r="G35" s="90">
        <f>SUM(G31:G34)</f>
        <v>27.39</v>
      </c>
      <c r="H35" s="91"/>
      <c r="I35" s="102"/>
      <c r="J35" s="103"/>
      <c r="K35" s="104"/>
      <c r="L35" s="102"/>
      <c r="N35" s="106"/>
    </row>
    <row r="36" spans="1:14" s="107" customFormat="1" ht="15.75" x14ac:dyDescent="0.25">
      <c r="A36" s="789" t="str">
        <f>CONCATENATE(" BDI(%): ",FIXED(BDI*100,2))</f>
        <v xml:space="preserve"> BDI(%): 26,24</v>
      </c>
      <c r="B36" s="790"/>
      <c r="C36" s="790"/>
      <c r="D36" s="790"/>
      <c r="E36" s="790"/>
      <c r="F36" s="790"/>
      <c r="G36" s="90">
        <f>ROUND((G35)*BDI,2)</f>
        <v>7.19</v>
      </c>
      <c r="H36" s="91"/>
      <c r="I36" s="102"/>
      <c r="J36" s="103"/>
      <c r="K36" s="104"/>
      <c r="L36" s="102"/>
      <c r="N36" s="106"/>
    </row>
    <row r="37" spans="1:14" s="107" customFormat="1" ht="15.75" x14ac:dyDescent="0.25">
      <c r="A37" s="789" t="s">
        <v>31</v>
      </c>
      <c r="B37" s="790"/>
      <c r="C37" s="790"/>
      <c r="D37" s="790"/>
      <c r="E37" s="790"/>
      <c r="F37" s="790"/>
      <c r="G37" s="90">
        <f>SUM(G35:G36)</f>
        <v>34.58</v>
      </c>
      <c r="H37" s="91"/>
      <c r="I37" s="102"/>
      <c r="J37" s="103"/>
      <c r="K37" s="104"/>
      <c r="L37" s="102"/>
      <c r="N37" s="106"/>
    </row>
    <row r="38" spans="1:14" s="107" customFormat="1" ht="16.5" thickBot="1" x14ac:dyDescent="0.3">
      <c r="A38" s="791"/>
      <c r="B38" s="792"/>
      <c r="C38" s="792"/>
      <c r="D38" s="792"/>
      <c r="E38" s="792"/>
      <c r="F38" s="792"/>
      <c r="G38" s="793"/>
      <c r="H38" s="108"/>
      <c r="I38" s="102"/>
      <c r="J38" s="103"/>
      <c r="K38" s="104"/>
      <c r="L38" s="102"/>
      <c r="N38" s="106"/>
    </row>
    <row r="39" spans="1:14" s="107" customFormat="1" ht="15.75" x14ac:dyDescent="0.25">
      <c r="A39" s="74" t="s">
        <v>2</v>
      </c>
      <c r="B39" s="75" t="s">
        <v>16</v>
      </c>
      <c r="C39" s="75" t="s">
        <v>17</v>
      </c>
      <c r="D39" s="75" t="s">
        <v>18</v>
      </c>
      <c r="E39" s="76" t="s">
        <v>19</v>
      </c>
      <c r="F39" s="77" t="s">
        <v>20</v>
      </c>
      <c r="G39" s="78" t="s">
        <v>21</v>
      </c>
      <c r="H39" s="109"/>
      <c r="I39" s="102"/>
      <c r="J39" s="103"/>
      <c r="K39" s="104"/>
      <c r="L39" s="102"/>
      <c r="N39" s="106"/>
    </row>
    <row r="40" spans="1:14" s="107" customFormat="1" ht="16.5" thickBot="1" x14ac:dyDescent="0.3">
      <c r="A40" s="796" t="s">
        <v>22</v>
      </c>
      <c r="B40" s="797"/>
      <c r="C40" s="797"/>
      <c r="D40" s="797"/>
      <c r="E40" s="797"/>
      <c r="F40" s="797"/>
      <c r="G40" s="798"/>
      <c r="H40" s="101"/>
      <c r="I40" s="102"/>
      <c r="J40" s="103"/>
      <c r="K40" s="104"/>
      <c r="L40" s="102"/>
      <c r="N40" s="106"/>
    </row>
    <row r="41" spans="1:14" s="107" customFormat="1" ht="30" x14ac:dyDescent="0.25">
      <c r="A41" s="79">
        <v>72929</v>
      </c>
      <c r="B41" s="80" t="s">
        <v>42</v>
      </c>
      <c r="C41" s="81" t="s">
        <v>23</v>
      </c>
      <c r="D41" s="81" t="s">
        <v>34</v>
      </c>
      <c r="E41" s="82"/>
      <c r="F41" s="83"/>
      <c r="G41" s="84"/>
      <c r="H41" s="91"/>
      <c r="I41" s="102"/>
      <c r="J41" s="103"/>
      <c r="K41" s="104"/>
      <c r="L41" s="102"/>
      <c r="N41" s="106"/>
    </row>
    <row r="42" spans="1:14" ht="28.5" x14ac:dyDescent="0.25">
      <c r="A42" s="85">
        <v>88247</v>
      </c>
      <c r="B42" s="86" t="s">
        <v>25</v>
      </c>
      <c r="C42" s="87" t="s">
        <v>26</v>
      </c>
      <c r="D42" s="87" t="s">
        <v>27</v>
      </c>
      <c r="E42" s="88">
        <v>0.71</v>
      </c>
      <c r="F42" s="88">
        <v>13.8</v>
      </c>
      <c r="G42" s="89">
        <f>ROUND(E42*F42,2)</f>
        <v>9.8000000000000007</v>
      </c>
      <c r="N42" s="96"/>
    </row>
    <row r="43" spans="1:14" s="105" customFormat="1" ht="15.75" x14ac:dyDescent="0.25">
      <c r="A43" s="85">
        <v>88264</v>
      </c>
      <c r="B43" s="86" t="s">
        <v>28</v>
      </c>
      <c r="C43" s="87" t="s">
        <v>26</v>
      </c>
      <c r="D43" s="87" t="s">
        <v>27</v>
      </c>
      <c r="E43" s="88">
        <v>0.71</v>
      </c>
      <c r="F43" s="88">
        <v>16.690000000000001</v>
      </c>
      <c r="G43" s="89">
        <f>ROUND(E43*F43,2)</f>
        <v>11.85</v>
      </c>
      <c r="H43" s="101"/>
      <c r="I43" s="102"/>
      <c r="J43" s="103"/>
      <c r="K43" s="104"/>
      <c r="L43" s="102"/>
      <c r="N43" s="106"/>
    </row>
    <row r="44" spans="1:14" s="107" customFormat="1" ht="28.5" x14ac:dyDescent="0.25">
      <c r="A44" s="85">
        <v>3396</v>
      </c>
      <c r="B44" s="86" t="s">
        <v>40</v>
      </c>
      <c r="C44" s="87" t="s">
        <v>29</v>
      </c>
      <c r="D44" s="87" t="s">
        <v>24</v>
      </c>
      <c r="E44" s="88">
        <v>0.5</v>
      </c>
      <c r="F44" s="88">
        <v>4.01</v>
      </c>
      <c r="G44" s="89">
        <f t="shared" ref="G44:G45" si="1">ROUND(E44*F44,2)</f>
        <v>2.0099999999999998</v>
      </c>
      <c r="H44" s="91"/>
      <c r="I44" s="102"/>
      <c r="J44" s="103"/>
      <c r="K44" s="104"/>
      <c r="L44" s="102"/>
      <c r="N44" s="106"/>
    </row>
    <row r="45" spans="1:14" s="107" customFormat="1" ht="28.5" x14ac:dyDescent="0.25">
      <c r="A45" s="85">
        <v>7583</v>
      </c>
      <c r="B45" s="86" t="s">
        <v>41</v>
      </c>
      <c r="C45" s="87" t="s">
        <v>29</v>
      </c>
      <c r="D45" s="87" t="s">
        <v>24</v>
      </c>
      <c r="E45" s="88">
        <v>1</v>
      </c>
      <c r="F45" s="88">
        <v>0.25</v>
      </c>
      <c r="G45" s="89">
        <f t="shared" si="1"/>
        <v>0.25</v>
      </c>
      <c r="H45" s="91"/>
      <c r="I45" s="102"/>
      <c r="J45" s="103"/>
      <c r="K45" s="104"/>
      <c r="L45" s="102"/>
      <c r="N45" s="106"/>
    </row>
    <row r="46" spans="1:14" s="107" customFormat="1" ht="15.75" x14ac:dyDescent="0.25">
      <c r="A46" s="85">
        <v>863</v>
      </c>
      <c r="B46" s="86" t="s">
        <v>43</v>
      </c>
      <c r="C46" s="87" t="s">
        <v>29</v>
      </c>
      <c r="D46" s="87" t="s">
        <v>34</v>
      </c>
      <c r="E46" s="88">
        <v>1.03</v>
      </c>
      <c r="F46" s="88">
        <v>14.19</v>
      </c>
      <c r="G46" s="89">
        <f>ROUND(E46*F46,2)</f>
        <v>14.62</v>
      </c>
      <c r="H46" s="91"/>
      <c r="I46" s="102"/>
      <c r="J46" s="103"/>
      <c r="K46" s="104"/>
      <c r="L46" s="102"/>
      <c r="N46" s="106"/>
    </row>
    <row r="47" spans="1:14" s="107" customFormat="1" ht="15.75" x14ac:dyDescent="0.25">
      <c r="A47" s="799" t="s">
        <v>30</v>
      </c>
      <c r="B47" s="800"/>
      <c r="C47" s="800"/>
      <c r="D47" s="800"/>
      <c r="E47" s="800"/>
      <c r="F47" s="801"/>
      <c r="G47" s="90">
        <f>SUM(G41:G46)</f>
        <v>38.529999999999994</v>
      </c>
      <c r="H47" s="91"/>
      <c r="I47" s="102"/>
      <c r="J47" s="103"/>
      <c r="K47" s="104"/>
      <c r="L47" s="102"/>
      <c r="N47" s="106"/>
    </row>
    <row r="48" spans="1:14" s="107" customFormat="1" ht="15.75" x14ac:dyDescent="0.25">
      <c r="A48" s="789" t="str">
        <f>CONCATENATE(" BDI(%): ",FIXED(BDI*100,2))</f>
        <v xml:space="preserve"> BDI(%): 26,24</v>
      </c>
      <c r="B48" s="790"/>
      <c r="C48" s="790"/>
      <c r="D48" s="790"/>
      <c r="E48" s="790"/>
      <c r="F48" s="790"/>
      <c r="G48" s="90">
        <f>ROUND((G47)*BDI,2)</f>
        <v>10.11</v>
      </c>
      <c r="H48" s="91"/>
      <c r="I48" s="102"/>
      <c r="J48" s="103"/>
      <c r="K48" s="104"/>
      <c r="L48" s="102"/>
      <c r="N48" s="106"/>
    </row>
    <row r="49" spans="1:14" s="107" customFormat="1" ht="15.75" x14ac:dyDescent="0.25">
      <c r="A49" s="789" t="s">
        <v>31</v>
      </c>
      <c r="B49" s="790"/>
      <c r="C49" s="790"/>
      <c r="D49" s="790"/>
      <c r="E49" s="790"/>
      <c r="F49" s="790"/>
      <c r="G49" s="90">
        <f>SUM(G47:G48)</f>
        <v>48.639999999999993</v>
      </c>
      <c r="H49" s="91"/>
      <c r="I49" s="102"/>
      <c r="J49" s="103"/>
      <c r="K49" s="104"/>
      <c r="L49" s="102"/>
      <c r="N49" s="106"/>
    </row>
    <row r="50" spans="1:14" s="107" customFormat="1" ht="16.5" thickBot="1" x14ac:dyDescent="0.3">
      <c r="A50" s="791"/>
      <c r="B50" s="792"/>
      <c r="C50" s="792"/>
      <c r="D50" s="792"/>
      <c r="E50" s="792"/>
      <c r="F50" s="792"/>
      <c r="G50" s="793"/>
      <c r="H50" s="108"/>
      <c r="I50" s="102"/>
      <c r="J50" s="103"/>
      <c r="K50" s="104"/>
      <c r="L50" s="102"/>
      <c r="N50" s="106"/>
    </row>
    <row r="51" spans="1:14" s="107" customFormat="1" ht="15.75" x14ac:dyDescent="0.25">
      <c r="A51" s="74" t="s">
        <v>2</v>
      </c>
      <c r="B51" s="75" t="s">
        <v>16</v>
      </c>
      <c r="C51" s="75" t="s">
        <v>17</v>
      </c>
      <c r="D51" s="75" t="s">
        <v>18</v>
      </c>
      <c r="E51" s="76" t="s">
        <v>19</v>
      </c>
      <c r="F51" s="77" t="s">
        <v>20</v>
      </c>
      <c r="G51" s="78" t="s">
        <v>21</v>
      </c>
      <c r="H51" s="109"/>
      <c r="I51" s="102"/>
      <c r="J51" s="103"/>
      <c r="K51" s="104"/>
      <c r="L51" s="102"/>
      <c r="N51" s="106"/>
    </row>
    <row r="52" spans="1:14" s="107" customFormat="1" ht="16.5" customHeight="1" thickBot="1" x14ac:dyDescent="0.3">
      <c r="A52" s="796" t="s">
        <v>22</v>
      </c>
      <c r="B52" s="797"/>
      <c r="C52" s="797"/>
      <c r="D52" s="797"/>
      <c r="E52" s="797"/>
      <c r="F52" s="797"/>
      <c r="G52" s="798"/>
      <c r="H52" s="101"/>
      <c r="I52" s="102"/>
      <c r="J52" s="103"/>
      <c r="K52" s="104"/>
      <c r="L52" s="102"/>
      <c r="N52" s="106"/>
    </row>
    <row r="53" spans="1:14" ht="45" x14ac:dyDescent="0.25">
      <c r="A53" s="79" t="s">
        <v>44</v>
      </c>
      <c r="B53" s="80" t="s">
        <v>45</v>
      </c>
      <c r="C53" s="81" t="s">
        <v>23</v>
      </c>
      <c r="D53" s="81" t="s">
        <v>34</v>
      </c>
      <c r="E53" s="82"/>
      <c r="F53" s="83"/>
      <c r="G53" s="84"/>
      <c r="N53" s="96"/>
    </row>
    <row r="54" spans="1:14" s="105" customFormat="1" ht="15.75" x14ac:dyDescent="0.25">
      <c r="A54" s="85">
        <v>88316</v>
      </c>
      <c r="B54" s="86" t="s">
        <v>35</v>
      </c>
      <c r="C54" s="87" t="s">
        <v>26</v>
      </c>
      <c r="D54" s="87" t="s">
        <v>27</v>
      </c>
      <c r="E54" s="88">
        <v>0.5</v>
      </c>
      <c r="F54" s="88">
        <v>13.8</v>
      </c>
      <c r="G54" s="89">
        <f>ROUND(E54*F54,2)</f>
        <v>6.9</v>
      </c>
      <c r="H54" s="101"/>
      <c r="I54" s="102"/>
      <c r="J54" s="103"/>
      <c r="K54" s="104"/>
      <c r="L54" s="102"/>
      <c r="N54" s="106"/>
    </row>
    <row r="55" spans="1:14" s="107" customFormat="1" ht="15.75" x14ac:dyDescent="0.25">
      <c r="A55" s="85">
        <v>88264</v>
      </c>
      <c r="B55" s="86" t="s">
        <v>28</v>
      </c>
      <c r="C55" s="87" t="s">
        <v>26</v>
      </c>
      <c r="D55" s="87" t="s">
        <v>27</v>
      </c>
      <c r="E55" s="88">
        <v>0.5</v>
      </c>
      <c r="F55" s="88">
        <v>16.690000000000001</v>
      </c>
      <c r="G55" s="89">
        <f>ROUND(E55*F55,2)</f>
        <v>8.35</v>
      </c>
      <c r="H55" s="91"/>
      <c r="I55" s="102"/>
      <c r="J55" s="103"/>
      <c r="K55" s="104"/>
      <c r="L55" s="102"/>
      <c r="N55" s="106"/>
    </row>
    <row r="56" spans="1:14" s="107" customFormat="1" ht="28.5" x14ac:dyDescent="0.25">
      <c r="A56" s="85">
        <v>11872</v>
      </c>
      <c r="B56" s="86" t="s">
        <v>46</v>
      </c>
      <c r="C56" s="87" t="s">
        <v>29</v>
      </c>
      <c r="D56" s="87" t="s">
        <v>34</v>
      </c>
      <c r="E56" s="88">
        <v>1</v>
      </c>
      <c r="F56" s="88">
        <v>4.55</v>
      </c>
      <c r="G56" s="89">
        <f t="shared" ref="G56" si="2">ROUND(E56*F56,2)</f>
        <v>4.55</v>
      </c>
      <c r="H56" s="91"/>
      <c r="I56" s="102"/>
      <c r="J56" s="103"/>
      <c r="K56" s="104"/>
      <c r="L56" s="102"/>
      <c r="N56" s="106"/>
    </row>
    <row r="57" spans="1:14" s="107" customFormat="1" ht="15.75" x14ac:dyDescent="0.25">
      <c r="A57" s="799" t="s">
        <v>30</v>
      </c>
      <c r="B57" s="800"/>
      <c r="C57" s="800"/>
      <c r="D57" s="800"/>
      <c r="E57" s="800"/>
      <c r="F57" s="801"/>
      <c r="G57" s="90">
        <f>SUM(G53:G56)</f>
        <v>19.8</v>
      </c>
      <c r="H57" s="91"/>
      <c r="I57" s="102"/>
      <c r="J57" s="103"/>
      <c r="K57" s="104"/>
      <c r="L57" s="102"/>
      <c r="N57" s="106"/>
    </row>
    <row r="58" spans="1:14" s="107" customFormat="1" ht="15.75" x14ac:dyDescent="0.25">
      <c r="A58" s="789" t="str">
        <f>CONCATENATE(" BDI(%): ",FIXED(BDI*100,2))</f>
        <v xml:space="preserve"> BDI(%): 26,24</v>
      </c>
      <c r="B58" s="790"/>
      <c r="C58" s="790"/>
      <c r="D58" s="790"/>
      <c r="E58" s="790"/>
      <c r="F58" s="790"/>
      <c r="G58" s="90">
        <f>ROUND((G57)*BDI,2)</f>
        <v>5.2</v>
      </c>
      <c r="H58" s="108"/>
      <c r="I58" s="102"/>
      <c r="J58" s="103"/>
      <c r="K58" s="104"/>
      <c r="L58" s="102"/>
      <c r="N58" s="106"/>
    </row>
    <row r="59" spans="1:14" s="107" customFormat="1" ht="15.75" x14ac:dyDescent="0.25">
      <c r="A59" s="789" t="s">
        <v>31</v>
      </c>
      <c r="B59" s="790"/>
      <c r="C59" s="790"/>
      <c r="D59" s="790"/>
      <c r="E59" s="790"/>
      <c r="F59" s="790"/>
      <c r="G59" s="90">
        <f>SUM(G57:G58)</f>
        <v>25</v>
      </c>
      <c r="H59" s="109"/>
      <c r="I59" s="102"/>
      <c r="J59" s="103"/>
      <c r="K59" s="104"/>
      <c r="L59" s="102"/>
      <c r="N59" s="106"/>
    </row>
    <row r="60" spans="1:14" s="107" customFormat="1" ht="16.5" thickBot="1" x14ac:dyDescent="0.3">
      <c r="A60" s="791"/>
      <c r="B60" s="792"/>
      <c r="C60" s="792"/>
      <c r="D60" s="792"/>
      <c r="E60" s="792"/>
      <c r="F60" s="792"/>
      <c r="G60" s="793"/>
      <c r="H60" s="101"/>
      <c r="I60" s="102"/>
      <c r="J60" s="103"/>
      <c r="K60" s="104"/>
      <c r="L60" s="102"/>
      <c r="N60" s="106"/>
    </row>
    <row r="61" spans="1:14" s="107" customFormat="1" ht="15.75" x14ac:dyDescent="0.25">
      <c r="A61" s="74" t="s">
        <v>2</v>
      </c>
      <c r="B61" s="75" t="s">
        <v>16</v>
      </c>
      <c r="C61" s="75" t="s">
        <v>17</v>
      </c>
      <c r="D61" s="75" t="s">
        <v>18</v>
      </c>
      <c r="E61" s="76" t="s">
        <v>19</v>
      </c>
      <c r="F61" s="77" t="s">
        <v>20</v>
      </c>
      <c r="G61" s="78" t="s">
        <v>21</v>
      </c>
      <c r="H61" s="91"/>
      <c r="I61" s="110"/>
      <c r="J61" s="111"/>
      <c r="K61" s="112"/>
      <c r="L61" s="110"/>
      <c r="N61" s="106"/>
    </row>
    <row r="62" spans="1:14" ht="16.5" thickBot="1" x14ac:dyDescent="0.3">
      <c r="A62" s="796" t="s">
        <v>22</v>
      </c>
      <c r="B62" s="797"/>
      <c r="C62" s="797"/>
      <c r="D62" s="797"/>
      <c r="E62" s="797"/>
      <c r="F62" s="797"/>
      <c r="G62" s="798"/>
      <c r="N62" s="96"/>
    </row>
    <row r="63" spans="1:14" s="105" customFormat="1" ht="30" x14ac:dyDescent="0.25">
      <c r="A63" s="79">
        <v>72262</v>
      </c>
      <c r="B63" s="80" t="s">
        <v>47</v>
      </c>
      <c r="C63" s="81" t="s">
        <v>23</v>
      </c>
      <c r="D63" s="81" t="s">
        <v>24</v>
      </c>
      <c r="E63" s="82"/>
      <c r="F63" s="83"/>
      <c r="G63" s="84"/>
      <c r="H63" s="101"/>
      <c r="I63" s="102"/>
      <c r="J63" s="103"/>
      <c r="K63" s="104"/>
      <c r="L63" s="102"/>
      <c r="N63" s="106"/>
    </row>
    <row r="64" spans="1:14" s="107" customFormat="1" ht="15.75" x14ac:dyDescent="0.25">
      <c r="A64" s="85">
        <v>88316</v>
      </c>
      <c r="B64" s="86" t="s">
        <v>35</v>
      </c>
      <c r="C64" s="87" t="s">
        <v>26</v>
      </c>
      <c r="D64" s="87" t="s">
        <v>27</v>
      </c>
      <c r="E64" s="88">
        <v>0.3</v>
      </c>
      <c r="F64" s="88">
        <v>13.8</v>
      </c>
      <c r="G64" s="89">
        <f>ROUND(E64*F64,2)</f>
        <v>4.1399999999999997</v>
      </c>
      <c r="H64" s="91"/>
      <c r="I64" s="102"/>
      <c r="J64" s="103"/>
      <c r="K64" s="104"/>
      <c r="L64" s="102"/>
      <c r="N64" s="106"/>
    </row>
    <row r="65" spans="1:14" s="107" customFormat="1" ht="15.75" x14ac:dyDescent="0.25">
      <c r="A65" s="85">
        <v>88264</v>
      </c>
      <c r="B65" s="86" t="s">
        <v>28</v>
      </c>
      <c r="C65" s="87" t="s">
        <v>26</v>
      </c>
      <c r="D65" s="87" t="s">
        <v>27</v>
      </c>
      <c r="E65" s="88">
        <v>0.3</v>
      </c>
      <c r="F65" s="88">
        <v>16.690000000000001</v>
      </c>
      <c r="G65" s="89">
        <f>ROUND(E65*F65,2)</f>
        <v>5.01</v>
      </c>
      <c r="H65" s="91"/>
      <c r="I65" s="102"/>
      <c r="J65" s="103"/>
      <c r="K65" s="104"/>
      <c r="L65" s="102"/>
      <c r="N65" s="106"/>
    </row>
    <row r="66" spans="1:14" s="107" customFormat="1" ht="42.75" x14ac:dyDescent="0.25">
      <c r="A66" s="85">
        <v>1537</v>
      </c>
      <c r="B66" s="86" t="s">
        <v>48</v>
      </c>
      <c r="C66" s="87" t="s">
        <v>29</v>
      </c>
      <c r="D66" s="87" t="s">
        <v>24</v>
      </c>
      <c r="E66" s="88">
        <v>1</v>
      </c>
      <c r="F66" s="88">
        <v>5.1100000000000003</v>
      </c>
      <c r="G66" s="89">
        <f t="shared" ref="G66" si="3">ROUND(E66*F66,2)</f>
        <v>5.1100000000000003</v>
      </c>
      <c r="H66" s="91"/>
      <c r="I66" s="102"/>
      <c r="J66" s="103"/>
      <c r="K66" s="104"/>
      <c r="L66" s="102"/>
      <c r="N66" s="106"/>
    </row>
    <row r="67" spans="1:14" s="107" customFormat="1" ht="15.75" x14ac:dyDescent="0.25">
      <c r="A67" s="799" t="s">
        <v>30</v>
      </c>
      <c r="B67" s="800"/>
      <c r="C67" s="800"/>
      <c r="D67" s="800"/>
      <c r="E67" s="800"/>
      <c r="F67" s="801"/>
      <c r="G67" s="90">
        <f>SUM(G63:G66)</f>
        <v>14.259999999999998</v>
      </c>
      <c r="H67" s="108"/>
      <c r="I67" s="102"/>
      <c r="J67" s="103"/>
      <c r="K67" s="104"/>
      <c r="L67" s="102"/>
      <c r="N67" s="106"/>
    </row>
    <row r="68" spans="1:14" s="107" customFormat="1" ht="15.75" x14ac:dyDescent="0.25">
      <c r="A68" s="789" t="str">
        <f>CONCATENATE(" BDI(%): ",FIXED(BDI*100,2))</f>
        <v xml:space="preserve"> BDI(%): 26,24</v>
      </c>
      <c r="B68" s="790"/>
      <c r="C68" s="790"/>
      <c r="D68" s="790"/>
      <c r="E68" s="790"/>
      <c r="F68" s="790"/>
      <c r="G68" s="90">
        <f>ROUND((G67)*BDI,2)</f>
        <v>3.74</v>
      </c>
      <c r="H68" s="109"/>
      <c r="I68" s="102"/>
      <c r="J68" s="103"/>
      <c r="K68" s="104"/>
      <c r="L68" s="102"/>
      <c r="N68" s="106"/>
    </row>
    <row r="69" spans="1:14" s="107" customFormat="1" ht="15.75" x14ac:dyDescent="0.25">
      <c r="A69" s="789" t="s">
        <v>31</v>
      </c>
      <c r="B69" s="790"/>
      <c r="C69" s="790"/>
      <c r="D69" s="790"/>
      <c r="E69" s="790"/>
      <c r="F69" s="790"/>
      <c r="G69" s="90">
        <f>SUM(G67:G68)</f>
        <v>18</v>
      </c>
      <c r="H69" s="101"/>
      <c r="I69" s="102"/>
      <c r="J69" s="103"/>
      <c r="K69" s="104"/>
      <c r="L69" s="102"/>
      <c r="N69" s="106"/>
    </row>
    <row r="70" spans="1:14" s="107" customFormat="1" ht="16.5" thickBot="1" x14ac:dyDescent="0.3">
      <c r="A70" s="791"/>
      <c r="B70" s="792"/>
      <c r="C70" s="792"/>
      <c r="D70" s="792"/>
      <c r="E70" s="792"/>
      <c r="F70" s="792"/>
      <c r="G70" s="793"/>
      <c r="H70" s="91"/>
      <c r="I70" s="110"/>
      <c r="J70" s="111"/>
      <c r="K70" s="112"/>
      <c r="L70" s="110"/>
      <c r="N70" s="106"/>
    </row>
    <row r="71" spans="1:14" ht="15.75" x14ac:dyDescent="0.25">
      <c r="A71" s="74" t="s">
        <v>2</v>
      </c>
      <c r="B71" s="75" t="s">
        <v>16</v>
      </c>
      <c r="C71" s="75" t="s">
        <v>17</v>
      </c>
      <c r="D71" s="75" t="s">
        <v>18</v>
      </c>
      <c r="E71" s="76" t="s">
        <v>19</v>
      </c>
      <c r="F71" s="77" t="s">
        <v>20</v>
      </c>
      <c r="G71" s="78" t="s">
        <v>21</v>
      </c>
      <c r="N71" s="96"/>
    </row>
    <row r="72" spans="1:14" s="105" customFormat="1" ht="16.5" thickBot="1" x14ac:dyDescent="0.3">
      <c r="A72" s="796" t="s">
        <v>22</v>
      </c>
      <c r="B72" s="797"/>
      <c r="C72" s="797"/>
      <c r="D72" s="797"/>
      <c r="E72" s="797"/>
      <c r="F72" s="797"/>
      <c r="G72" s="798"/>
      <c r="H72" s="101"/>
      <c r="I72" s="102"/>
      <c r="J72" s="103"/>
      <c r="K72" s="104"/>
      <c r="L72" s="102"/>
      <c r="N72" s="106"/>
    </row>
    <row r="73" spans="1:14" s="107" customFormat="1" ht="30" x14ac:dyDescent="0.25">
      <c r="A73" s="79">
        <v>4332</v>
      </c>
      <c r="B73" s="80" t="s">
        <v>49</v>
      </c>
      <c r="C73" s="81" t="s">
        <v>23</v>
      </c>
      <c r="D73" s="81" t="s">
        <v>24</v>
      </c>
      <c r="E73" s="82"/>
      <c r="F73" s="83"/>
      <c r="G73" s="84"/>
      <c r="H73" s="91"/>
      <c r="I73" s="102"/>
      <c r="J73" s="103"/>
      <c r="K73" s="104"/>
      <c r="L73" s="102"/>
      <c r="N73" s="106"/>
    </row>
    <row r="74" spans="1:14" s="107" customFormat="1" ht="28.5" x14ac:dyDescent="0.25">
      <c r="A74" s="85">
        <v>4332</v>
      </c>
      <c r="B74" s="86" t="s">
        <v>49</v>
      </c>
      <c r="C74" s="87" t="s">
        <v>29</v>
      </c>
      <c r="D74" s="87" t="s">
        <v>24</v>
      </c>
      <c r="E74" s="88">
        <v>1</v>
      </c>
      <c r="F74" s="88">
        <v>0.37</v>
      </c>
      <c r="G74" s="89">
        <f t="shared" ref="G74" si="4">ROUND(E74*F74,2)</f>
        <v>0.37</v>
      </c>
      <c r="H74" s="91"/>
      <c r="I74" s="102"/>
      <c r="J74" s="103"/>
      <c r="K74" s="104"/>
      <c r="L74" s="102"/>
      <c r="N74" s="106"/>
    </row>
    <row r="75" spans="1:14" s="107" customFormat="1" ht="15.75" x14ac:dyDescent="0.25">
      <c r="A75" s="799" t="s">
        <v>30</v>
      </c>
      <c r="B75" s="800"/>
      <c r="C75" s="800"/>
      <c r="D75" s="800"/>
      <c r="E75" s="800"/>
      <c r="F75" s="801"/>
      <c r="G75" s="90">
        <f>SUM(G73:G74)</f>
        <v>0.37</v>
      </c>
      <c r="H75" s="91"/>
      <c r="I75" s="102"/>
      <c r="J75" s="103"/>
      <c r="K75" s="104"/>
      <c r="L75" s="102"/>
      <c r="N75" s="106"/>
    </row>
    <row r="76" spans="1:14" s="107" customFormat="1" ht="15.75" x14ac:dyDescent="0.25">
      <c r="A76" s="789" t="str">
        <f>CONCATENATE(" BDI(%): ",FIXED(BDI*100,2))</f>
        <v xml:space="preserve"> BDI(%): 26,24</v>
      </c>
      <c r="B76" s="790"/>
      <c r="C76" s="790"/>
      <c r="D76" s="790"/>
      <c r="E76" s="790"/>
      <c r="F76" s="790"/>
      <c r="G76" s="90">
        <f>ROUND((G75)*BDI,2)</f>
        <v>0.1</v>
      </c>
      <c r="H76" s="91"/>
      <c r="I76" s="102"/>
      <c r="J76" s="103"/>
      <c r="K76" s="104"/>
      <c r="L76" s="102"/>
      <c r="N76" s="106"/>
    </row>
    <row r="77" spans="1:14" s="107" customFormat="1" ht="15.75" x14ac:dyDescent="0.25">
      <c r="A77" s="789" t="s">
        <v>31</v>
      </c>
      <c r="B77" s="790"/>
      <c r="C77" s="790"/>
      <c r="D77" s="790"/>
      <c r="E77" s="790"/>
      <c r="F77" s="790"/>
      <c r="G77" s="90">
        <f>SUM(G75:G76)</f>
        <v>0.47</v>
      </c>
      <c r="H77" s="91"/>
      <c r="I77" s="102"/>
      <c r="J77" s="103"/>
      <c r="K77" s="104"/>
      <c r="L77" s="102"/>
      <c r="N77" s="106"/>
    </row>
    <row r="78" spans="1:14" s="107" customFormat="1" ht="16.5" thickBot="1" x14ac:dyDescent="0.3">
      <c r="A78" s="791"/>
      <c r="B78" s="792"/>
      <c r="C78" s="792"/>
      <c r="D78" s="792"/>
      <c r="E78" s="792"/>
      <c r="F78" s="792"/>
      <c r="G78" s="793"/>
      <c r="H78" s="91"/>
      <c r="I78" s="102"/>
      <c r="J78" s="103"/>
      <c r="K78" s="104"/>
      <c r="L78" s="102"/>
      <c r="N78" s="106"/>
    </row>
    <row r="79" spans="1:14" s="107" customFormat="1" ht="15.75" x14ac:dyDescent="0.25">
      <c r="A79" s="74" t="s">
        <v>2</v>
      </c>
      <c r="B79" s="75" t="s">
        <v>16</v>
      </c>
      <c r="C79" s="75" t="s">
        <v>17</v>
      </c>
      <c r="D79" s="75" t="s">
        <v>18</v>
      </c>
      <c r="E79" s="76" t="s">
        <v>19</v>
      </c>
      <c r="F79" s="77" t="s">
        <v>20</v>
      </c>
      <c r="G79" s="78" t="s">
        <v>21</v>
      </c>
      <c r="H79" s="91"/>
      <c r="I79" s="102"/>
      <c r="J79" s="103"/>
      <c r="K79" s="104"/>
      <c r="L79" s="102"/>
      <c r="N79" s="106"/>
    </row>
    <row r="80" spans="1:14" s="107" customFormat="1" ht="16.5" thickBot="1" x14ac:dyDescent="0.3">
      <c r="A80" s="796" t="s">
        <v>22</v>
      </c>
      <c r="B80" s="797"/>
      <c r="C80" s="797"/>
      <c r="D80" s="797"/>
      <c r="E80" s="797"/>
      <c r="F80" s="797"/>
      <c r="G80" s="798"/>
      <c r="H80" s="108"/>
      <c r="I80" s="102"/>
      <c r="J80" s="103"/>
      <c r="K80" s="104"/>
      <c r="L80" s="102"/>
      <c r="N80" s="106"/>
    </row>
    <row r="81" spans="1:14" s="107" customFormat="1" ht="15.75" x14ac:dyDescent="0.25">
      <c r="A81" s="79">
        <v>4376</v>
      </c>
      <c r="B81" s="80" t="s">
        <v>50</v>
      </c>
      <c r="C81" s="81" t="s">
        <v>23</v>
      </c>
      <c r="D81" s="81" t="s">
        <v>24</v>
      </c>
      <c r="E81" s="82"/>
      <c r="F81" s="83"/>
      <c r="G81" s="84"/>
      <c r="H81" s="109"/>
      <c r="I81" s="102"/>
      <c r="J81" s="103"/>
      <c r="K81" s="104"/>
      <c r="L81" s="102"/>
      <c r="N81" s="106"/>
    </row>
    <row r="82" spans="1:14" s="107" customFormat="1" ht="15.75" x14ac:dyDescent="0.25">
      <c r="A82" s="85">
        <v>4376</v>
      </c>
      <c r="B82" s="86" t="s">
        <v>50</v>
      </c>
      <c r="C82" s="87" t="s">
        <v>29</v>
      </c>
      <c r="D82" s="87" t="s">
        <v>24</v>
      </c>
      <c r="E82" s="88">
        <v>1</v>
      </c>
      <c r="F82" s="88">
        <v>0.11</v>
      </c>
      <c r="G82" s="89">
        <f t="shared" ref="G82" si="5">ROUND(E82*F82,2)</f>
        <v>0.11</v>
      </c>
      <c r="H82" s="101"/>
      <c r="I82" s="102"/>
      <c r="J82" s="103"/>
      <c r="K82" s="104"/>
      <c r="L82" s="102"/>
      <c r="N82" s="106"/>
    </row>
    <row r="83" spans="1:14" s="107" customFormat="1" ht="15.75" x14ac:dyDescent="0.25">
      <c r="A83" s="799" t="s">
        <v>30</v>
      </c>
      <c r="B83" s="800"/>
      <c r="C83" s="800"/>
      <c r="D83" s="800"/>
      <c r="E83" s="800"/>
      <c r="F83" s="801"/>
      <c r="G83" s="90">
        <f>SUM(G81:G82)</f>
        <v>0.11</v>
      </c>
      <c r="H83" s="91"/>
      <c r="I83" s="102"/>
      <c r="J83" s="103"/>
      <c r="K83" s="104"/>
      <c r="L83" s="102"/>
      <c r="N83" s="106"/>
    </row>
    <row r="84" spans="1:14" x14ac:dyDescent="0.25">
      <c r="A84" s="789" t="str">
        <f>CONCATENATE(" BDI(%): ",FIXED(BDI*100,2))</f>
        <v xml:space="preserve"> BDI(%): 26,24</v>
      </c>
      <c r="B84" s="790"/>
      <c r="C84" s="790"/>
      <c r="D84" s="790"/>
      <c r="E84" s="790"/>
      <c r="F84" s="790"/>
      <c r="G84" s="90">
        <f>ROUND((G83)*BDI,2)</f>
        <v>0.03</v>
      </c>
      <c r="N84" s="96"/>
    </row>
    <row r="85" spans="1:14" s="105" customFormat="1" ht="15.75" x14ac:dyDescent="0.25">
      <c r="A85" s="789" t="s">
        <v>31</v>
      </c>
      <c r="B85" s="790"/>
      <c r="C85" s="790"/>
      <c r="D85" s="790"/>
      <c r="E85" s="790"/>
      <c r="F85" s="790"/>
      <c r="G85" s="90">
        <f>SUM(G83:G84)</f>
        <v>0.14000000000000001</v>
      </c>
      <c r="H85" s="101"/>
      <c r="I85" s="102"/>
      <c r="J85" s="103"/>
      <c r="K85" s="104"/>
      <c r="L85" s="102"/>
      <c r="N85" s="106"/>
    </row>
    <row r="86" spans="1:14" s="107" customFormat="1" ht="16.5" customHeight="1" thickBot="1" x14ac:dyDescent="0.3">
      <c r="A86" s="791"/>
      <c r="B86" s="792"/>
      <c r="C86" s="792"/>
      <c r="D86" s="792"/>
      <c r="E86" s="792"/>
      <c r="F86" s="792"/>
      <c r="G86" s="793"/>
      <c r="H86" s="91"/>
      <c r="I86" s="102"/>
      <c r="J86" s="103"/>
      <c r="K86" s="104"/>
      <c r="L86" s="102"/>
      <c r="N86" s="106"/>
    </row>
    <row r="87" spans="1:14" s="107" customFormat="1" ht="15.75" x14ac:dyDescent="0.25">
      <c r="A87" s="74" t="s">
        <v>2</v>
      </c>
      <c r="B87" s="75" t="s">
        <v>16</v>
      </c>
      <c r="C87" s="75" t="s">
        <v>17</v>
      </c>
      <c r="D87" s="75" t="s">
        <v>18</v>
      </c>
      <c r="E87" s="76" t="s">
        <v>19</v>
      </c>
      <c r="F87" s="77" t="s">
        <v>20</v>
      </c>
      <c r="G87" s="78" t="s">
        <v>21</v>
      </c>
      <c r="H87" s="91"/>
      <c r="I87" s="102"/>
      <c r="J87" s="103"/>
      <c r="K87" s="104"/>
      <c r="L87" s="102"/>
      <c r="N87" s="106"/>
    </row>
    <row r="88" spans="1:14" s="107" customFormat="1" ht="16.5" thickBot="1" x14ac:dyDescent="0.3">
      <c r="A88" s="796" t="s">
        <v>22</v>
      </c>
      <c r="B88" s="797"/>
      <c r="C88" s="797"/>
      <c r="D88" s="797"/>
      <c r="E88" s="797"/>
      <c r="F88" s="797"/>
      <c r="G88" s="798"/>
      <c r="H88" s="91"/>
      <c r="I88" s="102"/>
      <c r="J88" s="103"/>
      <c r="K88" s="104"/>
      <c r="L88" s="102"/>
      <c r="N88" s="106"/>
    </row>
    <row r="89" spans="1:14" s="107" customFormat="1" ht="45" x14ac:dyDescent="0.25">
      <c r="A89" s="79" t="s">
        <v>78</v>
      </c>
      <c r="B89" s="80" t="s">
        <v>76</v>
      </c>
      <c r="C89" s="81" t="s">
        <v>23</v>
      </c>
      <c r="D89" s="81" t="s">
        <v>24</v>
      </c>
      <c r="E89" s="82"/>
      <c r="F89" s="83"/>
      <c r="G89" s="84"/>
      <c r="H89" s="91"/>
      <c r="I89" s="102"/>
      <c r="J89" s="103"/>
      <c r="K89" s="104"/>
      <c r="L89" s="102"/>
      <c r="N89" s="106"/>
    </row>
    <row r="90" spans="1:14" s="107" customFormat="1" ht="28.5" x14ac:dyDescent="0.25">
      <c r="A90" s="85" t="s">
        <v>77</v>
      </c>
      <c r="B90" s="86" t="s">
        <v>79</v>
      </c>
      <c r="C90" s="87" t="s">
        <v>29</v>
      </c>
      <c r="D90" s="87" t="s">
        <v>24</v>
      </c>
      <c r="E90" s="88">
        <v>1</v>
      </c>
      <c r="F90" s="88">
        <v>5.58</v>
      </c>
      <c r="G90" s="89">
        <f t="shared" ref="G90" si="6">ROUND(E90*F90,2)</f>
        <v>5.58</v>
      </c>
      <c r="H90" s="91"/>
      <c r="I90" s="102"/>
      <c r="J90" s="103"/>
      <c r="K90" s="104"/>
      <c r="L90" s="102"/>
      <c r="N90" s="106"/>
    </row>
    <row r="91" spans="1:14" s="107" customFormat="1" ht="15.75" x14ac:dyDescent="0.25">
      <c r="A91" s="799" t="s">
        <v>30</v>
      </c>
      <c r="B91" s="800"/>
      <c r="C91" s="800"/>
      <c r="D91" s="800"/>
      <c r="E91" s="800"/>
      <c r="F91" s="801"/>
      <c r="G91" s="90">
        <f>SUM(G89:G90)</f>
        <v>5.58</v>
      </c>
      <c r="H91" s="91"/>
      <c r="I91" s="102"/>
      <c r="J91" s="103"/>
      <c r="K91" s="104"/>
      <c r="L91" s="102"/>
      <c r="N91" s="106"/>
    </row>
    <row r="92" spans="1:14" s="107" customFormat="1" ht="15.75" x14ac:dyDescent="0.25">
      <c r="A92" s="789" t="str">
        <f>CONCATENATE(" BDI(%): ",FIXED(BDI*100,2))</f>
        <v xml:space="preserve"> BDI(%): 26,24</v>
      </c>
      <c r="B92" s="790"/>
      <c r="C92" s="790"/>
      <c r="D92" s="790"/>
      <c r="E92" s="790"/>
      <c r="F92" s="790"/>
      <c r="G92" s="90">
        <f>ROUND((G91)*BDI,2)</f>
        <v>1.46</v>
      </c>
      <c r="H92" s="91"/>
      <c r="I92" s="102"/>
      <c r="J92" s="103"/>
      <c r="K92" s="104"/>
      <c r="L92" s="102"/>
      <c r="N92" s="106"/>
    </row>
    <row r="93" spans="1:14" s="107" customFormat="1" ht="15.75" x14ac:dyDescent="0.25">
      <c r="A93" s="789" t="s">
        <v>31</v>
      </c>
      <c r="B93" s="790"/>
      <c r="C93" s="790"/>
      <c r="D93" s="790"/>
      <c r="E93" s="790"/>
      <c r="F93" s="790"/>
      <c r="G93" s="90">
        <f>SUM(G91:G92)</f>
        <v>7.04</v>
      </c>
      <c r="H93" s="108"/>
      <c r="I93" s="102"/>
      <c r="J93" s="103"/>
      <c r="K93" s="104"/>
      <c r="L93" s="102"/>
      <c r="N93" s="106"/>
    </row>
    <row r="94" spans="1:14" s="107" customFormat="1" ht="16.5" thickBot="1" x14ac:dyDescent="0.3">
      <c r="A94" s="791"/>
      <c r="B94" s="792"/>
      <c r="C94" s="792"/>
      <c r="D94" s="792"/>
      <c r="E94" s="792"/>
      <c r="F94" s="792"/>
      <c r="G94" s="793"/>
      <c r="H94" s="109"/>
      <c r="I94" s="102"/>
      <c r="J94" s="103"/>
      <c r="K94" s="104"/>
      <c r="L94" s="102"/>
      <c r="N94" s="106"/>
    </row>
    <row r="95" spans="1:14" s="107" customFormat="1" ht="15.75" x14ac:dyDescent="0.25">
      <c r="A95" s="74" t="s">
        <v>2</v>
      </c>
      <c r="B95" s="75" t="s">
        <v>16</v>
      </c>
      <c r="C95" s="75" t="s">
        <v>17</v>
      </c>
      <c r="D95" s="75" t="s">
        <v>18</v>
      </c>
      <c r="E95" s="76" t="s">
        <v>19</v>
      </c>
      <c r="F95" s="77" t="s">
        <v>20</v>
      </c>
      <c r="G95" s="78" t="s">
        <v>21</v>
      </c>
      <c r="H95" s="101"/>
      <c r="I95" s="102"/>
      <c r="J95" s="103"/>
      <c r="K95" s="104"/>
      <c r="L95" s="102"/>
      <c r="N95" s="106"/>
    </row>
    <row r="96" spans="1:14" s="107" customFormat="1" ht="16.5" thickBot="1" x14ac:dyDescent="0.3">
      <c r="A96" s="796" t="s">
        <v>22</v>
      </c>
      <c r="B96" s="797"/>
      <c r="C96" s="797"/>
      <c r="D96" s="797"/>
      <c r="E96" s="797"/>
      <c r="F96" s="797"/>
      <c r="G96" s="798"/>
      <c r="H96" s="91"/>
      <c r="I96" s="110"/>
      <c r="J96" s="111"/>
      <c r="K96" s="112"/>
      <c r="L96" s="110"/>
      <c r="N96" s="106"/>
    </row>
    <row r="97" spans="1:14" ht="30" x14ac:dyDescent="0.25">
      <c r="A97" s="79" t="s">
        <v>51</v>
      </c>
      <c r="B97" s="80" t="s">
        <v>52</v>
      </c>
      <c r="C97" s="81" t="s">
        <v>23</v>
      </c>
      <c r="D97" s="81" t="s">
        <v>24</v>
      </c>
      <c r="E97" s="82"/>
      <c r="F97" s="83"/>
      <c r="G97" s="84"/>
      <c r="N97" s="96"/>
    </row>
    <row r="98" spans="1:14" s="105" customFormat="1" ht="15.75" x14ac:dyDescent="0.25">
      <c r="A98" s="85">
        <v>88264</v>
      </c>
      <c r="B98" s="86" t="s">
        <v>28</v>
      </c>
      <c r="C98" s="87" t="s">
        <v>26</v>
      </c>
      <c r="D98" s="87" t="s">
        <v>27</v>
      </c>
      <c r="E98" s="88">
        <v>0.15</v>
      </c>
      <c r="F98" s="88">
        <v>16.690000000000001</v>
      </c>
      <c r="G98" s="89">
        <f>ROUND(E98*F98,2)</f>
        <v>2.5</v>
      </c>
      <c r="H98" s="101"/>
      <c r="I98" s="102"/>
      <c r="J98" s="103"/>
      <c r="K98" s="104"/>
      <c r="L98" s="102"/>
      <c r="N98" s="106"/>
    </row>
    <row r="99" spans="1:14" s="107" customFormat="1" ht="28.5" x14ac:dyDescent="0.25">
      <c r="A99" s="85">
        <v>3384</v>
      </c>
      <c r="B99" s="86" t="s">
        <v>52</v>
      </c>
      <c r="C99" s="87" t="s">
        <v>29</v>
      </c>
      <c r="D99" s="87" t="s">
        <v>24</v>
      </c>
      <c r="E99" s="88">
        <v>1</v>
      </c>
      <c r="F99" s="88">
        <v>3.35</v>
      </c>
      <c r="G99" s="89">
        <f t="shared" ref="G99" si="7">ROUND(E99*F99,2)</f>
        <v>3.35</v>
      </c>
      <c r="H99" s="91"/>
      <c r="I99" s="102"/>
      <c r="J99" s="103"/>
      <c r="K99" s="104"/>
      <c r="L99" s="102"/>
      <c r="N99" s="106"/>
    </row>
    <row r="100" spans="1:14" s="107" customFormat="1" ht="15.75" x14ac:dyDescent="0.25">
      <c r="A100" s="799" t="s">
        <v>30</v>
      </c>
      <c r="B100" s="800"/>
      <c r="C100" s="800"/>
      <c r="D100" s="800"/>
      <c r="E100" s="800"/>
      <c r="F100" s="801"/>
      <c r="G100" s="90">
        <f>SUM(G97:G99)</f>
        <v>5.85</v>
      </c>
      <c r="H100" s="91"/>
      <c r="I100" s="102"/>
      <c r="J100" s="103"/>
      <c r="K100" s="104"/>
      <c r="L100" s="102"/>
      <c r="N100" s="106"/>
    </row>
    <row r="101" spans="1:14" s="107" customFormat="1" ht="15.75" x14ac:dyDescent="0.25">
      <c r="A101" s="789" t="str">
        <f>CONCATENATE(" BDI(%): ",FIXED(BDI*100,2))</f>
        <v xml:space="preserve"> BDI(%): 26,24</v>
      </c>
      <c r="B101" s="790"/>
      <c r="C101" s="790"/>
      <c r="D101" s="790"/>
      <c r="E101" s="790"/>
      <c r="F101" s="790"/>
      <c r="G101" s="90">
        <f>ROUND((G100)*BDI,2)</f>
        <v>1.54</v>
      </c>
      <c r="H101" s="91"/>
      <c r="I101" s="102"/>
      <c r="J101" s="103"/>
      <c r="K101" s="104"/>
      <c r="L101" s="102"/>
      <c r="N101" s="106"/>
    </row>
    <row r="102" spans="1:14" s="107" customFormat="1" ht="15.75" x14ac:dyDescent="0.25">
      <c r="A102" s="789" t="s">
        <v>31</v>
      </c>
      <c r="B102" s="790"/>
      <c r="C102" s="790"/>
      <c r="D102" s="790"/>
      <c r="E102" s="790"/>
      <c r="F102" s="790"/>
      <c r="G102" s="90">
        <f>SUM(G100:G101)</f>
        <v>7.39</v>
      </c>
      <c r="H102" s="91"/>
      <c r="I102" s="102"/>
      <c r="J102" s="103"/>
      <c r="K102" s="104"/>
      <c r="L102" s="102"/>
      <c r="N102" s="106"/>
    </row>
    <row r="103" spans="1:14" s="107" customFormat="1" ht="16.5" thickBot="1" x14ac:dyDescent="0.3">
      <c r="A103" s="791"/>
      <c r="B103" s="792"/>
      <c r="C103" s="792"/>
      <c r="D103" s="792"/>
      <c r="E103" s="792"/>
      <c r="F103" s="792"/>
      <c r="G103" s="793"/>
      <c r="H103" s="91"/>
      <c r="I103" s="102"/>
      <c r="J103" s="103"/>
      <c r="K103" s="104"/>
      <c r="L103" s="102"/>
      <c r="N103" s="106"/>
    </row>
    <row r="104" spans="1:14" s="107" customFormat="1" ht="15.75" x14ac:dyDescent="0.25">
      <c r="A104" s="74" t="s">
        <v>2</v>
      </c>
      <c r="B104" s="75" t="s">
        <v>16</v>
      </c>
      <c r="C104" s="75" t="s">
        <v>17</v>
      </c>
      <c r="D104" s="75" t="s">
        <v>18</v>
      </c>
      <c r="E104" s="76" t="s">
        <v>19</v>
      </c>
      <c r="F104" s="77" t="s">
        <v>20</v>
      </c>
      <c r="G104" s="78" t="s">
        <v>21</v>
      </c>
      <c r="H104" s="108"/>
      <c r="I104" s="102"/>
      <c r="J104" s="103"/>
      <c r="K104" s="104"/>
      <c r="L104" s="102"/>
      <c r="N104" s="106"/>
    </row>
    <row r="105" spans="1:14" s="107" customFormat="1" ht="16.5" thickBot="1" x14ac:dyDescent="0.3">
      <c r="A105" s="796" t="s">
        <v>22</v>
      </c>
      <c r="B105" s="797"/>
      <c r="C105" s="797"/>
      <c r="D105" s="797"/>
      <c r="E105" s="797"/>
      <c r="F105" s="797"/>
      <c r="G105" s="798"/>
      <c r="H105" s="109"/>
      <c r="I105" s="102"/>
      <c r="J105" s="103"/>
      <c r="K105" s="104"/>
      <c r="L105" s="102"/>
      <c r="N105" s="106"/>
    </row>
    <row r="106" spans="1:14" s="107" customFormat="1" ht="15.75" x14ac:dyDescent="0.25">
      <c r="A106" s="79" t="s">
        <v>57</v>
      </c>
      <c r="B106" s="80" t="s">
        <v>58</v>
      </c>
      <c r="C106" s="81" t="s">
        <v>23</v>
      </c>
      <c r="D106" s="81" t="s">
        <v>24</v>
      </c>
      <c r="E106" s="82"/>
      <c r="F106" s="83"/>
      <c r="G106" s="84"/>
      <c r="H106" s="101"/>
      <c r="I106" s="102"/>
      <c r="J106" s="103"/>
      <c r="K106" s="104"/>
      <c r="L106" s="102"/>
      <c r="N106" s="106"/>
    </row>
    <row r="107" spans="1:14" s="107" customFormat="1" ht="15.75" x14ac:dyDescent="0.25">
      <c r="A107" s="85">
        <v>88316</v>
      </c>
      <c r="B107" s="86" t="s">
        <v>35</v>
      </c>
      <c r="C107" s="87" t="s">
        <v>26</v>
      </c>
      <c r="D107" s="87" t="s">
        <v>27</v>
      </c>
      <c r="E107" s="88">
        <v>1.5</v>
      </c>
      <c r="F107" s="88">
        <v>13.8</v>
      </c>
      <c r="G107" s="89">
        <f>ROUND(E107*F107,2)</f>
        <v>20.7</v>
      </c>
      <c r="H107" s="91"/>
      <c r="I107" s="102"/>
      <c r="J107" s="103"/>
      <c r="K107" s="104"/>
      <c r="L107" s="102"/>
      <c r="N107" s="106"/>
    </row>
    <row r="108" spans="1:14" ht="28.5" x14ac:dyDescent="0.25">
      <c r="A108" s="85" t="s">
        <v>53</v>
      </c>
      <c r="B108" s="86" t="s">
        <v>58</v>
      </c>
      <c r="C108" s="87" t="s">
        <v>29</v>
      </c>
      <c r="D108" s="87" t="s">
        <v>24</v>
      </c>
      <c r="E108" s="88">
        <v>1</v>
      </c>
      <c r="F108" s="88">
        <v>323.5</v>
      </c>
      <c r="G108" s="89">
        <f t="shared" ref="G108" si="8">ROUND(E108*F108,2)</f>
        <v>323.5</v>
      </c>
      <c r="N108" s="96"/>
    </row>
    <row r="109" spans="1:14" s="105" customFormat="1" ht="15.75" x14ac:dyDescent="0.25">
      <c r="A109" s="799" t="s">
        <v>30</v>
      </c>
      <c r="B109" s="800"/>
      <c r="C109" s="800"/>
      <c r="D109" s="800"/>
      <c r="E109" s="800"/>
      <c r="F109" s="801"/>
      <c r="G109" s="90">
        <f>SUM(G106:G108)</f>
        <v>344.2</v>
      </c>
      <c r="H109" s="101"/>
      <c r="I109" s="102"/>
      <c r="J109" s="103"/>
      <c r="K109" s="104"/>
      <c r="L109" s="102"/>
      <c r="N109" s="106"/>
    </row>
    <row r="110" spans="1:14" s="107" customFormat="1" ht="15.75" x14ac:dyDescent="0.25">
      <c r="A110" s="789" t="str">
        <f>CONCATENATE(" BDI(%): ",FIXED(BDI*100,2))</f>
        <v xml:space="preserve"> BDI(%): 26,24</v>
      </c>
      <c r="B110" s="790"/>
      <c r="C110" s="790"/>
      <c r="D110" s="790"/>
      <c r="E110" s="790"/>
      <c r="F110" s="790"/>
      <c r="G110" s="90">
        <f>ROUND((G109)*BDI,2)</f>
        <v>90.32</v>
      </c>
      <c r="H110" s="91"/>
      <c r="I110" s="102"/>
      <c r="J110" s="103"/>
      <c r="K110" s="104"/>
      <c r="L110" s="102"/>
      <c r="N110" s="106"/>
    </row>
    <row r="111" spans="1:14" s="107" customFormat="1" ht="15.75" x14ac:dyDescent="0.25">
      <c r="A111" s="789" t="s">
        <v>31</v>
      </c>
      <c r="B111" s="790"/>
      <c r="C111" s="790"/>
      <c r="D111" s="790"/>
      <c r="E111" s="790"/>
      <c r="F111" s="790"/>
      <c r="G111" s="90">
        <f>SUM(G109:G110)</f>
        <v>434.52</v>
      </c>
      <c r="H111" s="91"/>
      <c r="I111" s="102"/>
      <c r="J111" s="103"/>
      <c r="K111" s="104"/>
      <c r="L111" s="102"/>
      <c r="N111" s="106"/>
    </row>
    <row r="112" spans="1:14" s="107" customFormat="1" ht="16.5" thickBot="1" x14ac:dyDescent="0.3">
      <c r="A112" s="791"/>
      <c r="B112" s="792"/>
      <c r="C112" s="792"/>
      <c r="D112" s="792"/>
      <c r="E112" s="792"/>
      <c r="F112" s="792"/>
      <c r="G112" s="793"/>
      <c r="H112" s="91"/>
      <c r="I112" s="102"/>
      <c r="J112" s="103"/>
      <c r="K112" s="104"/>
      <c r="L112" s="102"/>
      <c r="N112" s="106"/>
    </row>
    <row r="113" spans="1:14" s="107" customFormat="1" ht="15.75" x14ac:dyDescent="0.25">
      <c r="A113" s="74" t="s">
        <v>2</v>
      </c>
      <c r="B113" s="75" t="s">
        <v>16</v>
      </c>
      <c r="C113" s="75" t="s">
        <v>17</v>
      </c>
      <c r="D113" s="75" t="s">
        <v>18</v>
      </c>
      <c r="E113" s="76" t="s">
        <v>19</v>
      </c>
      <c r="F113" s="77" t="s">
        <v>20</v>
      </c>
      <c r="G113" s="78" t="s">
        <v>21</v>
      </c>
      <c r="H113" s="91"/>
      <c r="I113" s="102"/>
      <c r="J113" s="103"/>
      <c r="K113" s="104"/>
      <c r="L113" s="102"/>
      <c r="N113" s="106"/>
    </row>
    <row r="114" spans="1:14" s="107" customFormat="1" ht="16.5" thickBot="1" x14ac:dyDescent="0.3">
      <c r="A114" s="796" t="s">
        <v>22</v>
      </c>
      <c r="B114" s="797"/>
      <c r="C114" s="797"/>
      <c r="D114" s="797"/>
      <c r="E114" s="797"/>
      <c r="F114" s="797"/>
      <c r="G114" s="798"/>
      <c r="H114" s="91"/>
      <c r="I114" s="102"/>
      <c r="J114" s="103"/>
      <c r="K114" s="104"/>
      <c r="L114" s="102"/>
      <c r="N114" s="106"/>
    </row>
    <row r="115" spans="1:14" s="107" customFormat="1" ht="15.75" x14ac:dyDescent="0.25">
      <c r="A115" s="79" t="s">
        <v>56</v>
      </c>
      <c r="B115" s="80" t="s">
        <v>59</v>
      </c>
      <c r="C115" s="81" t="s">
        <v>23</v>
      </c>
      <c r="D115" s="81" t="s">
        <v>55</v>
      </c>
      <c r="E115" s="82"/>
      <c r="F115" s="83"/>
      <c r="G115" s="84"/>
      <c r="H115" s="91"/>
      <c r="I115" s="102"/>
      <c r="J115" s="103"/>
      <c r="K115" s="104"/>
      <c r="L115" s="102"/>
      <c r="N115" s="106"/>
    </row>
    <row r="116" spans="1:14" s="107" customFormat="1" ht="15.75" x14ac:dyDescent="0.25">
      <c r="A116" s="85">
        <v>13388</v>
      </c>
      <c r="B116" s="86" t="s">
        <v>54</v>
      </c>
      <c r="C116" s="87" t="s">
        <v>29</v>
      </c>
      <c r="D116" s="87" t="s">
        <v>55</v>
      </c>
      <c r="E116" s="88">
        <v>1</v>
      </c>
      <c r="F116" s="88">
        <v>45.19</v>
      </c>
      <c r="G116" s="89">
        <f>ROUND(E116*F116,2)</f>
        <v>45.19</v>
      </c>
      <c r="H116" s="91"/>
      <c r="I116" s="102"/>
      <c r="J116" s="103"/>
      <c r="K116" s="104"/>
      <c r="L116" s="102"/>
      <c r="N116" s="106"/>
    </row>
    <row r="117" spans="1:14" s="107" customFormat="1" ht="15.75" x14ac:dyDescent="0.25">
      <c r="A117" s="85">
        <v>88264</v>
      </c>
      <c r="B117" s="86" t="s">
        <v>28</v>
      </c>
      <c r="C117" s="87" t="s">
        <v>26</v>
      </c>
      <c r="D117" s="87" t="s">
        <v>27</v>
      </c>
      <c r="E117" s="88">
        <v>5</v>
      </c>
      <c r="F117" s="88">
        <v>16.690000000000001</v>
      </c>
      <c r="G117" s="89">
        <f>ROUND(E117*F117,2)</f>
        <v>83.45</v>
      </c>
      <c r="H117" s="91"/>
      <c r="I117" s="102"/>
      <c r="J117" s="103"/>
      <c r="K117" s="104"/>
      <c r="L117" s="102"/>
      <c r="N117" s="106"/>
    </row>
    <row r="118" spans="1:14" s="107" customFormat="1" ht="15.75" x14ac:dyDescent="0.25">
      <c r="A118" s="799" t="s">
        <v>30</v>
      </c>
      <c r="B118" s="800"/>
      <c r="C118" s="800"/>
      <c r="D118" s="800"/>
      <c r="E118" s="800"/>
      <c r="F118" s="801"/>
      <c r="G118" s="90">
        <f>SUM(G115:G117)</f>
        <v>128.63999999999999</v>
      </c>
      <c r="H118" s="91"/>
      <c r="I118" s="102"/>
      <c r="J118" s="103"/>
      <c r="K118" s="104"/>
      <c r="L118" s="102"/>
      <c r="N118" s="106"/>
    </row>
    <row r="119" spans="1:14" s="107" customFormat="1" ht="15.75" x14ac:dyDescent="0.25">
      <c r="A119" s="789" t="str">
        <f>CONCATENATE(" BDI(%): ",FIXED(BDI*100,2))</f>
        <v xml:space="preserve"> BDI(%): 26,24</v>
      </c>
      <c r="B119" s="790"/>
      <c r="C119" s="790"/>
      <c r="D119" s="790"/>
      <c r="E119" s="790"/>
      <c r="F119" s="790"/>
      <c r="G119" s="90">
        <f>ROUND((G118)*BDI,2)</f>
        <v>33.76</v>
      </c>
      <c r="H119" s="91"/>
      <c r="I119" s="102"/>
      <c r="J119" s="103"/>
      <c r="K119" s="104"/>
      <c r="L119" s="102"/>
      <c r="N119" s="106"/>
    </row>
    <row r="120" spans="1:14" s="107" customFormat="1" ht="30.6" customHeight="1" x14ac:dyDescent="0.25">
      <c r="A120" s="789" t="s">
        <v>31</v>
      </c>
      <c r="B120" s="790"/>
      <c r="C120" s="790"/>
      <c r="D120" s="790"/>
      <c r="E120" s="790"/>
      <c r="F120" s="790"/>
      <c r="G120" s="90">
        <f>SUM(G118:G119)</f>
        <v>162.39999999999998</v>
      </c>
      <c r="H120" s="108"/>
      <c r="I120" s="102"/>
      <c r="J120" s="103"/>
      <c r="K120" s="104"/>
      <c r="L120" s="102"/>
      <c r="N120" s="106"/>
    </row>
    <row r="121" spans="1:14" s="107" customFormat="1" ht="15.75" x14ac:dyDescent="0.25">
      <c r="A121" s="791"/>
      <c r="B121" s="792"/>
      <c r="C121" s="792"/>
      <c r="D121" s="792"/>
      <c r="E121" s="792"/>
      <c r="F121" s="792"/>
      <c r="G121" s="793"/>
      <c r="H121" s="109"/>
      <c r="I121" s="102"/>
      <c r="J121" s="103"/>
      <c r="K121" s="104"/>
      <c r="L121" s="102"/>
      <c r="N121" s="106"/>
    </row>
    <row r="122" spans="1:14" s="107" customFormat="1" ht="15.75" x14ac:dyDescent="0.25">
      <c r="A122" s="115"/>
      <c r="B122" s="116"/>
      <c r="C122" s="87"/>
      <c r="D122" s="117"/>
      <c r="E122" s="118"/>
      <c r="F122" s="119"/>
      <c r="G122" s="89"/>
      <c r="H122" s="101"/>
      <c r="I122" s="102"/>
      <c r="J122" s="103"/>
      <c r="K122" s="104"/>
      <c r="L122" s="102"/>
      <c r="N122" s="106"/>
    </row>
    <row r="123" spans="1:14" s="107" customFormat="1" ht="15.75" x14ac:dyDescent="0.25">
      <c r="A123" s="115"/>
      <c r="B123" s="116"/>
      <c r="C123" s="87"/>
      <c r="D123" s="117"/>
      <c r="E123" s="118"/>
      <c r="F123" s="119"/>
      <c r="G123" s="89"/>
      <c r="H123" s="91"/>
      <c r="I123" s="102"/>
      <c r="J123" s="103"/>
      <c r="K123" s="104"/>
      <c r="L123" s="102"/>
      <c r="N123" s="106"/>
    </row>
    <row r="124" spans="1:14" x14ac:dyDescent="0.25">
      <c r="A124" s="115"/>
      <c r="B124" s="116"/>
      <c r="C124" s="87"/>
      <c r="D124" s="117"/>
      <c r="E124" s="118"/>
      <c r="F124" s="119"/>
      <c r="G124" s="89"/>
      <c r="N124" s="96"/>
    </row>
    <row r="125" spans="1:14" s="105" customFormat="1" ht="15.75" x14ac:dyDescent="0.25">
      <c r="A125" s="115"/>
      <c r="B125" s="116"/>
      <c r="C125" s="87"/>
      <c r="D125" s="117"/>
      <c r="E125" s="118"/>
      <c r="F125" s="119"/>
      <c r="G125" s="89"/>
      <c r="H125" s="101"/>
      <c r="I125" s="102"/>
      <c r="J125" s="103"/>
      <c r="K125" s="104"/>
      <c r="L125" s="102"/>
      <c r="N125" s="106"/>
    </row>
    <row r="126" spans="1:14" s="107" customFormat="1" ht="15.75" x14ac:dyDescent="0.25">
      <c r="A126" s="115"/>
      <c r="B126" s="116"/>
      <c r="C126" s="87"/>
      <c r="D126" s="117"/>
      <c r="E126" s="118"/>
      <c r="F126" s="119"/>
      <c r="G126" s="89"/>
      <c r="H126" s="91"/>
      <c r="I126" s="102"/>
      <c r="J126" s="103"/>
      <c r="K126" s="104"/>
      <c r="L126" s="102"/>
      <c r="N126" s="106"/>
    </row>
    <row r="127" spans="1:14" s="107" customFormat="1" ht="15.75" x14ac:dyDescent="0.25">
      <c r="A127" s="115"/>
      <c r="B127" s="116"/>
      <c r="C127" s="87"/>
      <c r="D127" s="117"/>
      <c r="E127" s="118"/>
      <c r="F127" s="119"/>
      <c r="G127" s="89"/>
      <c r="H127" s="91"/>
      <c r="I127" s="102"/>
      <c r="J127" s="103"/>
      <c r="K127" s="104"/>
      <c r="L127" s="102"/>
      <c r="N127" s="106"/>
    </row>
    <row r="128" spans="1:14" s="107" customFormat="1" ht="15.75" x14ac:dyDescent="0.25">
      <c r="A128" s="115"/>
      <c r="B128" s="116"/>
      <c r="C128" s="87"/>
      <c r="D128" s="117"/>
      <c r="E128" s="118"/>
      <c r="F128" s="119"/>
      <c r="G128" s="89"/>
      <c r="H128" s="91"/>
      <c r="I128" s="102"/>
      <c r="J128" s="103"/>
      <c r="K128" s="104"/>
      <c r="L128" s="102"/>
      <c r="N128" s="106"/>
    </row>
    <row r="129" spans="1:14" s="107" customFormat="1" ht="32.450000000000003" customHeight="1" x14ac:dyDescent="0.25">
      <c r="A129" s="115"/>
      <c r="B129" s="116"/>
      <c r="C129" s="87"/>
      <c r="D129" s="117"/>
      <c r="E129" s="118"/>
      <c r="F129" s="119"/>
      <c r="G129" s="89"/>
      <c r="H129" s="91"/>
      <c r="I129" s="102"/>
      <c r="J129" s="103"/>
      <c r="K129" s="104"/>
      <c r="L129" s="102"/>
      <c r="N129" s="106"/>
    </row>
    <row r="130" spans="1:14" s="107" customFormat="1" ht="15.75" x14ac:dyDescent="0.25">
      <c r="A130" s="115"/>
      <c r="B130" s="116"/>
      <c r="C130" s="87"/>
      <c r="D130" s="117"/>
      <c r="E130" s="118"/>
      <c r="F130" s="119"/>
      <c r="G130" s="89"/>
      <c r="H130" s="91"/>
      <c r="I130" s="102"/>
      <c r="J130" s="103"/>
      <c r="K130" s="104"/>
      <c r="L130" s="102"/>
      <c r="N130" s="106"/>
    </row>
    <row r="131" spans="1:14" s="107" customFormat="1" ht="15.75" x14ac:dyDescent="0.25">
      <c r="A131" s="115"/>
      <c r="B131" s="116"/>
      <c r="C131" s="87"/>
      <c r="D131" s="117"/>
      <c r="E131" s="118"/>
      <c r="F131" s="119"/>
      <c r="G131" s="89"/>
      <c r="H131" s="108"/>
      <c r="I131" s="102"/>
      <c r="J131" s="103"/>
      <c r="K131" s="104"/>
      <c r="L131" s="102"/>
      <c r="N131" s="106"/>
    </row>
    <row r="132" spans="1:14" s="107" customFormat="1" ht="15.75" x14ac:dyDescent="0.25">
      <c r="A132" s="115"/>
      <c r="B132" s="116"/>
      <c r="C132" s="87"/>
      <c r="D132" s="117"/>
      <c r="E132" s="118"/>
      <c r="F132" s="119"/>
      <c r="G132" s="89"/>
      <c r="H132" s="109"/>
      <c r="I132" s="102"/>
      <c r="J132" s="103"/>
      <c r="K132" s="104"/>
      <c r="L132" s="102"/>
      <c r="N132" s="106"/>
    </row>
    <row r="133" spans="1:14" s="107" customFormat="1" ht="15.75" x14ac:dyDescent="0.25">
      <c r="A133" s="115"/>
      <c r="B133" s="116"/>
      <c r="C133" s="87"/>
      <c r="D133" s="117"/>
      <c r="E133" s="118"/>
      <c r="F133" s="119"/>
      <c r="G133" s="89"/>
      <c r="H133" s="101"/>
      <c r="I133" s="102"/>
      <c r="J133" s="103"/>
      <c r="K133" s="104"/>
      <c r="L133" s="102"/>
      <c r="N133" s="106"/>
    </row>
    <row r="134" spans="1:14" s="107" customFormat="1" ht="15.75" x14ac:dyDescent="0.25">
      <c r="A134" s="115"/>
      <c r="B134" s="116"/>
      <c r="C134" s="87"/>
      <c r="D134" s="117"/>
      <c r="E134" s="118"/>
      <c r="F134" s="119"/>
      <c r="G134" s="89"/>
      <c r="H134" s="91"/>
      <c r="I134" s="102"/>
      <c r="J134" s="103"/>
      <c r="K134" s="104"/>
      <c r="L134" s="102"/>
      <c r="N134" s="106"/>
    </row>
    <row r="135" spans="1:14" x14ac:dyDescent="0.25">
      <c r="A135" s="115"/>
      <c r="B135" s="116"/>
      <c r="C135" s="87"/>
      <c r="D135" s="117"/>
      <c r="E135" s="118"/>
      <c r="F135" s="119"/>
      <c r="G135" s="89"/>
      <c r="N135" s="96"/>
    </row>
    <row r="136" spans="1:14" s="105" customFormat="1" ht="15.75" x14ac:dyDescent="0.25">
      <c r="A136" s="115"/>
      <c r="B136" s="116"/>
      <c r="C136" s="87"/>
      <c r="D136" s="117"/>
      <c r="E136" s="118"/>
      <c r="F136" s="119"/>
      <c r="G136" s="89"/>
      <c r="H136" s="101"/>
      <c r="I136" s="102"/>
      <c r="J136" s="103"/>
      <c r="K136" s="104"/>
      <c r="L136" s="102"/>
      <c r="N136" s="106"/>
    </row>
    <row r="137" spans="1:14" s="107" customFormat="1" ht="15.75" x14ac:dyDescent="0.25">
      <c r="A137" s="115"/>
      <c r="B137" s="116"/>
      <c r="C137" s="87"/>
      <c r="D137" s="117"/>
      <c r="E137" s="118"/>
      <c r="F137" s="119"/>
      <c r="G137" s="89"/>
      <c r="H137" s="91"/>
      <c r="I137" s="102"/>
      <c r="J137" s="103"/>
      <c r="K137" s="104"/>
      <c r="L137" s="102"/>
      <c r="N137" s="106"/>
    </row>
    <row r="138" spans="1:14" s="107" customFormat="1" ht="15.75" x14ac:dyDescent="0.25">
      <c r="A138" s="115"/>
      <c r="B138" s="116"/>
      <c r="C138" s="87"/>
      <c r="D138" s="117"/>
      <c r="E138" s="118"/>
      <c r="F138" s="119"/>
      <c r="G138" s="89"/>
      <c r="H138" s="91"/>
      <c r="I138" s="102"/>
      <c r="J138" s="103"/>
      <c r="K138" s="104"/>
      <c r="L138" s="102"/>
      <c r="N138" s="106"/>
    </row>
    <row r="139" spans="1:14" s="107" customFormat="1" ht="15.75" x14ac:dyDescent="0.25">
      <c r="A139" s="115"/>
      <c r="B139" s="116"/>
      <c r="C139" s="87"/>
      <c r="D139" s="117"/>
      <c r="E139" s="118"/>
      <c r="F139" s="119"/>
      <c r="G139" s="89"/>
      <c r="H139" s="91"/>
      <c r="I139" s="102"/>
      <c r="J139" s="103"/>
      <c r="K139" s="104"/>
      <c r="L139" s="102"/>
      <c r="N139" s="106"/>
    </row>
    <row r="140" spans="1:14" s="107" customFormat="1" ht="15.75" x14ac:dyDescent="0.25">
      <c r="A140" s="115"/>
      <c r="B140" s="116"/>
      <c r="C140" s="87"/>
      <c r="D140" s="117"/>
      <c r="E140" s="118"/>
      <c r="F140" s="119"/>
      <c r="G140" s="89"/>
      <c r="H140" s="108"/>
      <c r="I140" s="102"/>
      <c r="J140" s="103"/>
      <c r="K140" s="104"/>
      <c r="L140" s="102"/>
      <c r="N140" s="106"/>
    </row>
    <row r="141" spans="1:14" s="107" customFormat="1" ht="15.75" x14ac:dyDescent="0.25">
      <c r="A141" s="115"/>
      <c r="B141" s="116"/>
      <c r="C141" s="87"/>
      <c r="D141" s="117"/>
      <c r="E141" s="118"/>
      <c r="F141" s="119"/>
      <c r="G141" s="89"/>
      <c r="H141" s="109"/>
      <c r="I141" s="102"/>
      <c r="J141" s="103"/>
      <c r="K141" s="104"/>
      <c r="L141" s="102"/>
      <c r="N141" s="106"/>
    </row>
    <row r="142" spans="1:14" s="107" customFormat="1" ht="15.75" x14ac:dyDescent="0.25">
      <c r="A142" s="115"/>
      <c r="B142" s="116"/>
      <c r="C142" s="87"/>
      <c r="D142" s="117"/>
      <c r="E142" s="118"/>
      <c r="F142" s="119"/>
      <c r="G142" s="89"/>
      <c r="H142" s="101"/>
      <c r="I142" s="102"/>
      <c r="J142" s="103"/>
      <c r="K142" s="104"/>
      <c r="L142" s="102"/>
      <c r="N142" s="106"/>
    </row>
    <row r="143" spans="1:14" s="107" customFormat="1" ht="15.75" x14ac:dyDescent="0.25">
      <c r="A143" s="115"/>
      <c r="B143" s="116"/>
      <c r="C143" s="87"/>
      <c r="D143" s="117"/>
      <c r="E143" s="118"/>
      <c r="F143" s="119"/>
      <c r="G143" s="89"/>
      <c r="H143" s="91"/>
      <c r="I143" s="102"/>
      <c r="J143" s="103"/>
      <c r="K143" s="104"/>
      <c r="L143" s="102"/>
      <c r="N143" s="106"/>
    </row>
    <row r="144" spans="1:14" x14ac:dyDescent="0.25">
      <c r="A144" s="115"/>
      <c r="B144" s="116"/>
      <c r="C144" s="87"/>
      <c r="D144" s="117"/>
      <c r="E144" s="118"/>
      <c r="F144" s="119"/>
      <c r="G144" s="89"/>
      <c r="N144" s="96"/>
    </row>
    <row r="145" spans="1:14" s="105" customFormat="1" ht="15.75" x14ac:dyDescent="0.25">
      <c r="A145" s="115"/>
      <c r="B145" s="116"/>
      <c r="C145" s="87"/>
      <c r="D145" s="117"/>
      <c r="E145" s="118"/>
      <c r="F145" s="119"/>
      <c r="G145" s="89"/>
      <c r="H145" s="101"/>
      <c r="I145" s="102"/>
      <c r="J145" s="103"/>
      <c r="K145" s="104"/>
      <c r="L145" s="102"/>
      <c r="N145" s="106"/>
    </row>
    <row r="146" spans="1:14" s="107" customFormat="1" ht="15.75" x14ac:dyDescent="0.25">
      <c r="A146" s="115"/>
      <c r="B146" s="116"/>
      <c r="C146" s="87"/>
      <c r="D146" s="117"/>
      <c r="E146" s="118"/>
      <c r="F146" s="119"/>
      <c r="G146" s="89"/>
      <c r="H146" s="91"/>
      <c r="I146" s="102"/>
      <c r="J146" s="103"/>
      <c r="K146" s="104"/>
      <c r="L146" s="102"/>
      <c r="N146" s="106"/>
    </row>
    <row r="147" spans="1:14" s="107" customFormat="1" ht="15.75" x14ac:dyDescent="0.25">
      <c r="A147" s="115"/>
      <c r="B147" s="116"/>
      <c r="C147" s="87"/>
      <c r="D147" s="117"/>
      <c r="E147" s="118"/>
      <c r="F147" s="119"/>
      <c r="G147" s="89"/>
      <c r="H147" s="91"/>
      <c r="I147" s="102"/>
      <c r="J147" s="103"/>
      <c r="K147" s="104"/>
      <c r="L147" s="102"/>
      <c r="N147" s="106"/>
    </row>
    <row r="148" spans="1:14" s="107" customFormat="1" ht="15.75" x14ac:dyDescent="0.25">
      <c r="A148" s="115"/>
      <c r="B148" s="116"/>
      <c r="C148" s="87"/>
      <c r="D148" s="117"/>
      <c r="E148" s="118"/>
      <c r="F148" s="119"/>
      <c r="G148" s="89"/>
      <c r="H148" s="108"/>
      <c r="I148" s="102"/>
      <c r="J148" s="103"/>
      <c r="K148" s="104"/>
      <c r="L148" s="102"/>
      <c r="N148" s="106"/>
    </row>
    <row r="149" spans="1:14" s="107" customFormat="1" ht="15.75" x14ac:dyDescent="0.25">
      <c r="A149" s="115"/>
      <c r="B149" s="116"/>
      <c r="C149" s="87"/>
      <c r="D149" s="117"/>
      <c r="E149" s="118"/>
      <c r="F149" s="119"/>
      <c r="G149" s="89"/>
      <c r="H149" s="109"/>
      <c r="I149" s="102"/>
      <c r="J149" s="103"/>
      <c r="K149" s="104"/>
      <c r="L149" s="102"/>
      <c r="N149" s="106"/>
    </row>
    <row r="150" spans="1:14" s="107" customFormat="1" ht="15.75" x14ac:dyDescent="0.25">
      <c r="A150" s="115"/>
      <c r="B150" s="116"/>
      <c r="C150" s="87"/>
      <c r="D150" s="117"/>
      <c r="E150" s="118"/>
      <c r="F150" s="119"/>
      <c r="G150" s="89"/>
      <c r="H150" s="101"/>
      <c r="I150" s="102"/>
      <c r="J150" s="103"/>
      <c r="K150" s="104"/>
      <c r="L150" s="102"/>
      <c r="N150" s="106"/>
    </row>
    <row r="151" spans="1:14" s="107" customFormat="1" ht="15.75" x14ac:dyDescent="0.25">
      <c r="A151" s="115"/>
      <c r="B151" s="116"/>
      <c r="C151" s="87"/>
      <c r="D151" s="117"/>
      <c r="E151" s="118"/>
      <c r="F151" s="119"/>
      <c r="G151" s="89"/>
      <c r="H151" s="91"/>
      <c r="I151" s="102"/>
      <c r="J151" s="103"/>
      <c r="K151" s="104"/>
      <c r="L151" s="102"/>
      <c r="N151" s="106"/>
    </row>
    <row r="152" spans="1:14" x14ac:dyDescent="0.25">
      <c r="A152" s="115"/>
      <c r="B152" s="116"/>
      <c r="C152" s="87"/>
      <c r="D152" s="117"/>
      <c r="E152" s="118"/>
      <c r="F152" s="119"/>
      <c r="G152" s="89"/>
      <c r="N152" s="96"/>
    </row>
    <row r="153" spans="1:14" s="105" customFormat="1" ht="15.75" x14ac:dyDescent="0.25">
      <c r="A153" s="115"/>
      <c r="B153" s="116"/>
      <c r="C153" s="87"/>
      <c r="D153" s="117"/>
      <c r="E153" s="118"/>
      <c r="F153" s="119"/>
      <c r="G153" s="89"/>
      <c r="H153" s="101"/>
      <c r="I153" s="102"/>
      <c r="J153" s="103"/>
      <c r="K153" s="104"/>
      <c r="L153" s="102"/>
      <c r="N153" s="106"/>
    </row>
    <row r="154" spans="1:14" s="107" customFormat="1" ht="15.75" x14ac:dyDescent="0.25">
      <c r="A154" s="115"/>
      <c r="B154" s="116"/>
      <c r="C154" s="87"/>
      <c r="D154" s="117"/>
      <c r="E154" s="118"/>
      <c r="F154" s="119"/>
      <c r="G154" s="89"/>
      <c r="H154" s="91"/>
      <c r="I154" s="102"/>
      <c r="J154" s="103"/>
      <c r="K154" s="104"/>
      <c r="L154" s="102"/>
      <c r="N154" s="106"/>
    </row>
    <row r="155" spans="1:14" s="107" customFormat="1" ht="15.75" x14ac:dyDescent="0.25">
      <c r="A155" s="115"/>
      <c r="B155" s="116"/>
      <c r="C155" s="87"/>
      <c r="D155" s="117"/>
      <c r="E155" s="118"/>
      <c r="F155" s="119"/>
      <c r="G155" s="89"/>
      <c r="H155" s="91"/>
      <c r="I155" s="102"/>
      <c r="J155" s="103"/>
      <c r="K155" s="104"/>
      <c r="L155" s="102"/>
      <c r="N155" s="106"/>
    </row>
    <row r="156" spans="1:14" s="107" customFormat="1" ht="15.75" x14ac:dyDescent="0.25">
      <c r="A156" s="115"/>
      <c r="B156" s="116"/>
      <c r="C156" s="87"/>
      <c r="D156" s="117"/>
      <c r="E156" s="118"/>
      <c r="F156" s="119"/>
      <c r="G156" s="89"/>
      <c r="H156" s="108"/>
      <c r="I156" s="102"/>
      <c r="J156" s="103"/>
      <c r="K156" s="104"/>
      <c r="L156" s="102"/>
      <c r="N156" s="106"/>
    </row>
    <row r="157" spans="1:14" s="107" customFormat="1" ht="15.75" x14ac:dyDescent="0.25">
      <c r="A157" s="115"/>
      <c r="B157" s="116"/>
      <c r="C157" s="87"/>
      <c r="D157" s="117"/>
      <c r="E157" s="118"/>
      <c r="F157" s="119"/>
      <c r="G157" s="89"/>
      <c r="H157" s="109"/>
      <c r="I157" s="102"/>
      <c r="J157" s="103"/>
      <c r="K157" s="104"/>
      <c r="L157" s="102"/>
      <c r="N157" s="106"/>
    </row>
    <row r="158" spans="1:14" s="107" customFormat="1" ht="15.75" x14ac:dyDescent="0.25">
      <c r="A158" s="115"/>
      <c r="B158" s="116"/>
      <c r="C158" s="87"/>
      <c r="D158" s="117"/>
      <c r="E158" s="118"/>
      <c r="F158" s="119"/>
      <c r="G158" s="89"/>
      <c r="H158" s="101"/>
      <c r="I158" s="102"/>
      <c r="J158" s="103"/>
      <c r="K158" s="104"/>
      <c r="L158" s="102"/>
      <c r="N158" s="106"/>
    </row>
    <row r="159" spans="1:14" s="107" customFormat="1" ht="15.75" x14ac:dyDescent="0.25">
      <c r="A159" s="115"/>
      <c r="B159" s="116"/>
      <c r="C159" s="87"/>
      <c r="D159" s="117"/>
      <c r="E159" s="118"/>
      <c r="F159" s="119"/>
      <c r="G159" s="89"/>
      <c r="H159" s="91"/>
      <c r="I159" s="102"/>
      <c r="J159" s="103"/>
      <c r="K159" s="104"/>
      <c r="L159" s="102"/>
      <c r="N159" s="106"/>
    </row>
    <row r="160" spans="1:14" x14ac:dyDescent="0.25">
      <c r="A160" s="115"/>
      <c r="B160" s="116"/>
      <c r="C160" s="87"/>
      <c r="D160" s="117"/>
      <c r="E160" s="118"/>
      <c r="F160" s="119"/>
      <c r="G160" s="89"/>
      <c r="N160" s="96"/>
    </row>
    <row r="161" spans="1:14" s="105" customFormat="1" ht="15.75" x14ac:dyDescent="0.25">
      <c r="A161" s="115"/>
      <c r="B161" s="116"/>
      <c r="C161" s="87"/>
      <c r="D161" s="117"/>
      <c r="E161" s="118"/>
      <c r="F161" s="119"/>
      <c r="G161" s="89"/>
      <c r="H161" s="101"/>
      <c r="I161" s="102"/>
      <c r="J161" s="103"/>
      <c r="K161" s="104"/>
      <c r="L161" s="102"/>
      <c r="N161" s="106"/>
    </row>
    <row r="162" spans="1:14" s="107" customFormat="1" ht="15.75" x14ac:dyDescent="0.25">
      <c r="A162" s="115"/>
      <c r="B162" s="116"/>
      <c r="C162" s="87"/>
      <c r="D162" s="117"/>
      <c r="E162" s="118"/>
      <c r="F162" s="119"/>
      <c r="G162" s="89"/>
      <c r="H162" s="91"/>
      <c r="I162" s="102"/>
      <c r="J162" s="103"/>
      <c r="K162" s="104"/>
      <c r="L162" s="102"/>
      <c r="N162" s="106"/>
    </row>
    <row r="163" spans="1:14" s="107" customFormat="1" ht="15.75" x14ac:dyDescent="0.25">
      <c r="A163" s="115"/>
      <c r="B163" s="116"/>
      <c r="C163" s="87"/>
      <c r="D163" s="117"/>
      <c r="E163" s="118"/>
      <c r="F163" s="119"/>
      <c r="G163" s="89"/>
      <c r="H163" s="91"/>
      <c r="I163" s="102"/>
      <c r="J163" s="103"/>
      <c r="K163" s="104"/>
      <c r="L163" s="102"/>
      <c r="N163" s="106"/>
    </row>
    <row r="164" spans="1:14" s="107" customFormat="1" ht="15.75" x14ac:dyDescent="0.25">
      <c r="A164" s="115"/>
      <c r="B164" s="116"/>
      <c r="C164" s="87"/>
      <c r="D164" s="117"/>
      <c r="E164" s="118"/>
      <c r="F164" s="119"/>
      <c r="G164" s="89"/>
      <c r="H164" s="108"/>
      <c r="I164" s="102"/>
      <c r="J164" s="103"/>
      <c r="K164" s="104"/>
      <c r="L164" s="102"/>
      <c r="N164" s="106"/>
    </row>
    <row r="165" spans="1:14" s="107" customFormat="1" ht="15.75" x14ac:dyDescent="0.25">
      <c r="A165" s="115"/>
      <c r="B165" s="116"/>
      <c r="C165" s="87"/>
      <c r="D165" s="117"/>
      <c r="E165" s="118"/>
      <c r="F165" s="119"/>
      <c r="G165" s="89"/>
      <c r="H165" s="109"/>
      <c r="I165" s="102"/>
      <c r="J165" s="103"/>
      <c r="K165" s="104"/>
      <c r="L165" s="102"/>
      <c r="N165" s="106"/>
    </row>
    <row r="166" spans="1:14" s="107" customFormat="1" ht="15.75" x14ac:dyDescent="0.25">
      <c r="A166" s="115"/>
      <c r="B166" s="116"/>
      <c r="C166" s="87"/>
      <c r="D166" s="117"/>
      <c r="E166" s="118"/>
      <c r="F166" s="119"/>
      <c r="G166" s="89"/>
      <c r="H166" s="101"/>
      <c r="I166" s="102"/>
      <c r="J166" s="103"/>
      <c r="K166" s="104"/>
      <c r="L166" s="102"/>
      <c r="N166" s="106"/>
    </row>
    <row r="167" spans="1:14" s="107" customFormat="1" ht="15.75" x14ac:dyDescent="0.25">
      <c r="A167" s="115"/>
      <c r="B167" s="116"/>
      <c r="C167" s="87"/>
      <c r="D167" s="117"/>
      <c r="E167" s="118"/>
      <c r="F167" s="119"/>
      <c r="G167" s="89"/>
      <c r="H167" s="91"/>
      <c r="I167" s="102"/>
      <c r="J167" s="103"/>
      <c r="K167" s="104"/>
      <c r="L167" s="102"/>
      <c r="N167" s="106"/>
    </row>
    <row r="168" spans="1:14" x14ac:dyDescent="0.25">
      <c r="A168" s="115"/>
      <c r="B168" s="116"/>
      <c r="C168" s="87"/>
      <c r="D168" s="117"/>
      <c r="E168" s="118"/>
      <c r="F168" s="119"/>
      <c r="G168" s="89"/>
      <c r="N168" s="96"/>
    </row>
    <row r="169" spans="1:14" s="105" customFormat="1" ht="15.75" x14ac:dyDescent="0.25">
      <c r="A169" s="115"/>
      <c r="B169" s="116"/>
      <c r="C169" s="87"/>
      <c r="D169" s="117"/>
      <c r="E169" s="118"/>
      <c r="F169" s="119"/>
      <c r="G169" s="89"/>
      <c r="H169" s="101"/>
      <c r="I169" s="102"/>
      <c r="J169" s="103"/>
      <c r="K169" s="104"/>
      <c r="L169" s="102"/>
      <c r="N169" s="106"/>
    </row>
    <row r="170" spans="1:14" s="107" customFormat="1" ht="15.75" x14ac:dyDescent="0.25">
      <c r="A170" s="115"/>
      <c r="B170" s="116"/>
      <c r="C170" s="87"/>
      <c r="D170" s="117"/>
      <c r="E170" s="118"/>
      <c r="F170" s="119"/>
      <c r="G170" s="89"/>
      <c r="H170" s="91"/>
      <c r="I170" s="102"/>
      <c r="J170" s="103"/>
      <c r="K170" s="104"/>
      <c r="L170" s="102"/>
      <c r="N170" s="106"/>
    </row>
    <row r="171" spans="1:14" s="107" customFormat="1" ht="15.75" x14ac:dyDescent="0.25">
      <c r="A171" s="115"/>
      <c r="B171" s="116"/>
      <c r="C171" s="87"/>
      <c r="D171" s="117"/>
      <c r="E171" s="118"/>
      <c r="F171" s="119"/>
      <c r="G171" s="89"/>
      <c r="H171" s="108"/>
      <c r="I171" s="102"/>
      <c r="J171" s="103"/>
      <c r="K171" s="104"/>
      <c r="L171" s="102"/>
      <c r="N171" s="106"/>
    </row>
    <row r="172" spans="1:14" s="107" customFormat="1" ht="15.75" x14ac:dyDescent="0.25">
      <c r="A172" s="115"/>
      <c r="B172" s="116"/>
      <c r="C172" s="87"/>
      <c r="D172" s="117"/>
      <c r="E172" s="118"/>
      <c r="F172" s="119"/>
      <c r="G172" s="89"/>
      <c r="H172" s="109"/>
      <c r="I172" s="102"/>
      <c r="J172" s="103"/>
      <c r="K172" s="104"/>
      <c r="L172" s="102"/>
      <c r="N172" s="106"/>
    </row>
    <row r="173" spans="1:14" s="107" customFormat="1" ht="15.75" x14ac:dyDescent="0.25">
      <c r="A173" s="115"/>
      <c r="B173" s="116"/>
      <c r="C173" s="87"/>
      <c r="D173" s="117"/>
      <c r="E173" s="118"/>
      <c r="F173" s="119"/>
      <c r="G173" s="89"/>
      <c r="H173" s="101"/>
      <c r="I173" s="102"/>
      <c r="J173" s="103"/>
      <c r="K173" s="104"/>
      <c r="L173" s="102"/>
      <c r="N173" s="106"/>
    </row>
    <row r="174" spans="1:14" s="107" customFormat="1" ht="15.75" x14ac:dyDescent="0.25">
      <c r="A174" s="115"/>
      <c r="B174" s="116"/>
      <c r="C174" s="87"/>
      <c r="D174" s="117"/>
      <c r="E174" s="118"/>
      <c r="F174" s="119"/>
      <c r="G174" s="89"/>
      <c r="H174" s="91"/>
      <c r="I174" s="102"/>
      <c r="J174" s="103"/>
      <c r="K174" s="104"/>
      <c r="L174" s="102"/>
      <c r="N174" s="106"/>
    </row>
    <row r="175" spans="1:14" x14ac:dyDescent="0.25">
      <c r="A175" s="115"/>
      <c r="B175" s="116"/>
      <c r="C175" s="87"/>
      <c r="D175" s="117"/>
      <c r="E175" s="118"/>
      <c r="F175" s="119"/>
      <c r="G175" s="89"/>
      <c r="N175" s="96"/>
    </row>
    <row r="176" spans="1:14" s="105" customFormat="1" ht="15.75" x14ac:dyDescent="0.25">
      <c r="A176" s="115"/>
      <c r="B176" s="116"/>
      <c r="C176" s="87"/>
      <c r="D176" s="117"/>
      <c r="E176" s="118"/>
      <c r="F176" s="119"/>
      <c r="G176" s="89"/>
      <c r="H176" s="101"/>
      <c r="I176" s="102"/>
      <c r="J176" s="103"/>
      <c r="K176" s="104"/>
      <c r="L176" s="102"/>
      <c r="N176" s="106"/>
    </row>
    <row r="177" spans="1:14" s="107" customFormat="1" ht="15.75" x14ac:dyDescent="0.25">
      <c r="A177" s="115"/>
      <c r="B177" s="116"/>
      <c r="C177" s="87"/>
      <c r="D177" s="117"/>
      <c r="E177" s="118"/>
      <c r="F177" s="119"/>
      <c r="G177" s="89"/>
      <c r="H177" s="91"/>
      <c r="I177" s="102"/>
      <c r="J177" s="103"/>
      <c r="K177" s="104"/>
      <c r="L177" s="102"/>
      <c r="N177" s="106"/>
    </row>
    <row r="178" spans="1:14" s="107" customFormat="1" ht="15.75" x14ac:dyDescent="0.25">
      <c r="A178" s="115"/>
      <c r="B178" s="116"/>
      <c r="C178" s="87"/>
      <c r="D178" s="117"/>
      <c r="E178" s="118"/>
      <c r="F178" s="119"/>
      <c r="G178" s="89"/>
      <c r="H178" s="108"/>
      <c r="I178" s="102"/>
      <c r="J178" s="103"/>
      <c r="K178" s="104"/>
      <c r="L178" s="102"/>
      <c r="N178" s="106"/>
    </row>
    <row r="179" spans="1:14" s="107" customFormat="1" ht="15.75" x14ac:dyDescent="0.25">
      <c r="A179" s="115"/>
      <c r="B179" s="116"/>
      <c r="C179" s="87"/>
      <c r="D179" s="117"/>
      <c r="E179" s="118"/>
      <c r="F179" s="119"/>
      <c r="G179" s="89"/>
      <c r="H179" s="109"/>
      <c r="I179" s="102"/>
      <c r="J179" s="103"/>
      <c r="K179" s="104"/>
      <c r="L179" s="102"/>
      <c r="N179" s="106"/>
    </row>
    <row r="180" spans="1:14" s="107" customFormat="1" ht="15.75" x14ac:dyDescent="0.25">
      <c r="A180" s="115"/>
      <c r="B180" s="116"/>
      <c r="C180" s="87"/>
      <c r="D180" s="117"/>
      <c r="E180" s="118"/>
      <c r="F180" s="119"/>
      <c r="G180" s="89"/>
      <c r="H180" s="101"/>
      <c r="I180" s="102"/>
      <c r="J180" s="103"/>
      <c r="K180" s="104"/>
      <c r="L180" s="102"/>
      <c r="N180" s="106"/>
    </row>
    <row r="181" spans="1:14" s="107" customFormat="1" ht="15.75" x14ac:dyDescent="0.25">
      <c r="A181" s="115"/>
      <c r="B181" s="116"/>
      <c r="C181" s="87"/>
      <c r="D181" s="117"/>
      <c r="E181" s="118"/>
      <c r="F181" s="119"/>
      <c r="G181" s="89"/>
      <c r="H181" s="91"/>
      <c r="I181" s="102"/>
      <c r="J181" s="103"/>
      <c r="K181" s="104"/>
      <c r="L181" s="102"/>
      <c r="N181" s="106"/>
    </row>
    <row r="182" spans="1:14" x14ac:dyDescent="0.25">
      <c r="A182" s="115"/>
      <c r="B182" s="116"/>
      <c r="C182" s="87"/>
      <c r="D182" s="117"/>
      <c r="E182" s="118"/>
      <c r="F182" s="119"/>
      <c r="G182" s="89"/>
      <c r="N182" s="96"/>
    </row>
    <row r="183" spans="1:14" s="105" customFormat="1" ht="15.75" x14ac:dyDescent="0.25">
      <c r="A183" s="115"/>
      <c r="B183" s="116"/>
      <c r="C183" s="87"/>
      <c r="D183" s="117"/>
      <c r="E183" s="118"/>
      <c r="F183" s="119"/>
      <c r="G183" s="89"/>
      <c r="H183" s="101"/>
      <c r="I183" s="102"/>
      <c r="J183" s="103"/>
      <c r="K183" s="104"/>
      <c r="L183" s="102"/>
      <c r="N183" s="106"/>
    </row>
    <row r="184" spans="1:14" s="107" customFormat="1" ht="15.75" x14ac:dyDescent="0.25">
      <c r="A184" s="115"/>
      <c r="B184" s="116"/>
      <c r="C184" s="87"/>
      <c r="D184" s="117"/>
      <c r="E184" s="118"/>
      <c r="F184" s="119"/>
      <c r="G184" s="89"/>
      <c r="H184" s="91"/>
      <c r="I184" s="102"/>
      <c r="J184" s="103"/>
      <c r="K184" s="104"/>
      <c r="L184" s="102"/>
      <c r="N184" s="106"/>
    </row>
    <row r="185" spans="1:14" s="107" customFormat="1" ht="15.75" x14ac:dyDescent="0.25">
      <c r="A185" s="115"/>
      <c r="B185" s="116"/>
      <c r="C185" s="87"/>
      <c r="D185" s="117"/>
      <c r="E185" s="118"/>
      <c r="F185" s="119"/>
      <c r="G185" s="89"/>
      <c r="H185" s="108"/>
      <c r="I185" s="102"/>
      <c r="J185" s="103"/>
      <c r="K185" s="104"/>
      <c r="L185" s="102"/>
      <c r="N185" s="106"/>
    </row>
    <row r="186" spans="1:14" s="107" customFormat="1" ht="15.75" x14ac:dyDescent="0.25">
      <c r="A186" s="115"/>
      <c r="B186" s="116"/>
      <c r="C186" s="87"/>
      <c r="D186" s="117"/>
      <c r="E186" s="118"/>
      <c r="F186" s="119"/>
      <c r="G186" s="89"/>
      <c r="H186" s="109"/>
      <c r="I186" s="102"/>
      <c r="J186" s="103"/>
      <c r="K186" s="104"/>
      <c r="L186" s="102"/>
      <c r="N186" s="106"/>
    </row>
    <row r="187" spans="1:14" s="107" customFormat="1" ht="15.75" x14ac:dyDescent="0.25">
      <c r="A187" s="115"/>
      <c r="B187" s="116"/>
      <c r="C187" s="87"/>
      <c r="D187" s="117"/>
      <c r="E187" s="118"/>
      <c r="F187" s="119"/>
      <c r="G187" s="89"/>
      <c r="H187" s="101"/>
      <c r="I187" s="102"/>
      <c r="J187" s="103"/>
      <c r="K187" s="104"/>
      <c r="L187" s="102"/>
      <c r="N187" s="106"/>
    </row>
    <row r="188" spans="1:14" s="107" customFormat="1" ht="15.75" x14ac:dyDescent="0.25">
      <c r="A188" s="115"/>
      <c r="B188" s="116"/>
      <c r="C188" s="87"/>
      <c r="D188" s="117"/>
      <c r="E188" s="118"/>
      <c r="F188" s="119"/>
      <c r="G188" s="89"/>
      <c r="H188" s="91"/>
      <c r="I188" s="102"/>
      <c r="J188" s="103"/>
      <c r="K188" s="104"/>
      <c r="L188" s="102"/>
      <c r="N188" s="106"/>
    </row>
    <row r="189" spans="1:14" x14ac:dyDescent="0.25">
      <c r="A189" s="115"/>
      <c r="B189" s="116"/>
      <c r="C189" s="87"/>
      <c r="D189" s="117"/>
      <c r="E189" s="118"/>
      <c r="F189" s="119"/>
      <c r="G189" s="89"/>
      <c r="N189" s="96"/>
    </row>
    <row r="190" spans="1:14" s="105" customFormat="1" ht="15.75" x14ac:dyDescent="0.25">
      <c r="A190" s="115"/>
      <c r="B190" s="116"/>
      <c r="C190" s="87"/>
      <c r="D190" s="117"/>
      <c r="E190" s="118"/>
      <c r="F190" s="119"/>
      <c r="G190" s="89"/>
      <c r="H190" s="101"/>
      <c r="I190" s="102"/>
      <c r="J190" s="103"/>
      <c r="K190" s="104"/>
      <c r="L190" s="102"/>
      <c r="N190" s="106"/>
    </row>
    <row r="191" spans="1:14" s="107" customFormat="1" ht="15.75" x14ac:dyDescent="0.25">
      <c r="A191" s="115"/>
      <c r="B191" s="116"/>
      <c r="C191" s="87"/>
      <c r="D191" s="117"/>
      <c r="E191" s="118"/>
      <c r="F191" s="119"/>
      <c r="G191" s="89"/>
      <c r="H191" s="91"/>
      <c r="I191" s="102"/>
      <c r="J191" s="103"/>
      <c r="K191" s="104"/>
      <c r="L191" s="102"/>
      <c r="N191" s="106"/>
    </row>
    <row r="192" spans="1:14" s="107" customFormat="1" ht="15.75" x14ac:dyDescent="0.25">
      <c r="A192" s="115"/>
      <c r="B192" s="116"/>
      <c r="C192" s="87"/>
      <c r="D192" s="117"/>
      <c r="E192" s="118"/>
      <c r="F192" s="119"/>
      <c r="G192" s="89"/>
      <c r="H192" s="108"/>
      <c r="I192" s="102"/>
      <c r="J192" s="103"/>
      <c r="K192" s="104"/>
      <c r="L192" s="102"/>
      <c r="N192" s="106"/>
    </row>
    <row r="193" spans="1:14" s="107" customFormat="1" ht="15.75" x14ac:dyDescent="0.25">
      <c r="A193" s="115"/>
      <c r="B193" s="116"/>
      <c r="C193" s="87"/>
      <c r="D193" s="117"/>
      <c r="E193" s="118"/>
      <c r="F193" s="119"/>
      <c r="G193" s="89"/>
      <c r="H193" s="109"/>
      <c r="I193" s="102"/>
      <c r="J193" s="103"/>
      <c r="K193" s="104"/>
      <c r="L193" s="102"/>
      <c r="N193" s="106"/>
    </row>
    <row r="194" spans="1:14" s="107" customFormat="1" ht="15.75" x14ac:dyDescent="0.25">
      <c r="A194" s="115"/>
      <c r="B194" s="116"/>
      <c r="C194" s="87"/>
      <c r="D194" s="117"/>
      <c r="E194" s="118"/>
      <c r="F194" s="119"/>
      <c r="G194" s="89"/>
      <c r="H194" s="101"/>
      <c r="I194" s="102"/>
      <c r="J194" s="103"/>
      <c r="K194" s="104"/>
      <c r="L194" s="102"/>
      <c r="N194" s="106"/>
    </row>
    <row r="195" spans="1:14" s="107" customFormat="1" ht="15.75" x14ac:dyDescent="0.25">
      <c r="A195" s="115"/>
      <c r="B195" s="116"/>
      <c r="C195" s="87"/>
      <c r="D195" s="117"/>
      <c r="E195" s="118"/>
      <c r="F195" s="119"/>
      <c r="G195" s="89"/>
      <c r="H195" s="91"/>
      <c r="I195" s="102"/>
      <c r="J195" s="103"/>
      <c r="K195" s="104"/>
      <c r="L195" s="102"/>
      <c r="N195" s="106"/>
    </row>
    <row r="196" spans="1:14" x14ac:dyDescent="0.25">
      <c r="A196" s="115"/>
      <c r="B196" s="116"/>
      <c r="C196" s="87"/>
      <c r="D196" s="117"/>
      <c r="E196" s="118"/>
      <c r="F196" s="119"/>
      <c r="G196" s="89"/>
      <c r="N196" s="96"/>
    </row>
    <row r="197" spans="1:14" s="105" customFormat="1" ht="15.75" x14ac:dyDescent="0.25">
      <c r="A197" s="115"/>
      <c r="B197" s="116"/>
      <c r="C197" s="87"/>
      <c r="D197" s="117"/>
      <c r="E197" s="118"/>
      <c r="F197" s="119"/>
      <c r="G197" s="89"/>
      <c r="H197" s="101"/>
      <c r="I197" s="102"/>
      <c r="J197" s="103"/>
      <c r="K197" s="104"/>
      <c r="L197" s="102"/>
      <c r="N197" s="106"/>
    </row>
    <row r="198" spans="1:14" s="107" customFormat="1" ht="15.75" x14ac:dyDescent="0.25">
      <c r="A198" s="115"/>
      <c r="B198" s="116"/>
      <c r="C198" s="87"/>
      <c r="D198" s="117"/>
      <c r="E198" s="118"/>
      <c r="F198" s="119"/>
      <c r="G198" s="89"/>
      <c r="H198" s="91"/>
      <c r="I198" s="102"/>
      <c r="J198" s="103"/>
      <c r="K198" s="104"/>
      <c r="L198" s="102"/>
      <c r="N198" s="106"/>
    </row>
    <row r="199" spans="1:14" s="107" customFormat="1" ht="15.75" x14ac:dyDescent="0.25">
      <c r="A199" s="115"/>
      <c r="B199" s="116"/>
      <c r="C199" s="87"/>
      <c r="D199" s="117"/>
      <c r="E199" s="118"/>
      <c r="F199" s="119"/>
      <c r="G199" s="89"/>
      <c r="H199" s="108"/>
      <c r="I199" s="102"/>
      <c r="J199" s="103"/>
      <c r="K199" s="104"/>
      <c r="L199" s="102"/>
      <c r="N199" s="106"/>
    </row>
    <row r="200" spans="1:14" s="107" customFormat="1" ht="15.75" x14ac:dyDescent="0.25">
      <c r="A200" s="115"/>
      <c r="B200" s="116"/>
      <c r="C200" s="87"/>
      <c r="D200" s="117"/>
      <c r="E200" s="118"/>
      <c r="F200" s="119"/>
      <c r="G200" s="89"/>
      <c r="H200" s="109"/>
      <c r="I200" s="102"/>
      <c r="J200" s="103"/>
      <c r="K200" s="104"/>
      <c r="L200" s="102"/>
      <c r="N200" s="106"/>
    </row>
    <row r="201" spans="1:14" s="107" customFormat="1" ht="15.75" x14ac:dyDescent="0.25">
      <c r="A201" s="115"/>
      <c r="B201" s="116"/>
      <c r="C201" s="87"/>
      <c r="D201" s="117"/>
      <c r="E201" s="118"/>
      <c r="F201" s="119"/>
      <c r="G201" s="89"/>
      <c r="H201" s="101"/>
      <c r="I201" s="102"/>
      <c r="J201" s="103"/>
      <c r="K201" s="104"/>
      <c r="L201" s="102"/>
      <c r="N201" s="106"/>
    </row>
    <row r="202" spans="1:14" s="107" customFormat="1" ht="15.75" x14ac:dyDescent="0.25">
      <c r="A202" s="115"/>
      <c r="B202" s="116"/>
      <c r="C202" s="87"/>
      <c r="D202" s="117"/>
      <c r="E202" s="118"/>
      <c r="F202" s="119"/>
      <c r="G202" s="89"/>
      <c r="H202" s="91"/>
      <c r="I202" s="102"/>
      <c r="J202" s="103"/>
      <c r="K202" s="104"/>
      <c r="L202" s="102"/>
      <c r="N202" s="106"/>
    </row>
    <row r="203" spans="1:14" x14ac:dyDescent="0.25">
      <c r="A203" s="115"/>
      <c r="B203" s="116"/>
      <c r="C203" s="87"/>
      <c r="D203" s="117"/>
      <c r="E203" s="118"/>
      <c r="F203" s="119"/>
      <c r="G203" s="89"/>
      <c r="N203" s="96"/>
    </row>
    <row r="204" spans="1:14" s="105" customFormat="1" ht="15.75" x14ac:dyDescent="0.25">
      <c r="A204" s="115"/>
      <c r="B204" s="116"/>
      <c r="C204" s="87"/>
      <c r="D204" s="117"/>
      <c r="E204" s="118"/>
      <c r="F204" s="119"/>
      <c r="G204" s="89"/>
      <c r="H204" s="101"/>
      <c r="I204" s="102"/>
      <c r="J204" s="103"/>
      <c r="K204" s="104"/>
      <c r="L204" s="102"/>
      <c r="N204" s="106"/>
    </row>
    <row r="205" spans="1:14" s="107" customFormat="1" ht="15.75" x14ac:dyDescent="0.25">
      <c r="A205" s="115"/>
      <c r="B205" s="116"/>
      <c r="C205" s="87"/>
      <c r="D205" s="117"/>
      <c r="E205" s="118"/>
      <c r="F205" s="119"/>
      <c r="G205" s="89"/>
      <c r="H205" s="91"/>
      <c r="I205" s="102"/>
      <c r="J205" s="103"/>
      <c r="K205" s="104"/>
      <c r="L205" s="102"/>
      <c r="N205" s="106"/>
    </row>
    <row r="206" spans="1:14" s="107" customFormat="1" ht="15.75" x14ac:dyDescent="0.25">
      <c r="A206" s="115"/>
      <c r="B206" s="116"/>
      <c r="C206" s="87"/>
      <c r="D206" s="117"/>
      <c r="E206" s="118"/>
      <c r="F206" s="119"/>
      <c r="G206" s="89"/>
      <c r="H206" s="108"/>
      <c r="I206" s="102"/>
      <c r="J206" s="103"/>
      <c r="K206" s="104"/>
      <c r="L206" s="102"/>
      <c r="N206" s="106"/>
    </row>
    <row r="207" spans="1:14" s="107" customFormat="1" ht="15.75" x14ac:dyDescent="0.25">
      <c r="A207" s="115"/>
      <c r="B207" s="116"/>
      <c r="C207" s="87"/>
      <c r="D207" s="117"/>
      <c r="E207" s="118"/>
      <c r="F207" s="119"/>
      <c r="G207" s="89"/>
      <c r="H207" s="109"/>
      <c r="I207" s="102"/>
      <c r="J207" s="103"/>
      <c r="K207" s="104"/>
      <c r="L207" s="102"/>
      <c r="N207" s="106"/>
    </row>
    <row r="208" spans="1:14" s="107" customFormat="1" ht="15.75" x14ac:dyDescent="0.25">
      <c r="A208" s="115"/>
      <c r="B208" s="116"/>
      <c r="C208" s="87"/>
      <c r="D208" s="117"/>
      <c r="E208" s="118"/>
      <c r="F208" s="119"/>
      <c r="G208" s="89"/>
      <c r="H208" s="101"/>
      <c r="I208" s="102"/>
      <c r="J208" s="103"/>
      <c r="K208" s="104"/>
      <c r="L208" s="102"/>
      <c r="N208" s="106"/>
    </row>
    <row r="209" spans="1:14" s="107" customFormat="1" ht="15.75" x14ac:dyDescent="0.25">
      <c r="A209" s="115"/>
      <c r="B209" s="116"/>
      <c r="C209" s="87"/>
      <c r="D209" s="117"/>
      <c r="E209" s="118"/>
      <c r="F209" s="119"/>
      <c r="G209" s="89"/>
      <c r="H209" s="91"/>
      <c r="I209" s="102"/>
      <c r="J209" s="103"/>
      <c r="K209" s="104"/>
      <c r="L209" s="102"/>
      <c r="N209" s="106"/>
    </row>
    <row r="210" spans="1:14" x14ac:dyDescent="0.25">
      <c r="A210" s="115"/>
      <c r="B210" s="116"/>
      <c r="C210" s="87"/>
      <c r="D210" s="117"/>
      <c r="E210" s="118"/>
      <c r="F210" s="119"/>
      <c r="G210" s="89"/>
      <c r="N210" s="96"/>
    </row>
    <row r="211" spans="1:14" s="105" customFormat="1" ht="15.75" x14ac:dyDescent="0.25">
      <c r="A211" s="115"/>
      <c r="B211" s="116"/>
      <c r="C211" s="87"/>
      <c r="D211" s="117"/>
      <c r="E211" s="118"/>
      <c r="F211" s="119"/>
      <c r="G211" s="89"/>
      <c r="H211" s="101"/>
      <c r="I211" s="102"/>
      <c r="J211" s="103"/>
      <c r="K211" s="104"/>
      <c r="L211" s="102"/>
      <c r="N211" s="106"/>
    </row>
    <row r="212" spans="1:14" s="107" customFormat="1" ht="15.75" x14ac:dyDescent="0.25">
      <c r="A212" s="115"/>
      <c r="B212" s="116"/>
      <c r="C212" s="87"/>
      <c r="D212" s="117"/>
      <c r="E212" s="118"/>
      <c r="F212" s="119"/>
      <c r="G212" s="89"/>
      <c r="H212" s="91"/>
      <c r="I212" s="102"/>
      <c r="J212" s="103"/>
      <c r="K212" s="104"/>
      <c r="L212" s="102"/>
      <c r="N212" s="106"/>
    </row>
    <row r="213" spans="1:14" s="107" customFormat="1" ht="15.75" x14ac:dyDescent="0.25">
      <c r="A213" s="115"/>
      <c r="B213" s="116"/>
      <c r="C213" s="87"/>
      <c r="D213" s="117"/>
      <c r="E213" s="118"/>
      <c r="F213" s="119"/>
      <c r="G213" s="89"/>
      <c r="H213" s="108"/>
      <c r="I213" s="102"/>
      <c r="J213" s="103"/>
      <c r="K213" s="104"/>
      <c r="L213" s="102"/>
      <c r="N213" s="106"/>
    </row>
    <row r="214" spans="1:14" s="107" customFormat="1" ht="15.75" x14ac:dyDescent="0.25">
      <c r="A214" s="115"/>
      <c r="B214" s="116"/>
      <c r="C214" s="87"/>
      <c r="D214" s="117"/>
      <c r="E214" s="118"/>
      <c r="F214" s="119"/>
      <c r="G214" s="89"/>
      <c r="H214" s="109"/>
      <c r="I214" s="102"/>
      <c r="J214" s="103"/>
      <c r="K214" s="104"/>
      <c r="L214" s="102"/>
      <c r="N214" s="106"/>
    </row>
    <row r="215" spans="1:14" s="107" customFormat="1" ht="15.75" x14ac:dyDescent="0.25">
      <c r="A215" s="115"/>
      <c r="B215" s="116"/>
      <c r="C215" s="87"/>
      <c r="D215" s="117"/>
      <c r="E215" s="118"/>
      <c r="F215" s="119"/>
      <c r="G215" s="89"/>
      <c r="H215" s="101"/>
      <c r="I215" s="102"/>
      <c r="J215" s="103"/>
      <c r="K215" s="104"/>
      <c r="L215" s="102"/>
      <c r="N215" s="106"/>
    </row>
    <row r="216" spans="1:14" s="107" customFormat="1" ht="15.75" x14ac:dyDescent="0.25">
      <c r="A216" s="115"/>
      <c r="B216" s="116"/>
      <c r="C216" s="87"/>
      <c r="D216" s="117"/>
      <c r="E216" s="118"/>
      <c r="F216" s="119"/>
      <c r="G216" s="89"/>
      <c r="H216" s="91"/>
      <c r="I216" s="102"/>
      <c r="J216" s="103"/>
      <c r="K216" s="104"/>
      <c r="L216" s="102"/>
      <c r="N216" s="106"/>
    </row>
    <row r="217" spans="1:14" x14ac:dyDescent="0.25">
      <c r="A217" s="115"/>
      <c r="B217" s="116"/>
      <c r="C217" s="87"/>
      <c r="D217" s="117"/>
      <c r="E217" s="118"/>
      <c r="F217" s="119"/>
      <c r="G217" s="89"/>
      <c r="N217" s="96"/>
    </row>
    <row r="218" spans="1:14" s="105" customFormat="1" ht="15.75" x14ac:dyDescent="0.25">
      <c r="A218" s="115"/>
      <c r="B218" s="116"/>
      <c r="C218" s="87"/>
      <c r="D218" s="117"/>
      <c r="E218" s="118"/>
      <c r="F218" s="119"/>
      <c r="G218" s="89"/>
      <c r="H218" s="101"/>
      <c r="I218" s="102"/>
      <c r="J218" s="103"/>
      <c r="K218" s="104"/>
      <c r="L218" s="102"/>
      <c r="N218" s="106"/>
    </row>
    <row r="219" spans="1:14" s="107" customFormat="1" ht="15.75" x14ac:dyDescent="0.25">
      <c r="A219" s="115"/>
      <c r="B219" s="116"/>
      <c r="C219" s="87"/>
      <c r="D219" s="117"/>
      <c r="E219" s="118"/>
      <c r="F219" s="119"/>
      <c r="G219" s="89"/>
      <c r="H219" s="91"/>
      <c r="I219" s="102"/>
      <c r="J219" s="103"/>
      <c r="K219" s="104"/>
      <c r="L219" s="102"/>
      <c r="N219" s="106"/>
    </row>
    <row r="220" spans="1:14" s="107" customFormat="1" ht="15.75" x14ac:dyDescent="0.25">
      <c r="A220" s="115"/>
      <c r="B220" s="116"/>
      <c r="C220" s="87"/>
      <c r="D220" s="117"/>
      <c r="E220" s="118"/>
      <c r="F220" s="119"/>
      <c r="G220" s="89"/>
      <c r="H220" s="108"/>
      <c r="I220" s="102"/>
      <c r="J220" s="103"/>
      <c r="K220" s="104"/>
      <c r="L220" s="102"/>
      <c r="N220" s="106"/>
    </row>
    <row r="221" spans="1:14" s="107" customFormat="1" ht="15.75" x14ac:dyDescent="0.25">
      <c r="A221" s="115"/>
      <c r="B221" s="116"/>
      <c r="C221" s="87"/>
      <c r="D221" s="117"/>
      <c r="E221" s="118"/>
      <c r="F221" s="119"/>
      <c r="G221" s="89"/>
      <c r="H221" s="109"/>
      <c r="I221" s="102"/>
      <c r="J221" s="103"/>
      <c r="K221" s="104"/>
      <c r="L221" s="102"/>
      <c r="N221" s="106"/>
    </row>
    <row r="222" spans="1:14" s="107" customFormat="1" ht="15.75" x14ac:dyDescent="0.25">
      <c r="A222" s="115"/>
      <c r="B222" s="116"/>
      <c r="C222" s="87"/>
      <c r="D222" s="117"/>
      <c r="E222" s="118"/>
      <c r="F222" s="119"/>
      <c r="G222" s="89"/>
      <c r="H222" s="101"/>
      <c r="I222" s="102"/>
      <c r="J222" s="103"/>
      <c r="K222" s="104"/>
      <c r="L222" s="102"/>
      <c r="N222" s="106"/>
    </row>
    <row r="223" spans="1:14" s="107" customFormat="1" ht="15.75" x14ac:dyDescent="0.25">
      <c r="A223" s="115"/>
      <c r="B223" s="116"/>
      <c r="C223" s="87"/>
      <c r="D223" s="117"/>
      <c r="E223" s="118"/>
      <c r="F223" s="119"/>
      <c r="G223" s="89"/>
      <c r="H223" s="91"/>
      <c r="I223" s="102"/>
      <c r="J223" s="103"/>
      <c r="K223" s="104"/>
      <c r="L223" s="102"/>
      <c r="N223" s="106"/>
    </row>
    <row r="224" spans="1:14" x14ac:dyDescent="0.25">
      <c r="A224" s="115"/>
      <c r="B224" s="116"/>
      <c r="C224" s="87"/>
      <c r="D224" s="117"/>
      <c r="E224" s="118"/>
      <c r="F224" s="119"/>
      <c r="G224" s="89"/>
      <c r="N224" s="96"/>
    </row>
    <row r="225" spans="1:14" s="105" customFormat="1" ht="15.75" x14ac:dyDescent="0.25">
      <c r="A225" s="115"/>
      <c r="B225" s="116"/>
      <c r="C225" s="87"/>
      <c r="D225" s="117"/>
      <c r="E225" s="118"/>
      <c r="F225" s="119"/>
      <c r="G225" s="89"/>
      <c r="H225" s="101"/>
      <c r="I225" s="102"/>
      <c r="J225" s="103"/>
      <c r="K225" s="104"/>
      <c r="L225" s="102"/>
      <c r="N225" s="106"/>
    </row>
    <row r="226" spans="1:14" s="107" customFormat="1" ht="15.75" x14ac:dyDescent="0.25">
      <c r="A226" s="115"/>
      <c r="B226" s="116"/>
      <c r="C226" s="87"/>
      <c r="D226" s="117"/>
      <c r="E226" s="118"/>
      <c r="F226" s="119"/>
      <c r="G226" s="89"/>
      <c r="H226" s="91"/>
      <c r="I226" s="102"/>
      <c r="J226" s="103"/>
      <c r="K226" s="104"/>
      <c r="L226" s="102"/>
      <c r="N226" s="106"/>
    </row>
    <row r="227" spans="1:14" s="107" customFormat="1" ht="15.75" x14ac:dyDescent="0.25">
      <c r="A227" s="115"/>
      <c r="B227" s="116"/>
      <c r="C227" s="87"/>
      <c r="D227" s="117"/>
      <c r="E227" s="118"/>
      <c r="F227" s="119"/>
      <c r="G227" s="89"/>
      <c r="H227" s="108"/>
      <c r="I227" s="102"/>
      <c r="J227" s="103"/>
      <c r="K227" s="104"/>
      <c r="L227" s="102"/>
      <c r="N227" s="106"/>
    </row>
    <row r="228" spans="1:14" s="107" customFormat="1" ht="15.75" x14ac:dyDescent="0.25">
      <c r="A228" s="115"/>
      <c r="B228" s="116"/>
      <c r="C228" s="87"/>
      <c r="D228" s="117"/>
      <c r="E228" s="118"/>
      <c r="F228" s="119"/>
      <c r="G228" s="89"/>
      <c r="H228" s="109"/>
      <c r="I228" s="102"/>
      <c r="J228" s="103"/>
      <c r="K228" s="104"/>
      <c r="L228" s="102"/>
      <c r="N228" s="106"/>
    </row>
    <row r="229" spans="1:14" s="107" customFormat="1" ht="15.75" x14ac:dyDescent="0.25">
      <c r="A229" s="115"/>
      <c r="B229" s="116"/>
      <c r="C229" s="87"/>
      <c r="D229" s="117"/>
      <c r="E229" s="118"/>
      <c r="F229" s="119"/>
      <c r="G229" s="89"/>
      <c r="H229" s="101"/>
      <c r="I229" s="102"/>
      <c r="J229" s="103"/>
      <c r="K229" s="104"/>
      <c r="L229" s="102"/>
      <c r="N229" s="106"/>
    </row>
    <row r="230" spans="1:14" s="107" customFormat="1" ht="15.75" x14ac:dyDescent="0.25">
      <c r="A230" s="115"/>
      <c r="B230" s="116"/>
      <c r="C230" s="87"/>
      <c r="D230" s="117"/>
      <c r="E230" s="118"/>
      <c r="F230" s="119"/>
      <c r="G230" s="89"/>
      <c r="H230" s="91"/>
      <c r="I230" s="102"/>
      <c r="J230" s="103"/>
      <c r="K230" s="104"/>
      <c r="L230" s="102"/>
      <c r="N230" s="106"/>
    </row>
    <row r="231" spans="1:14" x14ac:dyDescent="0.25">
      <c r="A231" s="115"/>
      <c r="B231" s="116"/>
      <c r="C231" s="87"/>
      <c r="D231" s="117"/>
      <c r="E231" s="118"/>
      <c r="F231" s="119"/>
      <c r="G231" s="89"/>
      <c r="N231" s="96"/>
    </row>
    <row r="232" spans="1:14" s="105" customFormat="1" ht="15.75" x14ac:dyDescent="0.25">
      <c r="A232" s="115"/>
      <c r="B232" s="116"/>
      <c r="C232" s="87"/>
      <c r="D232" s="117"/>
      <c r="E232" s="118"/>
      <c r="F232" s="119"/>
      <c r="G232" s="89"/>
      <c r="H232" s="101"/>
      <c r="I232" s="102"/>
      <c r="J232" s="103"/>
      <c r="K232" s="104"/>
      <c r="L232" s="102"/>
      <c r="N232" s="106"/>
    </row>
    <row r="233" spans="1:14" s="107" customFormat="1" ht="15.75" x14ac:dyDescent="0.25">
      <c r="A233" s="115"/>
      <c r="B233" s="116"/>
      <c r="C233" s="87"/>
      <c r="D233" s="117"/>
      <c r="E233" s="118"/>
      <c r="F233" s="119"/>
      <c r="G233" s="89"/>
      <c r="H233" s="91"/>
      <c r="I233" s="102"/>
      <c r="J233" s="103"/>
      <c r="K233" s="104"/>
      <c r="L233" s="102"/>
      <c r="N233" s="106"/>
    </row>
    <row r="234" spans="1:14" s="107" customFormat="1" ht="15.75" x14ac:dyDescent="0.25">
      <c r="A234" s="115"/>
      <c r="B234" s="116"/>
      <c r="C234" s="87"/>
      <c r="D234" s="117"/>
      <c r="E234" s="118"/>
      <c r="F234" s="119"/>
      <c r="G234" s="89"/>
      <c r="H234" s="108"/>
      <c r="I234" s="102"/>
      <c r="J234" s="103"/>
      <c r="K234" s="104"/>
      <c r="L234" s="102"/>
      <c r="N234" s="106"/>
    </row>
    <row r="235" spans="1:14" s="107" customFormat="1" ht="15.75" x14ac:dyDescent="0.25">
      <c r="A235" s="115"/>
      <c r="B235" s="116"/>
      <c r="C235" s="87"/>
      <c r="D235" s="117"/>
      <c r="E235" s="118"/>
      <c r="F235" s="119"/>
      <c r="G235" s="89"/>
      <c r="H235" s="109"/>
      <c r="I235" s="102"/>
      <c r="J235" s="103"/>
      <c r="K235" s="104"/>
      <c r="L235" s="102"/>
      <c r="N235" s="106"/>
    </row>
    <row r="236" spans="1:14" s="107" customFormat="1" ht="15.75" x14ac:dyDescent="0.25">
      <c r="A236" s="115"/>
      <c r="B236" s="116"/>
      <c r="C236" s="87"/>
      <c r="D236" s="117"/>
      <c r="E236" s="118"/>
      <c r="F236" s="119"/>
      <c r="G236" s="89"/>
      <c r="H236" s="101"/>
      <c r="I236" s="102"/>
      <c r="J236" s="103"/>
      <c r="K236" s="104"/>
      <c r="L236" s="102"/>
      <c r="N236" s="106"/>
    </row>
    <row r="237" spans="1:14" s="107" customFormat="1" ht="15.75" x14ac:dyDescent="0.25">
      <c r="A237" s="115"/>
      <c r="B237" s="116"/>
      <c r="C237" s="87"/>
      <c r="D237" s="117"/>
      <c r="E237" s="118"/>
      <c r="F237" s="119"/>
      <c r="G237" s="89"/>
      <c r="H237" s="91"/>
      <c r="I237" s="102"/>
      <c r="J237" s="103"/>
      <c r="K237" s="104"/>
      <c r="L237" s="102"/>
      <c r="N237" s="106"/>
    </row>
    <row r="238" spans="1:14" x14ac:dyDescent="0.25">
      <c r="A238" s="115"/>
      <c r="B238" s="116"/>
      <c r="C238" s="87"/>
      <c r="D238" s="117"/>
      <c r="E238" s="118"/>
      <c r="F238" s="119"/>
      <c r="G238" s="89"/>
      <c r="N238" s="96"/>
    </row>
    <row r="239" spans="1:14" s="105" customFormat="1" ht="15.75" x14ac:dyDescent="0.25">
      <c r="A239" s="115"/>
      <c r="B239" s="116"/>
      <c r="C239" s="87"/>
      <c r="D239" s="117"/>
      <c r="E239" s="118"/>
      <c r="F239" s="119"/>
      <c r="G239" s="89"/>
      <c r="H239" s="101"/>
      <c r="I239" s="102"/>
      <c r="J239" s="103"/>
      <c r="K239" s="104"/>
      <c r="L239" s="102"/>
      <c r="N239" s="106"/>
    </row>
    <row r="240" spans="1:14" s="107" customFormat="1" ht="15.75" x14ac:dyDescent="0.25">
      <c r="A240" s="115"/>
      <c r="B240" s="116"/>
      <c r="C240" s="87"/>
      <c r="D240" s="117"/>
      <c r="E240" s="118"/>
      <c r="F240" s="119"/>
      <c r="G240" s="89"/>
      <c r="H240" s="91"/>
      <c r="I240" s="102"/>
      <c r="J240" s="103"/>
      <c r="K240" s="104"/>
      <c r="L240" s="102"/>
      <c r="N240" s="106"/>
    </row>
    <row r="241" spans="1:14" s="107" customFormat="1" ht="15.75" x14ac:dyDescent="0.25">
      <c r="A241" s="115"/>
      <c r="B241" s="116"/>
      <c r="C241" s="87"/>
      <c r="D241" s="117"/>
      <c r="E241" s="118"/>
      <c r="F241" s="119"/>
      <c r="G241" s="89"/>
      <c r="H241" s="108"/>
      <c r="I241" s="102"/>
      <c r="J241" s="103"/>
      <c r="K241" s="104"/>
      <c r="L241" s="102"/>
      <c r="N241" s="106"/>
    </row>
    <row r="242" spans="1:14" s="107" customFormat="1" ht="15.75" x14ac:dyDescent="0.25">
      <c r="A242" s="115"/>
      <c r="B242" s="116"/>
      <c r="C242" s="87"/>
      <c r="D242" s="117"/>
      <c r="E242" s="118"/>
      <c r="F242" s="119"/>
      <c r="G242" s="89"/>
      <c r="H242" s="109"/>
      <c r="I242" s="102"/>
      <c r="J242" s="103"/>
      <c r="K242" s="104"/>
      <c r="L242" s="102"/>
      <c r="N242" s="106"/>
    </row>
    <row r="243" spans="1:14" s="107" customFormat="1" ht="15.75" x14ac:dyDescent="0.25">
      <c r="A243" s="115"/>
      <c r="B243" s="116"/>
      <c r="C243" s="87"/>
      <c r="D243" s="117"/>
      <c r="E243" s="118"/>
      <c r="F243" s="119"/>
      <c r="G243" s="89"/>
      <c r="H243" s="101"/>
      <c r="I243" s="102"/>
      <c r="J243" s="103"/>
      <c r="K243" s="104"/>
      <c r="L243" s="102"/>
      <c r="N243" s="106"/>
    </row>
    <row r="244" spans="1:14" s="107" customFormat="1" ht="15.75" x14ac:dyDescent="0.25">
      <c r="A244" s="115"/>
      <c r="B244" s="116"/>
      <c r="C244" s="87"/>
      <c r="D244" s="117"/>
      <c r="E244" s="118"/>
      <c r="F244" s="119"/>
      <c r="G244" s="89"/>
      <c r="H244" s="91"/>
      <c r="I244" s="102"/>
      <c r="J244" s="103"/>
      <c r="K244" s="104"/>
      <c r="L244" s="102"/>
      <c r="N244" s="106"/>
    </row>
    <row r="245" spans="1:14" x14ac:dyDescent="0.25">
      <c r="A245" s="115"/>
      <c r="B245" s="116"/>
      <c r="C245" s="87"/>
      <c r="D245" s="117"/>
      <c r="E245" s="118"/>
      <c r="F245" s="119"/>
      <c r="G245" s="89"/>
      <c r="N245" s="96"/>
    </row>
    <row r="246" spans="1:14" s="105" customFormat="1" ht="15.75" x14ac:dyDescent="0.25">
      <c r="A246" s="115"/>
      <c r="B246" s="116"/>
      <c r="C246" s="87"/>
      <c r="D246" s="117"/>
      <c r="E246" s="118"/>
      <c r="F246" s="119"/>
      <c r="G246" s="89"/>
      <c r="H246" s="101"/>
      <c r="I246" s="102"/>
      <c r="J246" s="103"/>
      <c r="K246" s="104"/>
      <c r="L246" s="102"/>
      <c r="N246" s="106"/>
    </row>
    <row r="247" spans="1:14" s="107" customFormat="1" ht="15.75" x14ac:dyDescent="0.25">
      <c r="A247" s="115"/>
      <c r="B247" s="116"/>
      <c r="C247" s="87"/>
      <c r="D247" s="117"/>
      <c r="E247" s="118"/>
      <c r="F247" s="119"/>
      <c r="G247" s="89"/>
      <c r="H247" s="91"/>
      <c r="I247" s="102"/>
      <c r="J247" s="103"/>
      <c r="K247" s="104"/>
      <c r="L247" s="102"/>
      <c r="N247" s="106"/>
    </row>
    <row r="248" spans="1:14" s="107" customFormat="1" ht="15.75" x14ac:dyDescent="0.25">
      <c r="A248" s="115"/>
      <c r="B248" s="116"/>
      <c r="C248" s="87"/>
      <c r="D248" s="117"/>
      <c r="E248" s="118"/>
      <c r="F248" s="119"/>
      <c r="G248" s="89"/>
      <c r="H248" s="91"/>
      <c r="I248" s="102"/>
      <c r="J248" s="103"/>
      <c r="K248" s="104"/>
      <c r="L248" s="102"/>
      <c r="N248" s="106"/>
    </row>
    <row r="249" spans="1:14" s="107" customFormat="1" ht="14.25" x14ac:dyDescent="0.25">
      <c r="A249" s="115"/>
      <c r="B249" s="116"/>
      <c r="C249" s="87"/>
      <c r="D249" s="117"/>
      <c r="E249" s="118"/>
      <c r="F249" s="119"/>
      <c r="G249" s="89"/>
    </row>
    <row r="250" spans="1:14" s="107" customFormat="1" ht="14.25" x14ac:dyDescent="0.25">
      <c r="A250" s="115"/>
      <c r="B250" s="116"/>
      <c r="C250" s="87"/>
      <c r="D250" s="117"/>
      <c r="E250" s="118"/>
      <c r="F250" s="119"/>
      <c r="G250" s="89"/>
    </row>
    <row r="251" spans="1:14" s="107" customFormat="1" ht="14.25" x14ac:dyDescent="0.25">
      <c r="A251" s="115"/>
      <c r="B251" s="116"/>
      <c r="C251" s="87"/>
      <c r="D251" s="117"/>
      <c r="E251" s="118"/>
      <c r="F251" s="119"/>
      <c r="G251" s="89"/>
    </row>
    <row r="252" spans="1:14" s="107" customFormat="1" ht="14.25" x14ac:dyDescent="0.25">
      <c r="A252" s="115"/>
      <c r="B252" s="116"/>
      <c r="C252" s="87"/>
      <c r="D252" s="117"/>
      <c r="E252" s="118"/>
      <c r="F252" s="119"/>
      <c r="G252" s="89"/>
    </row>
    <row r="253" spans="1:14" s="107" customFormat="1" ht="14.25" x14ac:dyDescent="0.25">
      <c r="A253" s="115"/>
      <c r="B253" s="116"/>
      <c r="C253" s="87"/>
      <c r="D253" s="117"/>
      <c r="E253" s="118"/>
      <c r="F253" s="119"/>
      <c r="G253" s="89"/>
    </row>
    <row r="254" spans="1:14" s="107" customFormat="1" ht="14.25" x14ac:dyDescent="0.25">
      <c r="A254" s="115"/>
      <c r="B254" s="116"/>
      <c r="C254" s="87"/>
      <c r="D254" s="117"/>
      <c r="E254" s="118"/>
      <c r="F254" s="119"/>
      <c r="G254" s="89"/>
    </row>
    <row r="255" spans="1:14" s="107" customFormat="1" ht="14.25" x14ac:dyDescent="0.25">
      <c r="A255" s="115"/>
      <c r="B255" s="116"/>
      <c r="C255" s="87"/>
      <c r="D255" s="117"/>
      <c r="E255" s="118"/>
      <c r="F255" s="119"/>
      <c r="G255" s="89"/>
    </row>
    <row r="256" spans="1:14" ht="14.25" x14ac:dyDescent="0.25">
      <c r="A256" s="115"/>
      <c r="B256" s="116"/>
      <c r="C256" s="87"/>
      <c r="D256" s="117"/>
      <c r="E256" s="118"/>
      <c r="F256" s="119"/>
      <c r="G256" s="89"/>
      <c r="H256" s="92"/>
      <c r="I256" s="92"/>
      <c r="N256" s="92"/>
    </row>
    <row r="257" spans="1:14" s="105" customFormat="1" ht="14.25" x14ac:dyDescent="0.25">
      <c r="A257" s="115"/>
      <c r="B257" s="116"/>
      <c r="C257" s="87"/>
      <c r="D257" s="117"/>
      <c r="E257" s="118"/>
      <c r="F257" s="119"/>
      <c r="G257" s="89"/>
    </row>
    <row r="258" spans="1:14" s="107" customFormat="1" ht="14.25" x14ac:dyDescent="0.25">
      <c r="A258" s="115"/>
      <c r="B258" s="116"/>
      <c r="C258" s="87"/>
      <c r="D258" s="117"/>
      <c r="E258" s="118"/>
      <c r="F258" s="119"/>
      <c r="G258" s="89"/>
    </row>
    <row r="259" spans="1:14" s="107" customFormat="1" ht="15.75" x14ac:dyDescent="0.25">
      <c r="A259" s="115"/>
      <c r="B259" s="116"/>
      <c r="C259" s="87"/>
      <c r="D259" s="117"/>
      <c r="E259" s="118"/>
      <c r="F259" s="119"/>
      <c r="G259" s="89"/>
      <c r="H259" s="91"/>
      <c r="I259" s="102"/>
      <c r="J259" s="103"/>
      <c r="K259" s="104"/>
      <c r="L259" s="102"/>
      <c r="N259" s="106"/>
    </row>
    <row r="260" spans="1:14" s="107" customFormat="1" ht="15.75" x14ac:dyDescent="0.25">
      <c r="A260" s="115"/>
      <c r="B260" s="116"/>
      <c r="C260" s="87"/>
      <c r="D260" s="117"/>
      <c r="E260" s="118"/>
      <c r="F260" s="119"/>
      <c r="G260" s="89"/>
      <c r="H260" s="91"/>
      <c r="I260" s="102"/>
      <c r="J260" s="103"/>
      <c r="K260" s="104"/>
      <c r="L260" s="102"/>
      <c r="N260" s="106"/>
    </row>
    <row r="261" spans="1:14" s="107" customFormat="1" ht="15.75" x14ac:dyDescent="0.25">
      <c r="A261" s="115"/>
      <c r="B261" s="116"/>
      <c r="C261" s="87"/>
      <c r="D261" s="117"/>
      <c r="E261" s="118"/>
      <c r="F261" s="119"/>
      <c r="G261" s="89"/>
      <c r="H261" s="91"/>
      <c r="I261" s="102"/>
      <c r="J261" s="103"/>
      <c r="K261" s="104"/>
      <c r="L261" s="102"/>
      <c r="N261" s="106"/>
    </row>
    <row r="262" spans="1:14" s="107" customFormat="1" ht="15.75" x14ac:dyDescent="0.25">
      <c r="A262" s="115"/>
      <c r="B262" s="116"/>
      <c r="C262" s="87"/>
      <c r="D262" s="117"/>
      <c r="E262" s="118"/>
      <c r="F262" s="119"/>
      <c r="G262" s="89"/>
      <c r="H262" s="91"/>
      <c r="I262" s="102"/>
      <c r="J262" s="103"/>
      <c r="K262" s="104"/>
      <c r="L262" s="102"/>
      <c r="N262" s="106"/>
    </row>
    <row r="263" spans="1:14" s="107" customFormat="1" ht="15.75" x14ac:dyDescent="0.25">
      <c r="A263" s="115"/>
      <c r="B263" s="116"/>
      <c r="C263" s="87"/>
      <c r="D263" s="117"/>
      <c r="E263" s="118"/>
      <c r="F263" s="119"/>
      <c r="G263" s="89"/>
      <c r="H263" s="108"/>
      <c r="I263" s="102"/>
      <c r="J263" s="103"/>
      <c r="K263" s="104"/>
      <c r="L263" s="102"/>
      <c r="N263" s="106"/>
    </row>
    <row r="264" spans="1:14" s="107" customFormat="1" ht="15.75" x14ac:dyDescent="0.25">
      <c r="A264" s="115"/>
      <c r="B264" s="116"/>
      <c r="C264" s="87"/>
      <c r="D264" s="117"/>
      <c r="E264" s="118"/>
      <c r="F264" s="119"/>
      <c r="G264" s="89"/>
      <c r="H264" s="109"/>
      <c r="I264" s="102"/>
      <c r="J264" s="103"/>
      <c r="K264" s="104"/>
      <c r="L264" s="102"/>
      <c r="N264" s="106"/>
    </row>
    <row r="265" spans="1:14" s="107" customFormat="1" ht="15.75" x14ac:dyDescent="0.25">
      <c r="A265" s="115"/>
      <c r="B265" s="116"/>
      <c r="C265" s="87"/>
      <c r="D265" s="117"/>
      <c r="E265" s="118"/>
      <c r="F265" s="119"/>
      <c r="G265" s="89"/>
      <c r="H265" s="101"/>
      <c r="I265" s="102"/>
      <c r="J265" s="103"/>
      <c r="K265" s="104"/>
      <c r="L265" s="102"/>
      <c r="N265" s="106"/>
    </row>
    <row r="266" spans="1:14" s="107" customFormat="1" ht="15.75" x14ac:dyDescent="0.25">
      <c r="A266" s="115"/>
      <c r="B266" s="116"/>
      <c r="C266" s="87"/>
      <c r="D266" s="117"/>
      <c r="E266" s="118"/>
      <c r="F266" s="119"/>
      <c r="G266" s="89"/>
      <c r="H266" s="91"/>
      <c r="I266" s="102"/>
      <c r="J266" s="103"/>
      <c r="K266" s="104"/>
      <c r="L266" s="102"/>
      <c r="N266" s="106"/>
    </row>
    <row r="267" spans="1:14" x14ac:dyDescent="0.25">
      <c r="A267" s="115"/>
      <c r="B267" s="116"/>
      <c r="C267" s="87"/>
      <c r="D267" s="117"/>
      <c r="E267" s="118"/>
      <c r="F267" s="119"/>
      <c r="G267" s="89"/>
      <c r="N267" s="96"/>
    </row>
    <row r="268" spans="1:14" s="105" customFormat="1" ht="15.75" x14ac:dyDescent="0.25">
      <c r="A268" s="115"/>
      <c r="B268" s="116"/>
      <c r="C268" s="87"/>
      <c r="D268" s="117"/>
      <c r="E268" s="118"/>
      <c r="F268" s="119"/>
      <c r="G268" s="89"/>
      <c r="H268" s="101"/>
      <c r="I268" s="102"/>
      <c r="J268" s="103"/>
      <c r="K268" s="104"/>
      <c r="L268" s="102"/>
      <c r="N268" s="106"/>
    </row>
    <row r="269" spans="1:14" s="107" customFormat="1" ht="15.75" x14ac:dyDescent="0.25">
      <c r="A269" s="115"/>
      <c r="B269" s="116"/>
      <c r="C269" s="87"/>
      <c r="D269" s="117"/>
      <c r="E269" s="118"/>
      <c r="F269" s="119"/>
      <c r="G269" s="89"/>
      <c r="H269" s="91"/>
      <c r="I269" s="102"/>
      <c r="J269" s="103"/>
      <c r="K269" s="104"/>
      <c r="L269" s="102"/>
      <c r="N269" s="106"/>
    </row>
    <row r="270" spans="1:14" s="107" customFormat="1" ht="15.75" x14ac:dyDescent="0.25">
      <c r="A270" s="115"/>
      <c r="B270" s="116"/>
      <c r="C270" s="87"/>
      <c r="D270" s="117"/>
      <c r="E270" s="118"/>
      <c r="F270" s="119"/>
      <c r="G270" s="89"/>
      <c r="H270" s="91"/>
      <c r="I270" s="102"/>
      <c r="J270" s="103"/>
      <c r="K270" s="104"/>
      <c r="L270" s="102"/>
      <c r="N270" s="106"/>
    </row>
    <row r="271" spans="1:14" s="107" customFormat="1" ht="15.75" x14ac:dyDescent="0.25">
      <c r="A271" s="115"/>
      <c r="B271" s="116"/>
      <c r="C271" s="87"/>
      <c r="D271" s="117"/>
      <c r="E271" s="118"/>
      <c r="F271" s="119"/>
      <c r="G271" s="89"/>
      <c r="H271" s="108"/>
      <c r="I271" s="102"/>
      <c r="J271" s="103"/>
      <c r="K271" s="104"/>
      <c r="L271" s="102"/>
      <c r="N271" s="106"/>
    </row>
    <row r="272" spans="1:14" s="107" customFormat="1" ht="15.75" x14ac:dyDescent="0.25">
      <c r="A272" s="115"/>
      <c r="B272" s="116"/>
      <c r="C272" s="87"/>
      <c r="D272" s="117"/>
      <c r="E272" s="118"/>
      <c r="F272" s="119"/>
      <c r="G272" s="89"/>
      <c r="H272" s="109"/>
      <c r="I272" s="102"/>
      <c r="J272" s="103"/>
      <c r="K272" s="104"/>
      <c r="L272" s="102"/>
      <c r="N272" s="106"/>
    </row>
    <row r="273" spans="1:14" s="107" customFormat="1" ht="15.75" x14ac:dyDescent="0.25">
      <c r="A273" s="115"/>
      <c r="B273" s="116"/>
      <c r="C273" s="87"/>
      <c r="D273" s="117"/>
      <c r="E273" s="118"/>
      <c r="F273" s="119"/>
      <c r="G273" s="89"/>
      <c r="H273" s="101"/>
      <c r="I273" s="102"/>
      <c r="J273" s="103"/>
      <c r="K273" s="104"/>
      <c r="L273" s="102"/>
      <c r="N273" s="106"/>
    </row>
    <row r="274" spans="1:14" s="107" customFormat="1" ht="15.75" x14ac:dyDescent="0.25">
      <c r="A274" s="115"/>
      <c r="B274" s="116"/>
      <c r="C274" s="87"/>
      <c r="D274" s="117"/>
      <c r="E274" s="118"/>
      <c r="F274" s="119"/>
      <c r="G274" s="89"/>
      <c r="H274" s="91"/>
      <c r="I274" s="102"/>
      <c r="J274" s="103"/>
      <c r="K274" s="104"/>
      <c r="L274" s="102"/>
      <c r="N274" s="106"/>
    </row>
    <row r="275" spans="1:14" x14ac:dyDescent="0.25">
      <c r="A275" s="115"/>
      <c r="B275" s="116"/>
      <c r="C275" s="87"/>
      <c r="D275" s="117"/>
      <c r="E275" s="118"/>
      <c r="F275" s="119"/>
      <c r="G275" s="89"/>
      <c r="N275" s="96"/>
    </row>
    <row r="276" spans="1:14" s="105" customFormat="1" ht="15.75" x14ac:dyDescent="0.25">
      <c r="A276" s="115"/>
      <c r="B276" s="116"/>
      <c r="C276" s="87"/>
      <c r="D276" s="117"/>
      <c r="E276" s="118"/>
      <c r="F276" s="119"/>
      <c r="G276" s="89"/>
      <c r="H276" s="101"/>
      <c r="I276" s="102"/>
      <c r="J276" s="103"/>
      <c r="K276" s="104"/>
      <c r="L276" s="102"/>
      <c r="N276" s="106"/>
    </row>
    <row r="277" spans="1:14" s="107" customFormat="1" ht="15.75" x14ac:dyDescent="0.25">
      <c r="A277" s="115"/>
      <c r="B277" s="116"/>
      <c r="C277" s="87"/>
      <c r="D277" s="117"/>
      <c r="E277" s="118"/>
      <c r="F277" s="119"/>
      <c r="G277" s="89"/>
      <c r="H277" s="91"/>
      <c r="I277" s="102"/>
      <c r="J277" s="103"/>
      <c r="K277" s="104"/>
      <c r="L277" s="102"/>
      <c r="N277" s="106"/>
    </row>
    <row r="278" spans="1:14" s="107" customFormat="1" ht="15.75" x14ac:dyDescent="0.25">
      <c r="A278" s="115"/>
      <c r="B278" s="116"/>
      <c r="C278" s="87"/>
      <c r="D278" s="117"/>
      <c r="E278" s="118"/>
      <c r="F278" s="119"/>
      <c r="G278" s="89"/>
      <c r="H278" s="108"/>
      <c r="I278" s="102"/>
      <c r="J278" s="103"/>
      <c r="K278" s="104"/>
      <c r="L278" s="102"/>
      <c r="N278" s="106"/>
    </row>
    <row r="279" spans="1:14" s="107" customFormat="1" ht="15.75" x14ac:dyDescent="0.25">
      <c r="A279" s="115"/>
      <c r="B279" s="116"/>
      <c r="C279" s="87"/>
      <c r="D279" s="117"/>
      <c r="E279" s="118"/>
      <c r="F279" s="119"/>
      <c r="G279" s="89"/>
      <c r="H279" s="109"/>
      <c r="I279" s="102"/>
      <c r="J279" s="103"/>
      <c r="K279" s="104"/>
      <c r="L279" s="102"/>
      <c r="N279" s="106"/>
    </row>
    <row r="280" spans="1:14" s="107" customFormat="1" ht="15.75" x14ac:dyDescent="0.25">
      <c r="A280" s="115"/>
      <c r="B280" s="116"/>
      <c r="C280" s="87"/>
      <c r="D280" s="117"/>
      <c r="E280" s="118"/>
      <c r="F280" s="119"/>
      <c r="G280" s="89"/>
      <c r="H280" s="101"/>
      <c r="I280" s="102"/>
      <c r="J280" s="103"/>
      <c r="K280" s="104"/>
      <c r="L280" s="102"/>
      <c r="N280" s="106"/>
    </row>
    <row r="281" spans="1:14" s="107" customFormat="1" ht="15.75" x14ac:dyDescent="0.25">
      <c r="A281" s="115"/>
      <c r="B281" s="116"/>
      <c r="C281" s="87"/>
      <c r="D281" s="117"/>
      <c r="E281" s="118"/>
      <c r="F281" s="119"/>
      <c r="G281" s="89"/>
      <c r="H281" s="91"/>
      <c r="I281" s="102"/>
      <c r="J281" s="103"/>
      <c r="K281" s="104"/>
      <c r="L281" s="102"/>
      <c r="N281" s="106"/>
    </row>
    <row r="282" spans="1:14" x14ac:dyDescent="0.25">
      <c r="A282" s="115"/>
      <c r="B282" s="116"/>
      <c r="C282" s="87"/>
      <c r="D282" s="117"/>
      <c r="E282" s="118"/>
      <c r="F282" s="119"/>
      <c r="G282" s="89"/>
      <c r="N282" s="96"/>
    </row>
    <row r="283" spans="1:14" s="105" customFormat="1" ht="15.75" x14ac:dyDescent="0.25">
      <c r="A283" s="115"/>
      <c r="B283" s="116"/>
      <c r="C283" s="87"/>
      <c r="D283" s="117"/>
      <c r="E283" s="118"/>
      <c r="F283" s="119"/>
      <c r="G283" s="89"/>
      <c r="H283" s="101"/>
      <c r="I283" s="102"/>
      <c r="J283" s="103"/>
      <c r="K283" s="104"/>
      <c r="L283" s="102"/>
      <c r="N283" s="106"/>
    </row>
    <row r="284" spans="1:14" s="107" customFormat="1" ht="15.75" x14ac:dyDescent="0.25">
      <c r="A284" s="115"/>
      <c r="B284" s="116"/>
      <c r="C284" s="87"/>
      <c r="D284" s="117"/>
      <c r="E284" s="118"/>
      <c r="F284" s="119"/>
      <c r="G284" s="89"/>
      <c r="H284" s="91"/>
      <c r="I284" s="102"/>
      <c r="J284" s="103"/>
      <c r="K284" s="104"/>
      <c r="L284" s="102"/>
      <c r="N284" s="106"/>
    </row>
    <row r="285" spans="1:14" s="107" customFormat="1" ht="15.75" x14ac:dyDescent="0.25">
      <c r="A285" s="115"/>
      <c r="B285" s="116"/>
      <c r="C285" s="87"/>
      <c r="D285" s="117"/>
      <c r="E285" s="118"/>
      <c r="F285" s="119"/>
      <c r="G285" s="89"/>
      <c r="H285" s="108"/>
      <c r="I285" s="102"/>
      <c r="J285" s="103"/>
      <c r="K285" s="104"/>
      <c r="L285" s="102"/>
      <c r="N285" s="106"/>
    </row>
    <row r="286" spans="1:14" s="107" customFormat="1" ht="15.75" x14ac:dyDescent="0.25">
      <c r="A286" s="115"/>
      <c r="B286" s="116"/>
      <c r="C286" s="87"/>
      <c r="D286" s="117"/>
      <c r="E286" s="118"/>
      <c r="F286" s="119"/>
      <c r="G286" s="89"/>
      <c r="H286" s="109"/>
      <c r="I286" s="102"/>
      <c r="J286" s="103"/>
      <c r="K286" s="104"/>
      <c r="L286" s="102"/>
      <c r="N286" s="106"/>
    </row>
    <row r="287" spans="1:14" s="107" customFormat="1" ht="15.75" x14ac:dyDescent="0.25">
      <c r="A287" s="115"/>
      <c r="B287" s="116"/>
      <c r="C287" s="87"/>
      <c r="D287" s="117"/>
      <c r="E287" s="118"/>
      <c r="F287" s="119"/>
      <c r="G287" s="89"/>
      <c r="H287" s="101"/>
      <c r="I287" s="102"/>
      <c r="J287" s="103"/>
      <c r="K287" s="104"/>
      <c r="L287" s="102"/>
      <c r="N287" s="106"/>
    </row>
    <row r="288" spans="1:14" s="107" customFormat="1" ht="15.75" x14ac:dyDescent="0.25">
      <c r="A288" s="115"/>
      <c r="B288" s="116"/>
      <c r="C288" s="87"/>
      <c r="D288" s="117"/>
      <c r="E288" s="118"/>
      <c r="F288" s="119"/>
      <c r="G288" s="89"/>
      <c r="H288" s="91"/>
      <c r="I288" s="102"/>
      <c r="J288" s="103"/>
      <c r="K288" s="104"/>
      <c r="L288" s="102"/>
      <c r="N288" s="106"/>
    </row>
    <row r="289" spans="1:14" x14ac:dyDescent="0.25">
      <c r="A289" s="115"/>
      <c r="B289" s="116"/>
      <c r="C289" s="87"/>
      <c r="D289" s="117"/>
      <c r="E289" s="118"/>
      <c r="F289" s="119"/>
      <c r="G289" s="89"/>
      <c r="N289" s="96"/>
    </row>
    <row r="290" spans="1:14" s="105" customFormat="1" ht="15.75" x14ac:dyDescent="0.25">
      <c r="A290" s="115"/>
      <c r="B290" s="116"/>
      <c r="C290" s="87"/>
      <c r="D290" s="117"/>
      <c r="E290" s="118"/>
      <c r="F290" s="119"/>
      <c r="G290" s="89"/>
      <c r="H290" s="101"/>
      <c r="I290" s="102"/>
      <c r="J290" s="103"/>
      <c r="K290" s="104"/>
      <c r="L290" s="102"/>
      <c r="N290" s="106"/>
    </row>
    <row r="291" spans="1:14" s="107" customFormat="1" ht="15.75" x14ac:dyDescent="0.25">
      <c r="A291" s="115"/>
      <c r="B291" s="116"/>
      <c r="C291" s="87"/>
      <c r="D291" s="117"/>
      <c r="E291" s="118"/>
      <c r="F291" s="119"/>
      <c r="G291" s="89"/>
      <c r="H291" s="91"/>
      <c r="I291" s="102"/>
      <c r="J291" s="103"/>
      <c r="K291" s="104"/>
      <c r="L291" s="102"/>
      <c r="N291" s="106"/>
    </row>
    <row r="292" spans="1:14" s="107" customFormat="1" ht="15.75" x14ac:dyDescent="0.25">
      <c r="A292" s="115"/>
      <c r="B292" s="116"/>
      <c r="C292" s="87"/>
      <c r="D292" s="117"/>
      <c r="E292" s="118"/>
      <c r="F292" s="119"/>
      <c r="G292" s="89"/>
      <c r="H292" s="108"/>
      <c r="I292" s="102"/>
      <c r="J292" s="103"/>
      <c r="K292" s="104"/>
      <c r="L292" s="102"/>
      <c r="N292" s="106"/>
    </row>
    <row r="293" spans="1:14" s="107" customFormat="1" ht="15.75" x14ac:dyDescent="0.25">
      <c r="A293" s="115"/>
      <c r="B293" s="116"/>
      <c r="C293" s="87"/>
      <c r="D293" s="117"/>
      <c r="E293" s="118"/>
      <c r="F293" s="119"/>
      <c r="G293" s="89"/>
      <c r="H293" s="109"/>
      <c r="I293" s="102"/>
      <c r="J293" s="103"/>
      <c r="K293" s="104"/>
      <c r="L293" s="102"/>
      <c r="N293" s="106"/>
    </row>
    <row r="294" spans="1:14" s="107" customFormat="1" ht="15.75" x14ac:dyDescent="0.25">
      <c r="A294" s="115"/>
      <c r="B294" s="116"/>
      <c r="C294" s="87"/>
      <c r="D294" s="117"/>
      <c r="E294" s="118"/>
      <c r="F294" s="119"/>
      <c r="G294" s="89"/>
      <c r="H294" s="101"/>
      <c r="I294" s="102"/>
      <c r="J294" s="103"/>
      <c r="K294" s="104"/>
      <c r="L294" s="102"/>
      <c r="N294" s="106"/>
    </row>
    <row r="295" spans="1:14" s="107" customFormat="1" ht="15.75" x14ac:dyDescent="0.25">
      <c r="A295" s="115"/>
      <c r="B295" s="116"/>
      <c r="C295" s="87"/>
      <c r="D295" s="117"/>
      <c r="E295" s="118"/>
      <c r="F295" s="119"/>
      <c r="G295" s="89"/>
      <c r="H295" s="91"/>
      <c r="I295" s="102"/>
      <c r="J295" s="103"/>
      <c r="K295" s="104"/>
      <c r="L295" s="102"/>
      <c r="N295" s="106"/>
    </row>
    <row r="296" spans="1:14" s="113" customFormat="1" ht="15.75" x14ac:dyDescent="0.25">
      <c r="A296" s="115"/>
      <c r="B296" s="116"/>
      <c r="C296" s="87"/>
      <c r="D296" s="117"/>
      <c r="E296" s="118"/>
      <c r="F296" s="119"/>
      <c r="G296" s="89"/>
      <c r="H296" s="91"/>
      <c r="I296" s="102"/>
      <c r="J296" s="103"/>
      <c r="K296" s="104"/>
      <c r="L296" s="102"/>
      <c r="N296" s="114"/>
    </row>
    <row r="297" spans="1:14" s="113" customFormat="1" ht="15.75" x14ac:dyDescent="0.25">
      <c r="A297" s="115"/>
      <c r="B297" s="116"/>
      <c r="C297" s="87"/>
      <c r="D297" s="117"/>
      <c r="E297" s="118"/>
      <c r="F297" s="119"/>
      <c r="G297" s="89"/>
      <c r="H297" s="91"/>
      <c r="I297" s="102"/>
      <c r="J297" s="103"/>
      <c r="K297" s="104"/>
      <c r="L297" s="102"/>
      <c r="N297" s="114"/>
    </row>
    <row r="298" spans="1:14" s="113" customFormat="1" ht="15.75" x14ac:dyDescent="0.25">
      <c r="A298" s="115"/>
      <c r="B298" s="116"/>
      <c r="C298" s="87"/>
      <c r="D298" s="117"/>
      <c r="E298" s="118"/>
      <c r="F298" s="119"/>
      <c r="G298" s="89"/>
      <c r="H298" s="91"/>
      <c r="I298" s="102"/>
      <c r="J298" s="103"/>
      <c r="K298" s="104"/>
      <c r="L298" s="102"/>
      <c r="N298" s="114"/>
    </row>
    <row r="299" spans="1:14" s="113" customFormat="1" ht="15.75" x14ac:dyDescent="0.25">
      <c r="A299" s="115"/>
      <c r="B299" s="116"/>
      <c r="C299" s="87"/>
      <c r="D299" s="117"/>
      <c r="E299" s="118"/>
      <c r="F299" s="119"/>
      <c r="G299" s="89"/>
      <c r="H299" s="91"/>
      <c r="I299" s="102"/>
      <c r="J299" s="103"/>
      <c r="K299" s="104"/>
      <c r="L299" s="102"/>
      <c r="N299" s="114"/>
    </row>
    <row r="300" spans="1:14" s="113" customFormat="1" ht="15.75" x14ac:dyDescent="0.25">
      <c r="A300" s="115"/>
      <c r="B300" s="116"/>
      <c r="C300" s="87"/>
      <c r="D300" s="117"/>
      <c r="E300" s="118"/>
      <c r="F300" s="119"/>
      <c r="G300" s="89"/>
      <c r="H300" s="91"/>
      <c r="I300" s="102"/>
      <c r="J300" s="103"/>
      <c r="K300" s="104"/>
      <c r="L300" s="102"/>
      <c r="N300" s="114"/>
    </row>
    <row r="301" spans="1:14" s="107" customFormat="1" ht="15.75" x14ac:dyDescent="0.25">
      <c r="A301" s="115"/>
      <c r="B301" s="116"/>
      <c r="C301" s="87"/>
      <c r="D301" s="117"/>
      <c r="E301" s="118"/>
      <c r="F301" s="119"/>
      <c r="G301" s="89"/>
      <c r="H301" s="108"/>
      <c r="I301" s="102"/>
      <c r="J301" s="103"/>
      <c r="K301" s="104"/>
      <c r="L301" s="102"/>
      <c r="N301" s="106"/>
    </row>
    <row r="302" spans="1:14" s="107" customFormat="1" ht="15.75" x14ac:dyDescent="0.25">
      <c r="A302" s="115"/>
      <c r="B302" s="116"/>
      <c r="C302" s="87"/>
      <c r="D302" s="117"/>
      <c r="E302" s="118"/>
      <c r="F302" s="119"/>
      <c r="G302" s="89"/>
      <c r="H302" s="109"/>
      <c r="I302" s="102"/>
      <c r="J302" s="103"/>
      <c r="K302" s="104"/>
      <c r="L302" s="102"/>
      <c r="N302" s="106"/>
    </row>
    <row r="303" spans="1:14" s="107" customFormat="1" ht="15.75" x14ac:dyDescent="0.25">
      <c r="A303" s="115"/>
      <c r="B303" s="116"/>
      <c r="C303" s="87"/>
      <c r="D303" s="117"/>
      <c r="E303" s="118"/>
      <c r="F303" s="119"/>
      <c r="G303" s="89"/>
      <c r="H303" s="101"/>
      <c r="I303" s="102"/>
      <c r="J303" s="103"/>
      <c r="K303" s="104"/>
      <c r="L303" s="102"/>
      <c r="N303" s="106"/>
    </row>
    <row r="304" spans="1:14" s="107" customFormat="1" ht="15.75" x14ac:dyDescent="0.25">
      <c r="A304" s="115"/>
      <c r="B304" s="116"/>
      <c r="C304" s="87"/>
      <c r="D304" s="117"/>
      <c r="E304" s="118"/>
      <c r="F304" s="119"/>
      <c r="G304" s="89"/>
      <c r="H304" s="91"/>
      <c r="I304" s="102"/>
      <c r="J304" s="103"/>
      <c r="K304" s="104"/>
      <c r="L304" s="102"/>
      <c r="N304" s="106"/>
    </row>
    <row r="305" spans="1:14" s="113" customFormat="1" ht="15.75" x14ac:dyDescent="0.25">
      <c r="A305" s="115"/>
      <c r="B305" s="116"/>
      <c r="C305" s="87"/>
      <c r="D305" s="117"/>
      <c r="E305" s="118"/>
      <c r="F305" s="119"/>
      <c r="G305" s="89"/>
      <c r="H305" s="91"/>
      <c r="I305" s="102"/>
      <c r="J305" s="103"/>
      <c r="K305" s="104"/>
      <c r="L305" s="102"/>
      <c r="N305" s="114"/>
    </row>
    <row r="306" spans="1:14" s="113" customFormat="1" ht="15.75" x14ac:dyDescent="0.25">
      <c r="A306" s="115"/>
      <c r="B306" s="116"/>
      <c r="C306" s="87"/>
      <c r="D306" s="117"/>
      <c r="E306" s="118"/>
      <c r="F306" s="119"/>
      <c r="G306" s="89"/>
      <c r="H306" s="91"/>
      <c r="I306" s="102"/>
      <c r="J306" s="103"/>
      <c r="K306" s="104"/>
      <c r="L306" s="102"/>
      <c r="N306" s="114"/>
    </row>
    <row r="307" spans="1:14" s="113" customFormat="1" ht="15.75" x14ac:dyDescent="0.25">
      <c r="A307" s="115"/>
      <c r="B307" s="116"/>
      <c r="C307" s="87"/>
      <c r="D307" s="117"/>
      <c r="E307" s="118"/>
      <c r="F307" s="119"/>
      <c r="G307" s="89"/>
      <c r="H307" s="91"/>
      <c r="I307" s="102"/>
      <c r="J307" s="103"/>
      <c r="K307" s="104"/>
      <c r="L307" s="102"/>
      <c r="N307" s="114"/>
    </row>
    <row r="308" spans="1:14" s="113" customFormat="1" ht="15.75" x14ac:dyDescent="0.25">
      <c r="A308" s="115"/>
      <c r="B308" s="116"/>
      <c r="C308" s="87"/>
      <c r="D308" s="117"/>
      <c r="E308" s="118"/>
      <c r="F308" s="119"/>
      <c r="G308" s="89"/>
      <c r="H308" s="91"/>
      <c r="I308" s="102"/>
      <c r="J308" s="103"/>
      <c r="K308" s="104"/>
      <c r="L308" s="102"/>
      <c r="N308" s="114"/>
    </row>
    <row r="309" spans="1:14" s="113" customFormat="1" ht="15.75" x14ac:dyDescent="0.25">
      <c r="A309" s="115"/>
      <c r="B309" s="116"/>
      <c r="C309" s="87"/>
      <c r="D309" s="117"/>
      <c r="E309" s="118"/>
      <c r="F309" s="119"/>
      <c r="G309" s="89"/>
      <c r="H309" s="91"/>
      <c r="I309" s="102"/>
      <c r="J309" s="103"/>
      <c r="K309" s="104"/>
      <c r="L309" s="102"/>
      <c r="N309" s="114"/>
    </row>
    <row r="310" spans="1:14" s="107" customFormat="1" ht="15.75" x14ac:dyDescent="0.25">
      <c r="A310" s="115"/>
      <c r="B310" s="116"/>
      <c r="C310" s="87"/>
      <c r="D310" s="117"/>
      <c r="E310" s="118"/>
      <c r="F310" s="119"/>
      <c r="G310" s="89"/>
      <c r="H310" s="108"/>
      <c r="I310" s="102"/>
      <c r="J310" s="103"/>
      <c r="K310" s="104"/>
      <c r="L310" s="102"/>
      <c r="N310" s="106"/>
    </row>
    <row r="311" spans="1:14" s="107" customFormat="1" ht="15.75" x14ac:dyDescent="0.25">
      <c r="A311" s="115"/>
      <c r="B311" s="116"/>
      <c r="C311" s="87"/>
      <c r="D311" s="117"/>
      <c r="E311" s="118"/>
      <c r="F311" s="119"/>
      <c r="G311" s="89"/>
      <c r="H311" s="109"/>
      <c r="I311" s="102"/>
      <c r="J311" s="103"/>
      <c r="K311" s="104"/>
      <c r="L311" s="102"/>
      <c r="N311" s="106"/>
    </row>
    <row r="312" spans="1:14" s="107" customFormat="1" ht="15.75" x14ac:dyDescent="0.25">
      <c r="A312" s="115"/>
      <c r="B312" s="116"/>
      <c r="C312" s="87"/>
      <c r="D312" s="117"/>
      <c r="E312" s="118"/>
      <c r="F312" s="119"/>
      <c r="G312" s="89"/>
      <c r="H312" s="101"/>
      <c r="I312" s="102"/>
      <c r="J312" s="103"/>
      <c r="K312" s="104"/>
      <c r="L312" s="102"/>
      <c r="N312" s="106"/>
    </row>
    <row r="313" spans="1:14" s="107" customFormat="1" ht="15.75" x14ac:dyDescent="0.25">
      <c r="A313" s="115"/>
      <c r="B313" s="116"/>
      <c r="C313" s="87"/>
      <c r="D313" s="117"/>
      <c r="E313" s="118"/>
      <c r="F313" s="119"/>
      <c r="G313" s="89"/>
      <c r="H313" s="91"/>
      <c r="I313" s="102"/>
      <c r="J313" s="103"/>
      <c r="K313" s="104"/>
      <c r="L313" s="102"/>
      <c r="N313" s="106"/>
    </row>
    <row r="314" spans="1:14" s="113" customFormat="1" ht="15.75" x14ac:dyDescent="0.25">
      <c r="A314" s="115"/>
      <c r="B314" s="116"/>
      <c r="C314" s="87"/>
      <c r="D314" s="117"/>
      <c r="E314" s="118"/>
      <c r="F314" s="119"/>
      <c r="G314" s="89"/>
      <c r="H314" s="91"/>
      <c r="I314" s="102"/>
      <c r="J314" s="103"/>
      <c r="K314" s="104"/>
      <c r="L314" s="102"/>
      <c r="N314" s="114"/>
    </row>
    <row r="315" spans="1:14" s="113" customFormat="1" ht="15.75" x14ac:dyDescent="0.25">
      <c r="A315" s="115"/>
      <c r="B315" s="116"/>
      <c r="C315" s="87"/>
      <c r="D315" s="117"/>
      <c r="E315" s="118"/>
      <c r="F315" s="119"/>
      <c r="G315" s="89"/>
      <c r="H315" s="91"/>
      <c r="I315" s="102"/>
      <c r="J315" s="103"/>
      <c r="K315" s="104"/>
      <c r="L315" s="102"/>
      <c r="N315" s="114"/>
    </row>
    <row r="316" spans="1:14" s="113" customFormat="1" ht="15.75" x14ac:dyDescent="0.25">
      <c r="A316" s="115"/>
      <c r="B316" s="116"/>
      <c r="C316" s="87"/>
      <c r="D316" s="117"/>
      <c r="E316" s="118"/>
      <c r="F316" s="119"/>
      <c r="G316" s="89"/>
      <c r="H316" s="91"/>
      <c r="I316" s="102"/>
      <c r="J316" s="103"/>
      <c r="K316" s="104"/>
      <c r="L316" s="102"/>
      <c r="N316" s="114"/>
    </row>
    <row r="317" spans="1:14" s="113" customFormat="1" ht="15.75" x14ac:dyDescent="0.25">
      <c r="A317" s="115"/>
      <c r="B317" s="116"/>
      <c r="C317" s="87"/>
      <c r="D317" s="117"/>
      <c r="E317" s="118"/>
      <c r="F317" s="119"/>
      <c r="G317" s="89"/>
      <c r="H317" s="91"/>
      <c r="I317" s="102"/>
      <c r="J317" s="103"/>
      <c r="K317" s="104"/>
      <c r="L317" s="102"/>
      <c r="N317" s="114"/>
    </row>
    <row r="318" spans="1:14" s="113" customFormat="1" ht="15.75" x14ac:dyDescent="0.25">
      <c r="A318" s="115"/>
      <c r="B318" s="116"/>
      <c r="C318" s="87"/>
      <c r="D318" s="117"/>
      <c r="E318" s="118"/>
      <c r="F318" s="119"/>
      <c r="G318" s="89"/>
      <c r="H318" s="91"/>
      <c r="I318" s="102"/>
      <c r="J318" s="103"/>
      <c r="K318" s="104"/>
      <c r="L318" s="102"/>
      <c r="N318" s="114"/>
    </row>
    <row r="319" spans="1:14" s="113" customFormat="1" ht="15.75" x14ac:dyDescent="0.25">
      <c r="A319" s="115"/>
      <c r="B319" s="116"/>
      <c r="C319" s="87"/>
      <c r="D319" s="117"/>
      <c r="E319" s="118"/>
      <c r="F319" s="119"/>
      <c r="G319" s="89"/>
      <c r="H319" s="91"/>
      <c r="I319" s="102"/>
      <c r="J319" s="103"/>
      <c r="K319" s="104"/>
      <c r="L319" s="102"/>
      <c r="N319" s="114"/>
    </row>
    <row r="320" spans="1:14" s="113" customFormat="1" ht="15.75" x14ac:dyDescent="0.25">
      <c r="A320" s="115"/>
      <c r="B320" s="116"/>
      <c r="C320" s="87"/>
      <c r="D320" s="117"/>
      <c r="E320" s="118"/>
      <c r="F320" s="119"/>
      <c r="G320" s="89"/>
      <c r="H320" s="91"/>
      <c r="I320" s="102"/>
      <c r="J320" s="103"/>
      <c r="K320" s="104"/>
      <c r="L320" s="102"/>
      <c r="N320" s="114"/>
    </row>
    <row r="321" spans="1:14" s="113" customFormat="1" ht="15.75" x14ac:dyDescent="0.25">
      <c r="A321" s="115"/>
      <c r="B321" s="116"/>
      <c r="C321" s="87"/>
      <c r="D321" s="117"/>
      <c r="E321" s="118"/>
      <c r="F321" s="119"/>
      <c r="G321" s="89"/>
      <c r="H321" s="91"/>
      <c r="I321" s="102"/>
      <c r="J321" s="103"/>
      <c r="K321" s="104"/>
      <c r="L321" s="102"/>
      <c r="N321" s="114"/>
    </row>
    <row r="322" spans="1:14" s="113" customFormat="1" ht="15.75" x14ac:dyDescent="0.25">
      <c r="A322" s="115"/>
      <c r="B322" s="116"/>
      <c r="C322" s="87"/>
      <c r="D322" s="117"/>
      <c r="E322" s="118"/>
      <c r="F322" s="119"/>
      <c r="G322" s="89"/>
      <c r="H322" s="91"/>
      <c r="I322" s="102"/>
      <c r="J322" s="103"/>
      <c r="K322" s="104"/>
      <c r="L322" s="102"/>
      <c r="N322" s="114"/>
    </row>
    <row r="323" spans="1:14" s="113" customFormat="1" ht="15.75" x14ac:dyDescent="0.25">
      <c r="A323" s="115"/>
      <c r="B323" s="116"/>
      <c r="C323" s="87"/>
      <c r="D323" s="117"/>
      <c r="E323" s="118"/>
      <c r="F323" s="119"/>
      <c r="G323" s="89"/>
      <c r="H323" s="91"/>
      <c r="I323" s="102"/>
      <c r="J323" s="103"/>
      <c r="K323" s="104"/>
      <c r="L323" s="102"/>
      <c r="N323" s="114"/>
    </row>
    <row r="324" spans="1:14" s="113" customFormat="1" ht="15.75" x14ac:dyDescent="0.25">
      <c r="A324" s="115"/>
      <c r="B324" s="116"/>
      <c r="C324" s="87"/>
      <c r="D324" s="117"/>
      <c r="E324" s="118"/>
      <c r="F324" s="119"/>
      <c r="G324" s="89"/>
      <c r="H324" s="91"/>
      <c r="I324" s="102"/>
      <c r="J324" s="103"/>
      <c r="K324" s="104"/>
      <c r="L324" s="102"/>
      <c r="N324" s="114"/>
    </row>
    <row r="325" spans="1:14" s="113" customFormat="1" ht="15.75" x14ac:dyDescent="0.25">
      <c r="A325" s="115"/>
      <c r="B325" s="116"/>
      <c r="C325" s="87"/>
      <c r="D325" s="117"/>
      <c r="E325" s="118"/>
      <c r="F325" s="119"/>
      <c r="G325" s="89"/>
      <c r="H325" s="91"/>
      <c r="I325" s="102"/>
      <c r="J325" s="103"/>
      <c r="K325" s="104"/>
      <c r="L325" s="102"/>
      <c r="N325" s="114"/>
    </row>
    <row r="326" spans="1:14" s="113" customFormat="1" ht="15.75" x14ac:dyDescent="0.25">
      <c r="A326" s="115"/>
      <c r="B326" s="116"/>
      <c r="C326" s="87"/>
      <c r="D326" s="117"/>
      <c r="E326" s="118"/>
      <c r="F326" s="119"/>
      <c r="G326" s="89"/>
      <c r="H326" s="91"/>
      <c r="I326" s="102"/>
      <c r="J326" s="103"/>
      <c r="K326" s="104"/>
      <c r="L326" s="102"/>
      <c r="N326" s="114"/>
    </row>
    <row r="327" spans="1:14" s="113" customFormat="1" ht="15.75" x14ac:dyDescent="0.25">
      <c r="A327" s="115"/>
      <c r="B327" s="116"/>
      <c r="C327" s="87"/>
      <c r="D327" s="117"/>
      <c r="E327" s="118"/>
      <c r="F327" s="119"/>
      <c r="G327" s="89"/>
      <c r="H327" s="91"/>
      <c r="I327" s="102"/>
      <c r="J327" s="103"/>
      <c r="K327" s="104"/>
      <c r="L327" s="102"/>
      <c r="N327" s="114"/>
    </row>
    <row r="328" spans="1:14" s="113" customFormat="1" ht="15.75" x14ac:dyDescent="0.25">
      <c r="A328" s="115"/>
      <c r="B328" s="116"/>
      <c r="C328" s="87"/>
      <c r="D328" s="117"/>
      <c r="E328" s="118"/>
      <c r="F328" s="119"/>
      <c r="G328" s="89"/>
      <c r="H328" s="91"/>
      <c r="I328" s="102"/>
      <c r="J328" s="103"/>
      <c r="K328" s="104"/>
      <c r="L328" s="102"/>
      <c r="N328" s="114"/>
    </row>
    <row r="329" spans="1:14" s="113" customFormat="1" ht="15.75" x14ac:dyDescent="0.25">
      <c r="A329" s="115"/>
      <c r="B329" s="116"/>
      <c r="C329" s="87"/>
      <c r="D329" s="117"/>
      <c r="E329" s="118"/>
      <c r="F329" s="119"/>
      <c r="G329" s="89"/>
      <c r="H329" s="91"/>
      <c r="I329" s="102"/>
      <c r="J329" s="103"/>
      <c r="K329" s="104"/>
      <c r="L329" s="102"/>
      <c r="N329" s="114"/>
    </row>
    <row r="330" spans="1:14" s="113" customFormat="1" ht="15.75" x14ac:dyDescent="0.25">
      <c r="A330" s="115"/>
      <c r="B330" s="116"/>
      <c r="C330" s="87"/>
      <c r="D330" s="117"/>
      <c r="E330" s="118"/>
      <c r="F330" s="119"/>
      <c r="G330" s="89"/>
      <c r="H330" s="91"/>
      <c r="I330" s="102"/>
      <c r="J330" s="103"/>
      <c r="K330" s="104"/>
      <c r="L330" s="102"/>
      <c r="N330" s="114"/>
    </row>
    <row r="331" spans="1:14" s="113" customFormat="1" ht="15.75" x14ac:dyDescent="0.25">
      <c r="A331" s="115"/>
      <c r="B331" s="116"/>
      <c r="C331" s="87"/>
      <c r="D331" s="117"/>
      <c r="E331" s="118"/>
      <c r="F331" s="119"/>
      <c r="G331" s="89"/>
      <c r="H331" s="91"/>
      <c r="I331" s="102"/>
      <c r="J331" s="103"/>
      <c r="K331" s="104"/>
      <c r="L331" s="102"/>
      <c r="N331" s="114"/>
    </row>
    <row r="332" spans="1:14" s="113" customFormat="1" ht="15.75" x14ac:dyDescent="0.25">
      <c r="A332" s="115"/>
      <c r="B332" s="116"/>
      <c r="C332" s="87"/>
      <c r="D332" s="117"/>
      <c r="E332" s="118"/>
      <c r="F332" s="119"/>
      <c r="G332" s="89"/>
      <c r="H332" s="91"/>
      <c r="I332" s="102"/>
      <c r="J332" s="103"/>
      <c r="K332" s="104"/>
      <c r="L332" s="102"/>
      <c r="N332" s="114"/>
    </row>
    <row r="333" spans="1:14" s="113" customFormat="1" ht="15.75" x14ac:dyDescent="0.25">
      <c r="A333" s="115"/>
      <c r="B333" s="116"/>
      <c r="C333" s="87"/>
      <c r="D333" s="117"/>
      <c r="E333" s="118"/>
      <c r="F333" s="119"/>
      <c r="G333" s="89"/>
      <c r="H333" s="91"/>
      <c r="I333" s="102"/>
      <c r="J333" s="103"/>
      <c r="K333" s="104"/>
      <c r="L333" s="102"/>
      <c r="N333" s="114"/>
    </row>
    <row r="334" spans="1:14" s="113" customFormat="1" ht="15.75" x14ac:dyDescent="0.25">
      <c r="A334" s="115"/>
      <c r="B334" s="116"/>
      <c r="C334" s="87"/>
      <c r="D334" s="117"/>
      <c r="E334" s="118"/>
      <c r="F334" s="119"/>
      <c r="G334" s="89"/>
      <c r="H334" s="91"/>
      <c r="I334" s="102"/>
      <c r="J334" s="103"/>
      <c r="K334" s="104"/>
      <c r="L334" s="102"/>
      <c r="N334" s="114"/>
    </row>
    <row r="335" spans="1:14" s="113" customFormat="1" ht="15.75" x14ac:dyDescent="0.25">
      <c r="A335" s="115"/>
      <c r="B335" s="116"/>
      <c r="C335" s="87"/>
      <c r="D335" s="117"/>
      <c r="E335" s="118"/>
      <c r="F335" s="119"/>
      <c r="G335" s="89"/>
      <c r="H335" s="91"/>
      <c r="I335" s="102"/>
      <c r="J335" s="103"/>
      <c r="K335" s="104"/>
      <c r="L335" s="102"/>
      <c r="N335" s="114"/>
    </row>
    <row r="336" spans="1:14" s="113" customFormat="1" ht="15.75" x14ac:dyDescent="0.25">
      <c r="A336" s="115"/>
      <c r="B336" s="116"/>
      <c r="C336" s="87"/>
      <c r="D336" s="117"/>
      <c r="E336" s="118"/>
      <c r="F336" s="119"/>
      <c r="G336" s="89"/>
      <c r="H336" s="91"/>
      <c r="I336" s="102"/>
      <c r="J336" s="103"/>
      <c r="K336" s="104"/>
      <c r="L336" s="102"/>
      <c r="N336" s="114"/>
    </row>
    <row r="337" spans="1:14" s="113" customFormat="1" ht="15.75" x14ac:dyDescent="0.25">
      <c r="A337" s="115"/>
      <c r="B337" s="116"/>
      <c r="C337" s="87"/>
      <c r="D337" s="117"/>
      <c r="E337" s="118"/>
      <c r="F337" s="119"/>
      <c r="G337" s="89"/>
      <c r="H337" s="91"/>
      <c r="I337" s="102"/>
      <c r="J337" s="103"/>
      <c r="K337" s="104"/>
      <c r="L337" s="102"/>
      <c r="N337" s="114"/>
    </row>
    <row r="338" spans="1:14" s="113" customFormat="1" ht="15.75" x14ac:dyDescent="0.25">
      <c r="A338" s="115"/>
      <c r="B338" s="116"/>
      <c r="C338" s="87"/>
      <c r="D338" s="117"/>
      <c r="E338" s="118"/>
      <c r="F338" s="119"/>
      <c r="G338" s="89"/>
      <c r="H338" s="91"/>
      <c r="I338" s="102"/>
      <c r="J338" s="103"/>
      <c r="K338" s="104"/>
      <c r="L338" s="102"/>
      <c r="N338" s="114"/>
    </row>
    <row r="339" spans="1:14" s="113" customFormat="1" ht="15.75" x14ac:dyDescent="0.25">
      <c r="A339" s="115"/>
      <c r="B339" s="116"/>
      <c r="C339" s="87"/>
      <c r="D339" s="117"/>
      <c r="E339" s="118"/>
      <c r="F339" s="119"/>
      <c r="G339" s="89"/>
      <c r="H339" s="91"/>
      <c r="I339" s="102"/>
      <c r="J339" s="103"/>
      <c r="K339" s="104"/>
      <c r="L339" s="102"/>
      <c r="N339" s="114"/>
    </row>
    <row r="340" spans="1:14" s="113" customFormat="1" ht="15.75" x14ac:dyDescent="0.25">
      <c r="A340" s="115"/>
      <c r="B340" s="116"/>
      <c r="C340" s="87"/>
      <c r="D340" s="117"/>
      <c r="E340" s="118"/>
      <c r="F340" s="119"/>
      <c r="G340" s="89"/>
      <c r="H340" s="91"/>
      <c r="I340" s="102"/>
      <c r="J340" s="103"/>
      <c r="K340" s="104"/>
      <c r="L340" s="102"/>
      <c r="N340" s="114"/>
    </row>
    <row r="341" spans="1:14" s="113" customFormat="1" ht="15.75" x14ac:dyDescent="0.25">
      <c r="A341" s="115"/>
      <c r="B341" s="116"/>
      <c r="C341" s="87"/>
      <c r="D341" s="117"/>
      <c r="E341" s="118"/>
      <c r="F341" s="119"/>
      <c r="G341" s="89"/>
      <c r="H341" s="91"/>
      <c r="I341" s="102"/>
      <c r="J341" s="103"/>
      <c r="K341" s="104"/>
      <c r="L341" s="102"/>
      <c r="N341" s="114"/>
    </row>
    <row r="342" spans="1:14" s="113" customFormat="1" ht="15.75" x14ac:dyDescent="0.25">
      <c r="A342" s="115"/>
      <c r="B342" s="116"/>
      <c r="C342" s="87"/>
      <c r="D342" s="117"/>
      <c r="E342" s="118"/>
      <c r="F342" s="119"/>
      <c r="G342" s="89"/>
      <c r="H342" s="91"/>
      <c r="I342" s="102"/>
      <c r="J342" s="103"/>
      <c r="K342" s="104"/>
      <c r="L342" s="102"/>
      <c r="N342" s="114"/>
    </row>
    <row r="343" spans="1:14" s="113" customFormat="1" ht="15.75" x14ac:dyDescent="0.25">
      <c r="A343" s="115"/>
      <c r="B343" s="116"/>
      <c r="C343" s="87"/>
      <c r="D343" s="117"/>
      <c r="E343" s="118"/>
      <c r="F343" s="119"/>
      <c r="G343" s="89"/>
      <c r="H343" s="91"/>
      <c r="I343" s="102"/>
      <c r="J343" s="103"/>
      <c r="K343" s="104"/>
      <c r="L343" s="102"/>
      <c r="N343" s="114"/>
    </row>
    <row r="344" spans="1:14" s="113" customFormat="1" ht="15.75" x14ac:dyDescent="0.25">
      <c r="A344" s="115"/>
      <c r="B344" s="116"/>
      <c r="C344" s="87"/>
      <c r="D344" s="117"/>
      <c r="E344" s="118"/>
      <c r="F344" s="119"/>
      <c r="G344" s="89"/>
      <c r="H344" s="91"/>
      <c r="I344" s="102"/>
      <c r="J344" s="103"/>
      <c r="K344" s="104"/>
      <c r="L344" s="102"/>
      <c r="N344" s="114"/>
    </row>
    <row r="345" spans="1:14" s="113" customFormat="1" ht="15.75" x14ac:dyDescent="0.25">
      <c r="A345" s="115"/>
      <c r="B345" s="116"/>
      <c r="C345" s="87"/>
      <c r="D345" s="117"/>
      <c r="E345" s="118"/>
      <c r="F345" s="119"/>
      <c r="G345" s="89"/>
      <c r="H345" s="91"/>
      <c r="I345" s="102"/>
      <c r="J345" s="103"/>
      <c r="K345" s="104"/>
      <c r="L345" s="102"/>
      <c r="N345" s="114"/>
    </row>
    <row r="346" spans="1:14" s="113" customFormat="1" ht="15.75" x14ac:dyDescent="0.25">
      <c r="A346" s="115"/>
      <c r="B346" s="116"/>
      <c r="C346" s="87"/>
      <c r="D346" s="117"/>
      <c r="E346" s="118"/>
      <c r="F346" s="119"/>
      <c r="G346" s="89"/>
      <c r="H346" s="91"/>
      <c r="I346" s="102"/>
      <c r="J346" s="103"/>
      <c r="K346" s="104"/>
      <c r="L346" s="102"/>
      <c r="N346" s="114"/>
    </row>
    <row r="347" spans="1:14" s="113" customFormat="1" ht="15.75" x14ac:dyDescent="0.25">
      <c r="A347" s="115"/>
      <c r="B347" s="116"/>
      <c r="C347" s="87"/>
      <c r="D347" s="117"/>
      <c r="E347" s="118"/>
      <c r="F347" s="119"/>
      <c r="G347" s="89"/>
      <c r="H347" s="91"/>
      <c r="I347" s="102"/>
      <c r="J347" s="103"/>
      <c r="K347" s="104"/>
      <c r="L347" s="102"/>
      <c r="N347" s="114"/>
    </row>
    <row r="348" spans="1:14" s="113" customFormat="1" ht="15.75" x14ac:dyDescent="0.25">
      <c r="A348" s="115"/>
      <c r="B348" s="116"/>
      <c r="C348" s="87"/>
      <c r="D348" s="117"/>
      <c r="E348" s="118"/>
      <c r="F348" s="119"/>
      <c r="G348" s="89"/>
      <c r="H348" s="91"/>
      <c r="I348" s="102"/>
      <c r="J348" s="103"/>
      <c r="K348" s="104"/>
      <c r="L348" s="102"/>
      <c r="N348" s="114"/>
    </row>
    <row r="349" spans="1:14" s="113" customFormat="1" ht="15.75" x14ac:dyDescent="0.25">
      <c r="A349" s="115"/>
      <c r="B349" s="116"/>
      <c r="C349" s="87"/>
      <c r="D349" s="117"/>
      <c r="E349" s="118"/>
      <c r="F349" s="119"/>
      <c r="G349" s="89"/>
      <c r="H349" s="91"/>
      <c r="I349" s="102"/>
      <c r="J349" s="103"/>
      <c r="K349" s="104"/>
      <c r="L349" s="102"/>
      <c r="N349" s="114"/>
    </row>
    <row r="350" spans="1:14" s="113" customFormat="1" ht="15.75" x14ac:dyDescent="0.25">
      <c r="A350" s="115"/>
      <c r="B350" s="116"/>
      <c r="C350" s="87"/>
      <c r="D350" s="117"/>
      <c r="E350" s="118"/>
      <c r="F350" s="119"/>
      <c r="G350" s="89"/>
      <c r="H350" s="91"/>
      <c r="I350" s="102"/>
      <c r="J350" s="103"/>
      <c r="K350" s="104"/>
      <c r="L350" s="102"/>
      <c r="N350" s="114"/>
    </row>
    <row r="351" spans="1:14" s="113" customFormat="1" ht="15.75" x14ac:dyDescent="0.25">
      <c r="A351" s="115"/>
      <c r="B351" s="116"/>
      <c r="C351" s="87"/>
      <c r="D351" s="117"/>
      <c r="E351" s="118"/>
      <c r="F351" s="119"/>
      <c r="G351" s="89"/>
      <c r="H351" s="91"/>
      <c r="I351" s="102"/>
      <c r="J351" s="103"/>
      <c r="K351" s="104"/>
      <c r="L351" s="102"/>
      <c r="N351" s="114"/>
    </row>
    <row r="352" spans="1:14" s="113" customFormat="1" ht="15.75" x14ac:dyDescent="0.25">
      <c r="A352" s="115"/>
      <c r="B352" s="116"/>
      <c r="C352" s="87"/>
      <c r="D352" s="117"/>
      <c r="E352" s="118"/>
      <c r="F352" s="119"/>
      <c r="G352" s="89"/>
      <c r="H352" s="91"/>
      <c r="I352" s="102"/>
      <c r="J352" s="103"/>
      <c r="K352" s="104"/>
      <c r="L352" s="102"/>
      <c r="N352" s="114"/>
    </row>
    <row r="353" spans="1:14" s="113" customFormat="1" ht="15.75" x14ac:dyDescent="0.25">
      <c r="A353" s="115"/>
      <c r="B353" s="116"/>
      <c r="C353" s="87"/>
      <c r="D353" s="117"/>
      <c r="E353" s="118"/>
      <c r="F353" s="119"/>
      <c r="G353" s="89"/>
      <c r="H353" s="91"/>
      <c r="I353" s="102"/>
      <c r="J353" s="103"/>
      <c r="K353" s="104"/>
      <c r="L353" s="102"/>
      <c r="N353" s="114"/>
    </row>
    <row r="354" spans="1:14" s="113" customFormat="1" ht="15.75" x14ac:dyDescent="0.25">
      <c r="A354" s="115"/>
      <c r="B354" s="116"/>
      <c r="C354" s="87"/>
      <c r="D354" s="117"/>
      <c r="E354" s="118"/>
      <c r="F354" s="119"/>
      <c r="G354" s="89"/>
      <c r="H354" s="91"/>
      <c r="I354" s="102"/>
      <c r="J354" s="103"/>
      <c r="K354" s="104"/>
      <c r="L354" s="102"/>
      <c r="N354" s="114"/>
    </row>
    <row r="355" spans="1:14" s="113" customFormat="1" ht="15.75" x14ac:dyDescent="0.25">
      <c r="A355" s="115"/>
      <c r="B355" s="116"/>
      <c r="C355" s="87"/>
      <c r="D355" s="117"/>
      <c r="E355" s="118"/>
      <c r="F355" s="119"/>
      <c r="G355" s="89"/>
      <c r="H355" s="91"/>
      <c r="I355" s="102"/>
      <c r="J355" s="103"/>
      <c r="K355" s="104"/>
      <c r="L355" s="102"/>
      <c r="N355" s="114"/>
    </row>
    <row r="356" spans="1:14" s="113" customFormat="1" ht="15.75" x14ac:dyDescent="0.25">
      <c r="A356" s="115"/>
      <c r="B356" s="116"/>
      <c r="C356" s="87"/>
      <c r="D356" s="117"/>
      <c r="E356" s="118"/>
      <c r="F356" s="119"/>
      <c r="G356" s="89"/>
      <c r="H356" s="91"/>
      <c r="I356" s="102"/>
      <c r="J356" s="103"/>
      <c r="K356" s="104"/>
      <c r="L356" s="102"/>
      <c r="N356" s="114"/>
    </row>
    <row r="357" spans="1:14" s="113" customFormat="1" ht="15.75" x14ac:dyDescent="0.25">
      <c r="A357" s="115"/>
      <c r="B357" s="116"/>
      <c r="C357" s="87"/>
      <c r="D357" s="117"/>
      <c r="E357" s="118"/>
      <c r="F357" s="119"/>
      <c r="G357" s="89"/>
      <c r="H357" s="91"/>
      <c r="I357" s="102"/>
      <c r="J357" s="103"/>
      <c r="K357" s="104"/>
      <c r="L357" s="102"/>
      <c r="N357" s="114"/>
    </row>
    <row r="358" spans="1:14" s="113" customFormat="1" ht="15.75" x14ac:dyDescent="0.25">
      <c r="A358" s="115"/>
      <c r="B358" s="116"/>
      <c r="C358" s="87"/>
      <c r="D358" s="117"/>
      <c r="E358" s="118"/>
      <c r="F358" s="119"/>
      <c r="G358" s="89"/>
      <c r="H358" s="91"/>
      <c r="I358" s="102"/>
      <c r="J358" s="103"/>
      <c r="K358" s="104"/>
      <c r="L358" s="102"/>
      <c r="N358" s="114"/>
    </row>
    <row r="359" spans="1:14" s="113" customFormat="1" ht="15.75" x14ac:dyDescent="0.25">
      <c r="A359" s="115"/>
      <c r="B359" s="116"/>
      <c r="C359" s="87"/>
      <c r="D359" s="117"/>
      <c r="E359" s="118"/>
      <c r="F359" s="119"/>
      <c r="G359" s="89"/>
      <c r="H359" s="91"/>
      <c r="I359" s="102"/>
      <c r="J359" s="103"/>
      <c r="K359" s="104"/>
      <c r="L359" s="102"/>
      <c r="N359" s="114"/>
    </row>
    <row r="360" spans="1:14" s="113" customFormat="1" ht="15.75" x14ac:dyDescent="0.25">
      <c r="A360" s="115"/>
      <c r="B360" s="116"/>
      <c r="C360" s="87"/>
      <c r="D360" s="117"/>
      <c r="E360" s="118"/>
      <c r="F360" s="119"/>
      <c r="G360" s="89"/>
      <c r="H360" s="91"/>
      <c r="I360" s="102"/>
      <c r="J360" s="103"/>
      <c r="K360" s="104"/>
      <c r="L360" s="102"/>
      <c r="N360" s="114"/>
    </row>
    <row r="361" spans="1:14" s="113" customFormat="1" ht="15.75" x14ac:dyDescent="0.25">
      <c r="A361" s="115"/>
      <c r="B361" s="116"/>
      <c r="C361" s="87"/>
      <c r="D361" s="117"/>
      <c r="E361" s="118"/>
      <c r="F361" s="119"/>
      <c r="G361" s="89"/>
      <c r="H361" s="91"/>
      <c r="I361" s="102"/>
      <c r="J361" s="103"/>
      <c r="K361" s="104"/>
      <c r="L361" s="102"/>
      <c r="N361" s="114"/>
    </row>
    <row r="362" spans="1:14" s="113" customFormat="1" ht="15.75" x14ac:dyDescent="0.25">
      <c r="A362" s="115"/>
      <c r="B362" s="116"/>
      <c r="C362" s="87"/>
      <c r="D362" s="117"/>
      <c r="E362" s="118"/>
      <c r="F362" s="119"/>
      <c r="G362" s="89"/>
      <c r="H362" s="91"/>
      <c r="I362" s="102"/>
      <c r="J362" s="103"/>
      <c r="K362" s="104"/>
      <c r="L362" s="102"/>
      <c r="N362" s="114"/>
    </row>
    <row r="363" spans="1:14" s="113" customFormat="1" ht="15.75" x14ac:dyDescent="0.25">
      <c r="A363" s="115"/>
      <c r="B363" s="116"/>
      <c r="C363" s="87"/>
      <c r="D363" s="117"/>
      <c r="E363" s="118"/>
      <c r="F363" s="119"/>
      <c r="G363" s="89"/>
      <c r="H363" s="91"/>
      <c r="I363" s="102"/>
      <c r="J363" s="103"/>
      <c r="K363" s="104"/>
      <c r="L363" s="102"/>
      <c r="N363" s="114"/>
    </row>
    <row r="364" spans="1:14" s="113" customFormat="1" ht="15.75" x14ac:dyDescent="0.25">
      <c r="A364" s="115"/>
      <c r="B364" s="116"/>
      <c r="C364" s="87"/>
      <c r="D364" s="117"/>
      <c r="E364" s="118"/>
      <c r="F364" s="119"/>
      <c r="G364" s="89"/>
      <c r="H364" s="91"/>
      <c r="I364" s="102"/>
      <c r="J364" s="103"/>
      <c r="K364" s="104"/>
      <c r="L364" s="102"/>
      <c r="N364" s="114"/>
    </row>
    <row r="365" spans="1:14" s="113" customFormat="1" ht="15.75" x14ac:dyDescent="0.25">
      <c r="A365" s="115"/>
      <c r="B365" s="116"/>
      <c r="C365" s="87"/>
      <c r="D365" s="117"/>
      <c r="E365" s="118"/>
      <c r="F365" s="119"/>
      <c r="G365" s="89"/>
      <c r="H365" s="91"/>
      <c r="I365" s="102"/>
      <c r="J365" s="103"/>
      <c r="K365" s="104"/>
      <c r="L365" s="102"/>
      <c r="N365" s="114"/>
    </row>
    <row r="366" spans="1:14" s="113" customFormat="1" ht="15.75" x14ac:dyDescent="0.25">
      <c r="A366" s="115"/>
      <c r="B366" s="116"/>
      <c r="C366" s="87"/>
      <c r="D366" s="117"/>
      <c r="E366" s="118"/>
      <c r="F366" s="119"/>
      <c r="G366" s="89"/>
      <c r="H366" s="91"/>
      <c r="I366" s="102"/>
      <c r="J366" s="103"/>
      <c r="K366" s="104"/>
      <c r="L366" s="102"/>
      <c r="N366" s="114"/>
    </row>
    <row r="367" spans="1:14" s="113" customFormat="1" ht="15.75" x14ac:dyDescent="0.25">
      <c r="A367" s="115"/>
      <c r="B367" s="116"/>
      <c r="C367" s="87"/>
      <c r="D367" s="117"/>
      <c r="E367" s="118"/>
      <c r="F367" s="119"/>
      <c r="G367" s="89"/>
      <c r="H367" s="91"/>
      <c r="I367" s="102"/>
      <c r="J367" s="103"/>
      <c r="K367" s="104"/>
      <c r="L367" s="102"/>
      <c r="N367" s="114"/>
    </row>
    <row r="368" spans="1:14" s="113" customFormat="1" ht="15.75" x14ac:dyDescent="0.25">
      <c r="A368" s="115"/>
      <c r="B368" s="116"/>
      <c r="C368" s="87"/>
      <c r="D368" s="117"/>
      <c r="E368" s="118"/>
      <c r="F368" s="119"/>
      <c r="G368" s="89"/>
      <c r="H368" s="91"/>
      <c r="I368" s="102"/>
      <c r="J368" s="103"/>
      <c r="K368" s="104"/>
      <c r="L368" s="102"/>
      <c r="N368" s="114"/>
    </row>
    <row r="369" spans="1:14" s="113" customFormat="1" ht="15.75" x14ac:dyDescent="0.25">
      <c r="A369" s="115"/>
      <c r="B369" s="116"/>
      <c r="C369" s="87"/>
      <c r="D369" s="117"/>
      <c r="E369" s="118"/>
      <c r="F369" s="119"/>
      <c r="G369" s="89"/>
      <c r="H369" s="91"/>
      <c r="I369" s="102"/>
      <c r="J369" s="103"/>
      <c r="K369" s="104"/>
      <c r="L369" s="102"/>
      <c r="N369" s="114"/>
    </row>
    <row r="370" spans="1:14" s="113" customFormat="1" ht="15.75" x14ac:dyDescent="0.25">
      <c r="A370" s="115"/>
      <c r="B370" s="116"/>
      <c r="C370" s="87"/>
      <c r="D370" s="117"/>
      <c r="E370" s="118"/>
      <c r="F370" s="119"/>
      <c r="G370" s="89"/>
      <c r="H370" s="91"/>
      <c r="I370" s="102"/>
      <c r="J370" s="103"/>
      <c r="K370" s="104"/>
      <c r="L370" s="102"/>
      <c r="N370" s="114"/>
    </row>
    <row r="371" spans="1:14" s="113" customFormat="1" ht="15.75" x14ac:dyDescent="0.25">
      <c r="A371" s="115"/>
      <c r="B371" s="116"/>
      <c r="C371" s="87"/>
      <c r="D371" s="117"/>
      <c r="E371" s="118"/>
      <c r="F371" s="119"/>
      <c r="G371" s="89"/>
      <c r="H371" s="91"/>
      <c r="I371" s="102"/>
      <c r="J371" s="103"/>
      <c r="K371" s="104"/>
      <c r="L371" s="102"/>
      <c r="N371" s="114"/>
    </row>
    <row r="372" spans="1:14" s="113" customFormat="1" ht="15.75" x14ac:dyDescent="0.25">
      <c r="A372" s="115"/>
      <c r="B372" s="116"/>
      <c r="C372" s="87"/>
      <c r="D372" s="117"/>
      <c r="E372" s="118"/>
      <c r="F372" s="119"/>
      <c r="G372" s="89"/>
      <c r="H372" s="91"/>
      <c r="I372" s="102"/>
      <c r="J372" s="103"/>
      <c r="K372" s="104"/>
      <c r="L372" s="102"/>
      <c r="N372" s="114"/>
    </row>
    <row r="373" spans="1:14" s="113" customFormat="1" ht="15.75" x14ac:dyDescent="0.25">
      <c r="A373" s="115"/>
      <c r="B373" s="116"/>
      <c r="C373" s="87"/>
      <c r="D373" s="117"/>
      <c r="E373" s="118"/>
      <c r="F373" s="119"/>
      <c r="G373" s="89"/>
      <c r="H373" s="91"/>
      <c r="I373" s="102"/>
      <c r="J373" s="103"/>
      <c r="K373" s="104"/>
      <c r="L373" s="102"/>
      <c r="N373" s="114"/>
    </row>
    <row r="374" spans="1:14" s="113" customFormat="1" ht="15.75" x14ac:dyDescent="0.25">
      <c r="A374" s="115"/>
      <c r="B374" s="116"/>
      <c r="C374" s="87"/>
      <c r="D374" s="117"/>
      <c r="E374" s="118"/>
      <c r="F374" s="119"/>
      <c r="G374" s="89"/>
      <c r="H374" s="91"/>
      <c r="I374" s="102"/>
      <c r="J374" s="103"/>
      <c r="K374" s="104"/>
      <c r="L374" s="102"/>
      <c r="N374" s="114"/>
    </row>
    <row r="375" spans="1:14" s="113" customFormat="1" ht="15.75" x14ac:dyDescent="0.25">
      <c r="A375" s="115"/>
      <c r="B375" s="116"/>
      <c r="C375" s="87"/>
      <c r="D375" s="117"/>
      <c r="E375" s="118"/>
      <c r="F375" s="119"/>
      <c r="G375" s="89"/>
      <c r="H375" s="91"/>
      <c r="I375" s="102"/>
      <c r="J375" s="103"/>
      <c r="K375" s="104"/>
      <c r="L375" s="102"/>
      <c r="N375" s="114"/>
    </row>
    <row r="376" spans="1:14" s="113" customFormat="1" ht="15.75" x14ac:dyDescent="0.25">
      <c r="A376" s="115"/>
      <c r="B376" s="116"/>
      <c r="C376" s="87"/>
      <c r="D376" s="117"/>
      <c r="E376" s="118"/>
      <c r="F376" s="119"/>
      <c r="G376" s="89"/>
      <c r="H376" s="91"/>
      <c r="I376" s="102"/>
      <c r="J376" s="103"/>
      <c r="K376" s="104"/>
      <c r="L376" s="102"/>
      <c r="N376" s="114"/>
    </row>
    <row r="377" spans="1:14" s="113" customFormat="1" ht="15.75" x14ac:dyDescent="0.25">
      <c r="A377" s="115"/>
      <c r="B377" s="116"/>
      <c r="C377" s="87"/>
      <c r="D377" s="117"/>
      <c r="E377" s="118"/>
      <c r="F377" s="119"/>
      <c r="G377" s="89"/>
      <c r="H377" s="91"/>
      <c r="I377" s="102"/>
      <c r="J377" s="103"/>
      <c r="K377" s="104"/>
      <c r="L377" s="102"/>
      <c r="N377" s="114"/>
    </row>
    <row r="378" spans="1:14" s="113" customFormat="1" ht="15.75" x14ac:dyDescent="0.25">
      <c r="A378" s="115"/>
      <c r="B378" s="116"/>
      <c r="C378" s="87"/>
      <c r="D378" s="117"/>
      <c r="E378" s="118"/>
      <c r="F378" s="119"/>
      <c r="G378" s="89"/>
      <c r="H378" s="91"/>
      <c r="I378" s="102"/>
      <c r="J378" s="103"/>
      <c r="K378" s="104"/>
      <c r="L378" s="102"/>
      <c r="N378" s="114"/>
    </row>
    <row r="379" spans="1:14" s="113" customFormat="1" ht="15.75" x14ac:dyDescent="0.25">
      <c r="A379" s="115"/>
      <c r="B379" s="116"/>
      <c r="C379" s="87"/>
      <c r="D379" s="117"/>
      <c r="E379" s="118"/>
      <c r="F379" s="119"/>
      <c r="G379" s="89"/>
      <c r="H379" s="91"/>
      <c r="I379" s="102"/>
      <c r="J379" s="103"/>
      <c r="K379" s="104"/>
      <c r="L379" s="102"/>
      <c r="N379" s="114"/>
    </row>
    <row r="380" spans="1:14" s="113" customFormat="1" ht="15.75" x14ac:dyDescent="0.25">
      <c r="A380" s="115"/>
      <c r="B380" s="116"/>
      <c r="C380" s="87"/>
      <c r="D380" s="117"/>
      <c r="E380" s="118"/>
      <c r="F380" s="119"/>
      <c r="G380" s="89"/>
      <c r="H380" s="91"/>
      <c r="I380" s="102"/>
      <c r="J380" s="103"/>
      <c r="K380" s="104"/>
      <c r="L380" s="102"/>
      <c r="N380" s="114"/>
    </row>
    <row r="381" spans="1:14" s="113" customFormat="1" ht="15.75" x14ac:dyDescent="0.25">
      <c r="A381" s="115"/>
      <c r="B381" s="116"/>
      <c r="C381" s="87"/>
      <c r="D381" s="117"/>
      <c r="E381" s="118"/>
      <c r="F381" s="119"/>
      <c r="G381" s="89"/>
      <c r="H381" s="91"/>
      <c r="I381" s="102"/>
      <c r="J381" s="103"/>
      <c r="K381" s="104"/>
      <c r="L381" s="102"/>
      <c r="N381" s="114"/>
    </row>
    <row r="382" spans="1:14" s="113" customFormat="1" ht="15.75" x14ac:dyDescent="0.25">
      <c r="A382" s="115"/>
      <c r="B382" s="116"/>
      <c r="C382" s="87"/>
      <c r="D382" s="117"/>
      <c r="E382" s="118"/>
      <c r="F382" s="119"/>
      <c r="G382" s="89"/>
      <c r="H382" s="91"/>
      <c r="I382" s="102"/>
      <c r="J382" s="103"/>
      <c r="K382" s="104"/>
      <c r="L382" s="102"/>
      <c r="N382" s="114"/>
    </row>
    <row r="383" spans="1:14" s="113" customFormat="1" ht="15.75" x14ac:dyDescent="0.25">
      <c r="A383" s="115"/>
      <c r="B383" s="116"/>
      <c r="C383" s="87"/>
      <c r="D383" s="117"/>
      <c r="E383" s="118"/>
      <c r="F383" s="119"/>
      <c r="G383" s="89"/>
      <c r="H383" s="91"/>
      <c r="I383" s="102"/>
      <c r="J383" s="103"/>
      <c r="K383" s="104"/>
      <c r="L383" s="102"/>
      <c r="N383" s="114"/>
    </row>
    <row r="384" spans="1:14" s="113" customFormat="1" ht="15.75" x14ac:dyDescent="0.25">
      <c r="A384" s="115"/>
      <c r="B384" s="116"/>
      <c r="C384" s="87"/>
      <c r="D384" s="117"/>
      <c r="E384" s="118"/>
      <c r="F384" s="119"/>
      <c r="G384" s="89"/>
      <c r="H384" s="91"/>
      <c r="I384" s="102"/>
      <c r="J384" s="103"/>
      <c r="K384" s="104"/>
      <c r="L384" s="102"/>
      <c r="N384" s="114"/>
    </row>
    <row r="385" spans="1:14" s="113" customFormat="1" ht="15.75" x14ac:dyDescent="0.25">
      <c r="A385" s="115"/>
      <c r="B385" s="116"/>
      <c r="C385" s="87"/>
      <c r="D385" s="117"/>
      <c r="E385" s="118"/>
      <c r="F385" s="119"/>
      <c r="G385" s="89"/>
      <c r="H385" s="91"/>
      <c r="I385" s="102"/>
      <c r="J385" s="103"/>
      <c r="K385" s="104"/>
      <c r="L385" s="102"/>
      <c r="N385" s="114"/>
    </row>
    <row r="386" spans="1:14" s="113" customFormat="1" ht="15.75" x14ac:dyDescent="0.25">
      <c r="A386" s="115"/>
      <c r="B386" s="116"/>
      <c r="C386" s="87"/>
      <c r="D386" s="117"/>
      <c r="E386" s="118"/>
      <c r="F386" s="119"/>
      <c r="G386" s="89"/>
      <c r="H386" s="91"/>
      <c r="I386" s="102"/>
      <c r="J386" s="103"/>
      <c r="K386" s="104"/>
      <c r="L386" s="102"/>
      <c r="N386" s="114"/>
    </row>
    <row r="387" spans="1:14" s="113" customFormat="1" ht="15.75" x14ac:dyDescent="0.25">
      <c r="A387" s="115"/>
      <c r="B387" s="116"/>
      <c r="C387" s="87"/>
      <c r="D387" s="117"/>
      <c r="E387" s="118"/>
      <c r="F387" s="119"/>
      <c r="G387" s="89"/>
      <c r="H387" s="91"/>
      <c r="I387" s="102"/>
      <c r="J387" s="103"/>
      <c r="K387" s="104"/>
      <c r="L387" s="102"/>
      <c r="N387" s="114"/>
    </row>
    <row r="388" spans="1:14" s="113" customFormat="1" ht="15.75" x14ac:dyDescent="0.25">
      <c r="A388" s="115"/>
      <c r="B388" s="116"/>
      <c r="C388" s="87"/>
      <c r="D388" s="117"/>
      <c r="E388" s="118"/>
      <c r="F388" s="119"/>
      <c r="G388" s="89"/>
      <c r="H388" s="91"/>
      <c r="I388" s="102"/>
      <c r="J388" s="103"/>
      <c r="K388" s="104"/>
      <c r="L388" s="102"/>
      <c r="N388" s="114"/>
    </row>
    <row r="389" spans="1:14" s="113" customFormat="1" ht="15.75" x14ac:dyDescent="0.25">
      <c r="A389" s="115"/>
      <c r="B389" s="116"/>
      <c r="C389" s="87"/>
      <c r="D389" s="117"/>
      <c r="E389" s="118"/>
      <c r="F389" s="119"/>
      <c r="G389" s="89"/>
      <c r="H389" s="91"/>
      <c r="I389" s="102"/>
      <c r="J389" s="103"/>
      <c r="K389" s="104"/>
      <c r="L389" s="102"/>
      <c r="N389" s="114"/>
    </row>
    <row r="390" spans="1:14" s="113" customFormat="1" ht="15.75" x14ac:dyDescent="0.25">
      <c r="A390" s="115"/>
      <c r="B390" s="116"/>
      <c r="C390" s="87"/>
      <c r="D390" s="117"/>
      <c r="E390" s="118"/>
      <c r="F390" s="119"/>
      <c r="G390" s="89"/>
      <c r="H390" s="91"/>
      <c r="I390" s="102"/>
      <c r="J390" s="103"/>
      <c r="K390" s="104"/>
      <c r="L390" s="102"/>
      <c r="N390" s="114"/>
    </row>
    <row r="391" spans="1:14" s="113" customFormat="1" ht="15.75" x14ac:dyDescent="0.25">
      <c r="A391" s="115"/>
      <c r="B391" s="116"/>
      <c r="C391" s="87"/>
      <c r="D391" s="117"/>
      <c r="E391" s="118"/>
      <c r="F391" s="119"/>
      <c r="G391" s="89"/>
      <c r="H391" s="91"/>
      <c r="I391" s="102"/>
      <c r="J391" s="103"/>
      <c r="K391" s="104"/>
      <c r="L391" s="102"/>
      <c r="N391" s="114"/>
    </row>
    <row r="392" spans="1:14" s="113" customFormat="1" ht="15.75" x14ac:dyDescent="0.25">
      <c r="A392" s="115"/>
      <c r="B392" s="116"/>
      <c r="C392" s="87"/>
      <c r="D392" s="117"/>
      <c r="E392" s="118"/>
      <c r="F392" s="119"/>
      <c r="G392" s="89"/>
      <c r="H392" s="91"/>
      <c r="I392" s="102"/>
      <c r="J392" s="103"/>
      <c r="K392" s="104"/>
      <c r="L392" s="102"/>
      <c r="N392" s="114"/>
    </row>
    <row r="393" spans="1:14" s="113" customFormat="1" ht="15.75" x14ac:dyDescent="0.25">
      <c r="A393" s="115"/>
      <c r="B393" s="116"/>
      <c r="C393" s="87"/>
      <c r="D393" s="117"/>
      <c r="E393" s="118"/>
      <c r="F393" s="119"/>
      <c r="G393" s="89"/>
      <c r="H393" s="91"/>
      <c r="I393" s="102"/>
      <c r="J393" s="103"/>
      <c r="K393" s="104"/>
      <c r="L393" s="102"/>
      <c r="N393" s="114"/>
    </row>
    <row r="394" spans="1:14" s="113" customFormat="1" ht="15.75" x14ac:dyDescent="0.25">
      <c r="A394" s="115"/>
      <c r="B394" s="116"/>
      <c r="C394" s="87"/>
      <c r="D394" s="117"/>
      <c r="E394" s="118"/>
      <c r="F394" s="119"/>
      <c r="G394" s="89"/>
      <c r="H394" s="91"/>
      <c r="I394" s="102"/>
      <c r="J394" s="103"/>
      <c r="K394" s="104"/>
      <c r="L394" s="102"/>
      <c r="N394" s="114"/>
    </row>
    <row r="395" spans="1:14" s="113" customFormat="1" ht="15.75" x14ac:dyDescent="0.25">
      <c r="A395" s="115"/>
      <c r="B395" s="116"/>
      <c r="C395" s="87"/>
      <c r="D395" s="117"/>
      <c r="E395" s="118"/>
      <c r="F395" s="119"/>
      <c r="G395" s="89"/>
      <c r="H395" s="91"/>
      <c r="I395" s="102"/>
      <c r="J395" s="103"/>
      <c r="K395" s="104"/>
      <c r="L395" s="102"/>
      <c r="N395" s="114"/>
    </row>
    <row r="396" spans="1:14" s="113" customFormat="1" ht="15.75" x14ac:dyDescent="0.25">
      <c r="A396" s="115"/>
      <c r="B396" s="116"/>
      <c r="C396" s="87"/>
      <c r="D396" s="117"/>
      <c r="E396" s="118"/>
      <c r="F396" s="119"/>
      <c r="G396" s="89"/>
      <c r="H396" s="91"/>
      <c r="I396" s="102"/>
      <c r="J396" s="103"/>
      <c r="K396" s="104"/>
      <c r="L396" s="102"/>
      <c r="N396" s="114"/>
    </row>
    <row r="397" spans="1:14" s="113" customFormat="1" ht="15.75" x14ac:dyDescent="0.25">
      <c r="A397" s="115"/>
      <c r="B397" s="116"/>
      <c r="C397" s="87"/>
      <c r="D397" s="117"/>
      <c r="E397" s="118"/>
      <c r="F397" s="119"/>
      <c r="G397" s="89"/>
      <c r="H397" s="91"/>
      <c r="I397" s="102"/>
      <c r="J397" s="103"/>
      <c r="K397" s="104"/>
      <c r="L397" s="102"/>
      <c r="N397" s="114"/>
    </row>
    <row r="398" spans="1:14" s="113" customFormat="1" ht="15.75" x14ac:dyDescent="0.25">
      <c r="A398" s="115"/>
      <c r="B398" s="116"/>
      <c r="C398" s="87"/>
      <c r="D398" s="117"/>
      <c r="E398" s="118"/>
      <c r="F398" s="119"/>
      <c r="G398" s="89"/>
      <c r="H398" s="91"/>
      <c r="I398" s="102"/>
      <c r="J398" s="103"/>
      <c r="K398" s="104"/>
      <c r="L398" s="102"/>
      <c r="N398" s="114"/>
    </row>
    <row r="399" spans="1:14" s="113" customFormat="1" ht="15.75" x14ac:dyDescent="0.25">
      <c r="A399" s="115"/>
      <c r="B399" s="116"/>
      <c r="C399" s="87"/>
      <c r="D399" s="117"/>
      <c r="E399" s="118"/>
      <c r="F399" s="119"/>
      <c r="G399" s="89"/>
      <c r="H399" s="91"/>
      <c r="I399" s="102"/>
      <c r="J399" s="103"/>
      <c r="K399" s="104"/>
      <c r="L399" s="102"/>
      <c r="N399" s="114"/>
    </row>
    <row r="400" spans="1:14" s="113" customFormat="1" ht="15.75" x14ac:dyDescent="0.25">
      <c r="A400" s="115"/>
      <c r="B400" s="116"/>
      <c r="C400" s="87"/>
      <c r="D400" s="117"/>
      <c r="E400" s="118"/>
      <c r="F400" s="119"/>
      <c r="G400" s="89"/>
      <c r="H400" s="91"/>
      <c r="I400" s="102"/>
      <c r="J400" s="103"/>
      <c r="K400" s="104"/>
      <c r="L400" s="102"/>
      <c r="N400" s="114"/>
    </row>
    <row r="401" spans="1:14" s="113" customFormat="1" ht="15.75" x14ac:dyDescent="0.25">
      <c r="A401" s="115"/>
      <c r="B401" s="116"/>
      <c r="C401" s="87"/>
      <c r="D401" s="117"/>
      <c r="E401" s="118"/>
      <c r="F401" s="119"/>
      <c r="G401" s="89"/>
      <c r="H401" s="91"/>
      <c r="I401" s="102"/>
      <c r="J401" s="103"/>
      <c r="K401" s="104"/>
      <c r="L401" s="102"/>
      <c r="N401" s="114"/>
    </row>
    <row r="402" spans="1:14" s="113" customFormat="1" ht="15.75" x14ac:dyDescent="0.25">
      <c r="A402" s="115"/>
      <c r="B402" s="116"/>
      <c r="C402" s="87"/>
      <c r="D402" s="117"/>
      <c r="E402" s="118"/>
      <c r="F402" s="119"/>
      <c r="G402" s="89"/>
      <c r="H402" s="91"/>
      <c r="I402" s="102"/>
      <c r="J402" s="103"/>
      <c r="K402" s="104"/>
      <c r="L402" s="102"/>
      <c r="N402" s="114"/>
    </row>
    <row r="403" spans="1:14" s="113" customFormat="1" ht="15.75" x14ac:dyDescent="0.25">
      <c r="A403" s="115"/>
      <c r="B403" s="116"/>
      <c r="C403" s="87"/>
      <c r="D403" s="117"/>
      <c r="E403" s="118"/>
      <c r="F403" s="119"/>
      <c r="G403" s="89"/>
      <c r="H403" s="91"/>
      <c r="I403" s="102"/>
      <c r="J403" s="103"/>
      <c r="K403" s="104"/>
      <c r="L403" s="102"/>
      <c r="N403" s="114"/>
    </row>
    <row r="404" spans="1:14" s="113" customFormat="1" ht="15.75" x14ac:dyDescent="0.25">
      <c r="A404" s="115"/>
      <c r="B404" s="116"/>
      <c r="C404" s="87"/>
      <c r="D404" s="117"/>
      <c r="E404" s="118"/>
      <c r="F404" s="119"/>
      <c r="G404" s="89"/>
      <c r="H404" s="91"/>
      <c r="I404" s="102"/>
      <c r="J404" s="103"/>
      <c r="K404" s="104"/>
      <c r="L404" s="102"/>
      <c r="N404" s="114"/>
    </row>
    <row r="405" spans="1:14" s="113" customFormat="1" ht="15.75" x14ac:dyDescent="0.25">
      <c r="A405" s="115"/>
      <c r="B405" s="116"/>
      <c r="C405" s="87"/>
      <c r="D405" s="117"/>
      <c r="E405" s="118"/>
      <c r="F405" s="119"/>
      <c r="G405" s="89"/>
      <c r="H405" s="91"/>
      <c r="I405" s="102"/>
      <c r="J405" s="103"/>
      <c r="K405" s="104"/>
      <c r="L405" s="102"/>
      <c r="N405" s="114"/>
    </row>
    <row r="406" spans="1:14" s="113" customFormat="1" ht="15.75" x14ac:dyDescent="0.25">
      <c r="A406" s="115"/>
      <c r="B406" s="116"/>
      <c r="C406" s="87"/>
      <c r="D406" s="117"/>
      <c r="E406" s="118"/>
      <c r="F406" s="119"/>
      <c r="G406" s="89"/>
      <c r="H406" s="91"/>
      <c r="I406" s="102"/>
      <c r="J406" s="103"/>
      <c r="K406" s="104"/>
      <c r="L406" s="102"/>
      <c r="N406" s="114"/>
    </row>
    <row r="407" spans="1:14" s="113" customFormat="1" ht="15.75" x14ac:dyDescent="0.25">
      <c r="A407" s="115"/>
      <c r="B407" s="116"/>
      <c r="C407" s="87"/>
      <c r="D407" s="117"/>
      <c r="E407" s="118"/>
      <c r="F407" s="119"/>
      <c r="G407" s="89"/>
      <c r="H407" s="91"/>
      <c r="I407" s="102"/>
      <c r="J407" s="103"/>
      <c r="K407" s="104"/>
      <c r="L407" s="102"/>
      <c r="N407" s="114"/>
    </row>
    <row r="408" spans="1:14" s="113" customFormat="1" ht="15.75" x14ac:dyDescent="0.25">
      <c r="A408" s="115"/>
      <c r="B408" s="116"/>
      <c r="C408" s="87"/>
      <c r="D408" s="117"/>
      <c r="E408" s="118"/>
      <c r="F408" s="119"/>
      <c r="G408" s="89"/>
      <c r="H408" s="91"/>
      <c r="I408" s="102"/>
      <c r="J408" s="103"/>
      <c r="K408" s="104"/>
      <c r="L408" s="102"/>
      <c r="N408" s="114"/>
    </row>
    <row r="409" spans="1:14" s="113" customFormat="1" ht="15.75" x14ac:dyDescent="0.25">
      <c r="A409" s="115"/>
      <c r="B409" s="116"/>
      <c r="C409" s="87"/>
      <c r="D409" s="117"/>
      <c r="E409" s="118"/>
      <c r="F409" s="119"/>
      <c r="G409" s="89"/>
      <c r="H409" s="91"/>
      <c r="I409" s="102"/>
      <c r="J409" s="103"/>
      <c r="K409" s="104"/>
      <c r="L409" s="102"/>
      <c r="N409" s="114"/>
    </row>
    <row r="410" spans="1:14" s="113" customFormat="1" ht="15.75" x14ac:dyDescent="0.25">
      <c r="A410" s="115"/>
      <c r="B410" s="116"/>
      <c r="C410" s="87"/>
      <c r="D410" s="117"/>
      <c r="E410" s="118"/>
      <c r="F410" s="119"/>
      <c r="G410" s="89"/>
      <c r="H410" s="91"/>
      <c r="I410" s="102"/>
      <c r="J410" s="103"/>
      <c r="K410" s="104"/>
      <c r="L410" s="102"/>
      <c r="N410" s="114"/>
    </row>
    <row r="411" spans="1:14" s="113" customFormat="1" ht="15.75" x14ac:dyDescent="0.25">
      <c r="A411" s="115"/>
      <c r="B411" s="116"/>
      <c r="C411" s="87"/>
      <c r="D411" s="117"/>
      <c r="E411" s="118"/>
      <c r="F411" s="119"/>
      <c r="G411" s="89"/>
      <c r="H411" s="91"/>
      <c r="I411" s="102"/>
      <c r="J411" s="103"/>
      <c r="K411" s="104"/>
      <c r="L411" s="102"/>
      <c r="N411" s="114"/>
    </row>
    <row r="412" spans="1:14" s="113" customFormat="1" ht="15.75" x14ac:dyDescent="0.25">
      <c r="A412" s="115"/>
      <c r="B412" s="116"/>
      <c r="C412" s="87"/>
      <c r="D412" s="117"/>
      <c r="E412" s="118"/>
      <c r="F412" s="119"/>
      <c r="G412" s="89"/>
      <c r="H412" s="91"/>
      <c r="I412" s="102"/>
      <c r="J412" s="103"/>
      <c r="K412" s="104"/>
      <c r="L412" s="102"/>
      <c r="N412" s="114"/>
    </row>
    <row r="413" spans="1:14" s="113" customFormat="1" ht="15.75" x14ac:dyDescent="0.25">
      <c r="A413" s="115"/>
      <c r="B413" s="116"/>
      <c r="C413" s="87"/>
      <c r="D413" s="117"/>
      <c r="E413" s="118"/>
      <c r="F413" s="119"/>
      <c r="G413" s="89"/>
      <c r="H413" s="91"/>
      <c r="I413" s="102"/>
      <c r="J413" s="103"/>
      <c r="K413" s="104"/>
      <c r="L413" s="102"/>
      <c r="N413" s="114"/>
    </row>
    <row r="414" spans="1:14" s="113" customFormat="1" ht="15.75" x14ac:dyDescent="0.25">
      <c r="A414" s="115"/>
      <c r="B414" s="116"/>
      <c r="C414" s="87"/>
      <c r="D414" s="117"/>
      <c r="E414" s="118"/>
      <c r="F414" s="119"/>
      <c r="G414" s="89"/>
      <c r="H414" s="91"/>
      <c r="I414" s="102"/>
      <c r="J414" s="103"/>
      <c r="K414" s="104"/>
      <c r="L414" s="102"/>
      <c r="N414" s="114"/>
    </row>
    <row r="415" spans="1:14" s="113" customFormat="1" ht="15.75" x14ac:dyDescent="0.25">
      <c r="A415" s="115"/>
      <c r="B415" s="116"/>
      <c r="C415" s="87"/>
      <c r="D415" s="117"/>
      <c r="E415" s="118"/>
      <c r="F415" s="119"/>
      <c r="G415" s="89"/>
      <c r="H415" s="91"/>
      <c r="I415" s="102"/>
      <c r="J415" s="103"/>
      <c r="K415" s="104"/>
      <c r="L415" s="102"/>
      <c r="N415" s="114"/>
    </row>
    <row r="416" spans="1:14" s="113" customFormat="1" ht="15.75" x14ac:dyDescent="0.25">
      <c r="A416" s="115"/>
      <c r="B416" s="116"/>
      <c r="C416" s="87"/>
      <c r="D416" s="117"/>
      <c r="E416" s="118"/>
      <c r="F416" s="119"/>
      <c r="G416" s="89"/>
      <c r="H416" s="91"/>
      <c r="I416" s="102"/>
      <c r="J416" s="103"/>
      <c r="K416" s="104"/>
      <c r="L416" s="102"/>
      <c r="N416" s="114"/>
    </row>
    <row r="417" spans="1:14" s="113" customFormat="1" ht="15.75" x14ac:dyDescent="0.25">
      <c r="A417" s="115"/>
      <c r="B417" s="116"/>
      <c r="C417" s="87"/>
      <c r="D417" s="117"/>
      <c r="E417" s="118"/>
      <c r="F417" s="119"/>
      <c r="G417" s="89"/>
      <c r="H417" s="91"/>
      <c r="I417" s="102"/>
      <c r="J417" s="103"/>
      <c r="K417" s="104"/>
      <c r="L417" s="102"/>
      <c r="N417" s="114"/>
    </row>
    <row r="418" spans="1:14" s="113" customFormat="1" ht="15.75" x14ac:dyDescent="0.25">
      <c r="A418" s="115"/>
      <c r="B418" s="116"/>
      <c r="C418" s="87"/>
      <c r="D418" s="117"/>
      <c r="E418" s="118"/>
      <c r="F418" s="119"/>
      <c r="G418" s="89"/>
      <c r="H418" s="91"/>
      <c r="I418" s="102"/>
      <c r="J418" s="103"/>
      <c r="K418" s="104"/>
      <c r="L418" s="102"/>
      <c r="N418" s="114"/>
    </row>
    <row r="419" spans="1:14" s="113" customFormat="1" ht="15.75" x14ac:dyDescent="0.25">
      <c r="A419" s="115"/>
      <c r="B419" s="116"/>
      <c r="C419" s="87"/>
      <c r="D419" s="117"/>
      <c r="E419" s="118"/>
      <c r="F419" s="119"/>
      <c r="G419" s="89"/>
      <c r="H419" s="91"/>
      <c r="I419" s="102"/>
      <c r="J419" s="103"/>
      <c r="K419" s="104"/>
      <c r="L419" s="102"/>
      <c r="N419" s="114"/>
    </row>
    <row r="420" spans="1:14" s="113" customFormat="1" ht="15.75" x14ac:dyDescent="0.25">
      <c r="A420" s="115"/>
      <c r="B420" s="116"/>
      <c r="C420" s="87"/>
      <c r="D420" s="117"/>
      <c r="E420" s="118"/>
      <c r="F420" s="119"/>
      <c r="G420" s="89"/>
      <c r="H420" s="91"/>
      <c r="I420" s="102"/>
      <c r="J420" s="103"/>
      <c r="K420" s="104"/>
      <c r="L420" s="102"/>
      <c r="N420" s="114"/>
    </row>
    <row r="421" spans="1:14" s="113" customFormat="1" ht="15.75" x14ac:dyDescent="0.25">
      <c r="A421" s="115"/>
      <c r="B421" s="116"/>
      <c r="C421" s="87"/>
      <c r="D421" s="117"/>
      <c r="E421" s="118"/>
      <c r="F421" s="119"/>
      <c r="G421" s="89"/>
      <c r="H421" s="91"/>
      <c r="I421" s="102"/>
      <c r="J421" s="103"/>
      <c r="K421" s="104"/>
      <c r="L421" s="102"/>
      <c r="N421" s="114"/>
    </row>
    <row r="422" spans="1:14" s="113" customFormat="1" ht="15.75" x14ac:dyDescent="0.25">
      <c r="A422" s="115"/>
      <c r="B422" s="116"/>
      <c r="C422" s="87"/>
      <c r="D422" s="117"/>
      <c r="E422" s="118"/>
      <c r="F422" s="119"/>
      <c r="G422" s="89"/>
      <c r="H422" s="91"/>
      <c r="I422" s="102"/>
      <c r="J422" s="103"/>
      <c r="K422" s="104"/>
      <c r="L422" s="102"/>
      <c r="N422" s="114"/>
    </row>
    <row r="423" spans="1:14" s="113" customFormat="1" ht="15.75" x14ac:dyDescent="0.25">
      <c r="A423" s="115"/>
      <c r="B423" s="116"/>
      <c r="C423" s="87"/>
      <c r="D423" s="117"/>
      <c r="E423" s="118"/>
      <c r="F423" s="119"/>
      <c r="G423" s="89"/>
      <c r="H423" s="91"/>
      <c r="I423" s="102"/>
      <c r="J423" s="103"/>
      <c r="K423" s="104"/>
      <c r="L423" s="102"/>
      <c r="N423" s="114"/>
    </row>
    <row r="424" spans="1:14" s="113" customFormat="1" ht="15.75" x14ac:dyDescent="0.25">
      <c r="A424" s="115"/>
      <c r="B424" s="116"/>
      <c r="C424" s="87"/>
      <c r="D424" s="117"/>
      <c r="E424" s="118"/>
      <c r="F424" s="119"/>
      <c r="G424" s="89"/>
      <c r="H424" s="91"/>
      <c r="I424" s="102"/>
      <c r="J424" s="103"/>
      <c r="K424" s="104"/>
      <c r="L424" s="102"/>
      <c r="N424" s="114"/>
    </row>
    <row r="425" spans="1:14" s="113" customFormat="1" ht="15.75" x14ac:dyDescent="0.25">
      <c r="A425" s="115"/>
      <c r="B425" s="116"/>
      <c r="C425" s="87"/>
      <c r="D425" s="117"/>
      <c r="E425" s="118"/>
      <c r="F425" s="119"/>
      <c r="G425" s="89"/>
      <c r="H425" s="91"/>
      <c r="I425" s="102"/>
      <c r="J425" s="103"/>
      <c r="K425" s="104"/>
      <c r="L425" s="102"/>
      <c r="N425" s="114"/>
    </row>
    <row r="426" spans="1:14" s="113" customFormat="1" ht="15.75" x14ac:dyDescent="0.25">
      <c r="A426" s="115"/>
      <c r="B426" s="116"/>
      <c r="C426" s="87"/>
      <c r="D426" s="117"/>
      <c r="E426" s="118"/>
      <c r="F426" s="119"/>
      <c r="G426" s="89"/>
      <c r="H426" s="91"/>
      <c r="I426" s="102"/>
      <c r="J426" s="103"/>
      <c r="K426" s="104"/>
      <c r="L426" s="102"/>
      <c r="N426" s="114"/>
    </row>
    <row r="427" spans="1:14" s="113" customFormat="1" ht="15.75" x14ac:dyDescent="0.25">
      <c r="A427" s="115"/>
      <c r="B427" s="116"/>
      <c r="C427" s="87"/>
      <c r="D427" s="117"/>
      <c r="E427" s="118"/>
      <c r="F427" s="119"/>
      <c r="G427" s="89"/>
      <c r="H427" s="91"/>
      <c r="I427" s="102"/>
      <c r="J427" s="103"/>
      <c r="K427" s="104"/>
      <c r="L427" s="102"/>
      <c r="N427" s="114"/>
    </row>
    <row r="428" spans="1:14" s="113" customFormat="1" ht="15.75" x14ac:dyDescent="0.25">
      <c r="A428" s="115"/>
      <c r="B428" s="116"/>
      <c r="C428" s="87"/>
      <c r="D428" s="117"/>
      <c r="E428" s="118"/>
      <c r="F428" s="119"/>
      <c r="G428" s="89"/>
      <c r="H428" s="91"/>
      <c r="I428" s="102"/>
      <c r="J428" s="103"/>
      <c r="K428" s="104"/>
      <c r="L428" s="102"/>
      <c r="N428" s="114"/>
    </row>
    <row r="429" spans="1:14" s="113" customFormat="1" ht="15.75" x14ac:dyDescent="0.25">
      <c r="A429" s="115"/>
      <c r="B429" s="116"/>
      <c r="C429" s="87"/>
      <c r="D429" s="117"/>
      <c r="E429" s="118"/>
      <c r="F429" s="119"/>
      <c r="G429" s="89"/>
      <c r="H429" s="91"/>
      <c r="I429" s="102"/>
      <c r="J429" s="103"/>
      <c r="K429" s="104"/>
      <c r="L429" s="102"/>
      <c r="N429" s="114"/>
    </row>
    <row r="430" spans="1:14" s="113" customFormat="1" ht="15.75" x14ac:dyDescent="0.25">
      <c r="A430" s="115"/>
      <c r="B430" s="116"/>
      <c r="C430" s="87"/>
      <c r="D430" s="117"/>
      <c r="E430" s="118"/>
      <c r="F430" s="119"/>
      <c r="G430" s="89"/>
      <c r="H430" s="91"/>
      <c r="I430" s="102"/>
      <c r="J430" s="103"/>
      <c r="K430" s="104"/>
      <c r="L430" s="102"/>
      <c r="N430" s="114"/>
    </row>
    <row r="431" spans="1:14" s="113" customFormat="1" ht="15.75" x14ac:dyDescent="0.25">
      <c r="A431" s="115"/>
      <c r="B431" s="116"/>
      <c r="C431" s="87"/>
      <c r="D431" s="117"/>
      <c r="E431" s="118"/>
      <c r="F431" s="119"/>
      <c r="G431" s="89"/>
      <c r="H431" s="91"/>
      <c r="I431" s="102"/>
      <c r="J431" s="103"/>
      <c r="K431" s="104"/>
      <c r="L431" s="102"/>
      <c r="N431" s="114"/>
    </row>
    <row r="432" spans="1:14" s="113" customFormat="1" ht="15.75" x14ac:dyDescent="0.25">
      <c r="A432" s="115"/>
      <c r="B432" s="116"/>
      <c r="C432" s="87"/>
      <c r="D432" s="117"/>
      <c r="E432" s="118"/>
      <c r="F432" s="119"/>
      <c r="G432" s="89"/>
      <c r="H432" s="91"/>
      <c r="I432" s="102"/>
      <c r="J432" s="103"/>
      <c r="K432" s="104"/>
      <c r="L432" s="102"/>
      <c r="N432" s="114"/>
    </row>
    <row r="433" spans="1:14" s="113" customFormat="1" ht="15.75" x14ac:dyDescent="0.25">
      <c r="A433" s="115"/>
      <c r="B433" s="116"/>
      <c r="C433" s="87"/>
      <c r="D433" s="117"/>
      <c r="E433" s="118"/>
      <c r="F433" s="119"/>
      <c r="G433" s="89"/>
      <c r="H433" s="91"/>
      <c r="I433" s="102"/>
      <c r="J433" s="103"/>
      <c r="K433" s="104"/>
      <c r="L433" s="102"/>
      <c r="N433" s="114"/>
    </row>
    <row r="434" spans="1:14" s="113" customFormat="1" ht="15.75" x14ac:dyDescent="0.25">
      <c r="A434" s="115"/>
      <c r="B434" s="116"/>
      <c r="C434" s="87"/>
      <c r="D434" s="117"/>
      <c r="E434" s="118"/>
      <c r="F434" s="119"/>
      <c r="G434" s="89"/>
      <c r="H434" s="91"/>
      <c r="I434" s="102"/>
      <c r="J434" s="103"/>
      <c r="K434" s="104"/>
      <c r="L434" s="102"/>
      <c r="N434" s="114"/>
    </row>
    <row r="435" spans="1:14" s="113" customFormat="1" ht="15.75" x14ac:dyDescent="0.25">
      <c r="A435" s="115"/>
      <c r="B435" s="116"/>
      <c r="C435" s="87"/>
      <c r="D435" s="117"/>
      <c r="E435" s="118"/>
      <c r="F435" s="119"/>
      <c r="G435" s="89"/>
      <c r="H435" s="91"/>
      <c r="I435" s="102"/>
      <c r="J435" s="103"/>
      <c r="K435" s="104"/>
      <c r="L435" s="102"/>
      <c r="N435" s="114"/>
    </row>
    <row r="436" spans="1:14" s="113" customFormat="1" ht="15.75" x14ac:dyDescent="0.25">
      <c r="A436" s="115"/>
      <c r="B436" s="116"/>
      <c r="C436" s="87"/>
      <c r="D436" s="117"/>
      <c r="E436" s="118"/>
      <c r="F436" s="119"/>
      <c r="G436" s="89"/>
      <c r="H436" s="91"/>
      <c r="I436" s="102"/>
      <c r="J436" s="103"/>
      <c r="K436" s="104"/>
      <c r="L436" s="102"/>
      <c r="N436" s="114"/>
    </row>
    <row r="437" spans="1:14" s="113" customFormat="1" ht="15.75" x14ac:dyDescent="0.25">
      <c r="A437" s="115"/>
      <c r="B437" s="116"/>
      <c r="C437" s="87"/>
      <c r="D437" s="117"/>
      <c r="E437" s="118"/>
      <c r="F437" s="119"/>
      <c r="G437" s="89"/>
      <c r="H437" s="91"/>
      <c r="I437" s="102"/>
      <c r="J437" s="103"/>
      <c r="K437" s="104"/>
      <c r="L437" s="102"/>
      <c r="N437" s="114"/>
    </row>
    <row r="438" spans="1:14" s="113" customFormat="1" ht="15.75" x14ac:dyDescent="0.25">
      <c r="A438" s="115"/>
      <c r="B438" s="116"/>
      <c r="C438" s="87"/>
      <c r="D438" s="117"/>
      <c r="E438" s="118"/>
      <c r="F438" s="119"/>
      <c r="G438" s="89"/>
      <c r="H438" s="91"/>
      <c r="I438" s="102"/>
      <c r="J438" s="103"/>
      <c r="K438" s="104"/>
      <c r="L438" s="102"/>
      <c r="N438" s="114"/>
    </row>
    <row r="439" spans="1:14" s="113" customFormat="1" ht="15.75" x14ac:dyDescent="0.25">
      <c r="A439" s="115"/>
      <c r="B439" s="116"/>
      <c r="C439" s="87"/>
      <c r="D439" s="117"/>
      <c r="E439" s="118"/>
      <c r="F439" s="119"/>
      <c r="G439" s="89"/>
      <c r="H439" s="91"/>
      <c r="I439" s="102"/>
      <c r="J439" s="103"/>
      <c r="K439" s="104"/>
      <c r="L439" s="102"/>
      <c r="N439" s="114"/>
    </row>
    <row r="440" spans="1:14" s="113" customFormat="1" ht="15.75" x14ac:dyDescent="0.25">
      <c r="A440" s="115"/>
      <c r="B440" s="116"/>
      <c r="C440" s="87"/>
      <c r="D440" s="117"/>
      <c r="E440" s="118"/>
      <c r="F440" s="119"/>
      <c r="G440" s="89"/>
      <c r="H440" s="91"/>
      <c r="I440" s="102"/>
      <c r="J440" s="103"/>
      <c r="K440" s="104"/>
      <c r="L440" s="102"/>
      <c r="N440" s="114"/>
    </row>
    <row r="441" spans="1:14" s="113" customFormat="1" ht="15.75" x14ac:dyDescent="0.25">
      <c r="A441" s="115"/>
      <c r="B441" s="116"/>
      <c r="C441" s="87"/>
      <c r="D441" s="117"/>
      <c r="E441" s="118"/>
      <c r="F441" s="119"/>
      <c r="G441" s="89"/>
      <c r="H441" s="91"/>
      <c r="I441" s="102"/>
      <c r="J441" s="103"/>
      <c r="K441" s="104"/>
      <c r="L441" s="102"/>
      <c r="N441" s="114"/>
    </row>
    <row r="442" spans="1:14" s="113" customFormat="1" ht="15.75" x14ac:dyDescent="0.25">
      <c r="A442" s="115"/>
      <c r="B442" s="116"/>
      <c r="C442" s="87"/>
      <c r="D442" s="117"/>
      <c r="E442" s="118"/>
      <c r="F442" s="119"/>
      <c r="G442" s="89"/>
      <c r="H442" s="91"/>
      <c r="I442" s="102"/>
      <c r="J442" s="103"/>
      <c r="K442" s="104"/>
      <c r="L442" s="102"/>
      <c r="N442" s="114"/>
    </row>
    <row r="443" spans="1:14" s="113" customFormat="1" ht="15.75" x14ac:dyDescent="0.25">
      <c r="A443" s="115"/>
      <c r="B443" s="116"/>
      <c r="C443" s="87"/>
      <c r="D443" s="117"/>
      <c r="E443" s="118"/>
      <c r="F443" s="119"/>
      <c r="G443" s="89"/>
      <c r="H443" s="91"/>
      <c r="I443" s="102"/>
      <c r="J443" s="103"/>
      <c r="K443" s="104"/>
      <c r="L443" s="102"/>
      <c r="N443" s="114"/>
    </row>
    <row r="444" spans="1:14" s="113" customFormat="1" ht="15.75" x14ac:dyDescent="0.25">
      <c r="A444" s="115"/>
      <c r="B444" s="116"/>
      <c r="C444" s="87"/>
      <c r="D444" s="117"/>
      <c r="E444" s="118"/>
      <c r="F444" s="119"/>
      <c r="G444" s="89"/>
      <c r="H444" s="91"/>
      <c r="I444" s="102"/>
      <c r="J444" s="103"/>
      <c r="K444" s="104"/>
      <c r="L444" s="102"/>
      <c r="N444" s="114"/>
    </row>
    <row r="445" spans="1:14" s="113" customFormat="1" ht="15.75" x14ac:dyDescent="0.25">
      <c r="A445" s="115"/>
      <c r="B445" s="116"/>
      <c r="C445" s="87"/>
      <c r="D445" s="117"/>
      <c r="E445" s="118"/>
      <c r="F445" s="119"/>
      <c r="G445" s="89"/>
      <c r="H445" s="91"/>
      <c r="I445" s="102"/>
      <c r="J445" s="103"/>
      <c r="K445" s="104"/>
      <c r="L445" s="102"/>
      <c r="N445" s="114"/>
    </row>
    <row r="446" spans="1:14" s="113" customFormat="1" ht="15.75" x14ac:dyDescent="0.25">
      <c r="A446" s="115"/>
      <c r="B446" s="116"/>
      <c r="C446" s="87"/>
      <c r="D446" s="117"/>
      <c r="E446" s="118"/>
      <c r="F446" s="119"/>
      <c r="G446" s="89"/>
      <c r="H446" s="91"/>
      <c r="I446" s="102"/>
      <c r="J446" s="103"/>
      <c r="K446" s="104"/>
      <c r="L446" s="102"/>
      <c r="N446" s="114"/>
    </row>
    <row r="447" spans="1:14" s="113" customFormat="1" ht="15.75" x14ac:dyDescent="0.25">
      <c r="A447" s="115"/>
      <c r="B447" s="116"/>
      <c r="C447" s="87"/>
      <c r="D447" s="117"/>
      <c r="E447" s="118"/>
      <c r="F447" s="119"/>
      <c r="G447" s="89"/>
      <c r="H447" s="91"/>
      <c r="I447" s="102"/>
      <c r="J447" s="103"/>
      <c r="K447" s="104"/>
      <c r="L447" s="102"/>
      <c r="N447" s="114"/>
    </row>
    <row r="448" spans="1:14" s="113" customFormat="1" ht="15.75" x14ac:dyDescent="0.25">
      <c r="A448" s="115"/>
      <c r="B448" s="116"/>
      <c r="C448" s="87"/>
      <c r="D448" s="117"/>
      <c r="E448" s="118"/>
      <c r="F448" s="119"/>
      <c r="G448" s="89"/>
      <c r="H448" s="91"/>
      <c r="I448" s="102"/>
      <c r="J448" s="103"/>
      <c r="K448" s="104"/>
      <c r="L448" s="102"/>
      <c r="N448" s="114"/>
    </row>
    <row r="449" spans="1:14" s="113" customFormat="1" ht="15.75" x14ac:dyDescent="0.25">
      <c r="A449" s="115"/>
      <c r="B449" s="116"/>
      <c r="C449" s="87"/>
      <c r="D449" s="117"/>
      <c r="E449" s="118"/>
      <c r="F449" s="119"/>
      <c r="G449" s="89"/>
      <c r="H449" s="91"/>
      <c r="I449" s="102"/>
      <c r="J449" s="103"/>
      <c r="K449" s="104"/>
      <c r="L449" s="102"/>
      <c r="N449" s="114"/>
    </row>
    <row r="450" spans="1:14" s="113" customFormat="1" ht="15.75" x14ac:dyDescent="0.25">
      <c r="A450" s="115"/>
      <c r="B450" s="116"/>
      <c r="C450" s="87"/>
      <c r="D450" s="117"/>
      <c r="E450" s="118"/>
      <c r="F450" s="119"/>
      <c r="G450" s="89"/>
      <c r="H450" s="91"/>
      <c r="I450" s="102"/>
      <c r="J450" s="103"/>
      <c r="K450" s="104"/>
      <c r="L450" s="102"/>
      <c r="N450" s="114"/>
    </row>
    <row r="451" spans="1:14" s="113" customFormat="1" ht="15.75" x14ac:dyDescent="0.25">
      <c r="A451" s="115"/>
      <c r="B451" s="116"/>
      <c r="C451" s="87"/>
      <c r="D451" s="117"/>
      <c r="E451" s="118"/>
      <c r="F451" s="119"/>
      <c r="G451" s="89"/>
      <c r="H451" s="91"/>
      <c r="I451" s="102"/>
      <c r="J451" s="103"/>
      <c r="K451" s="104"/>
      <c r="L451" s="102"/>
      <c r="N451" s="114"/>
    </row>
    <row r="452" spans="1:14" s="113" customFormat="1" ht="15.75" x14ac:dyDescent="0.25">
      <c r="A452" s="115"/>
      <c r="B452" s="116"/>
      <c r="C452" s="87"/>
      <c r="D452" s="117"/>
      <c r="E452" s="118"/>
      <c r="F452" s="119"/>
      <c r="G452" s="89"/>
      <c r="H452" s="91"/>
      <c r="I452" s="102"/>
      <c r="J452" s="103"/>
      <c r="K452" s="104"/>
      <c r="L452" s="102"/>
      <c r="N452" s="114"/>
    </row>
    <row r="453" spans="1:14" s="113" customFormat="1" ht="15.75" x14ac:dyDescent="0.25">
      <c r="A453" s="115"/>
      <c r="B453" s="116"/>
      <c r="C453" s="87"/>
      <c r="D453" s="117"/>
      <c r="E453" s="118"/>
      <c r="F453" s="119"/>
      <c r="G453" s="89"/>
      <c r="H453" s="91"/>
      <c r="I453" s="102"/>
      <c r="J453" s="103"/>
      <c r="K453" s="104"/>
      <c r="L453" s="102"/>
      <c r="N453" s="114"/>
    </row>
    <row r="454" spans="1:14" s="113" customFormat="1" ht="15.75" x14ac:dyDescent="0.25">
      <c r="A454" s="115"/>
      <c r="B454" s="116"/>
      <c r="C454" s="87"/>
      <c r="D454" s="117"/>
      <c r="E454" s="118"/>
      <c r="F454" s="119"/>
      <c r="G454" s="89"/>
      <c r="H454" s="91"/>
      <c r="I454" s="102"/>
      <c r="J454" s="103"/>
      <c r="K454" s="104"/>
      <c r="L454" s="102"/>
      <c r="N454" s="114"/>
    </row>
    <row r="455" spans="1:14" s="113" customFormat="1" ht="15.75" x14ac:dyDescent="0.25">
      <c r="A455" s="115"/>
      <c r="B455" s="116"/>
      <c r="C455" s="87"/>
      <c r="D455" s="117"/>
      <c r="E455" s="118"/>
      <c r="F455" s="119"/>
      <c r="G455" s="89"/>
      <c r="H455" s="91"/>
      <c r="I455" s="102"/>
      <c r="J455" s="103"/>
      <c r="K455" s="104"/>
      <c r="L455" s="102"/>
      <c r="N455" s="114"/>
    </row>
    <row r="456" spans="1:14" s="113" customFormat="1" ht="15.75" x14ac:dyDescent="0.25">
      <c r="A456" s="115"/>
      <c r="B456" s="116"/>
      <c r="C456" s="87"/>
      <c r="D456" s="117"/>
      <c r="E456" s="118"/>
      <c r="F456" s="119"/>
      <c r="G456" s="89"/>
      <c r="H456" s="91"/>
      <c r="I456" s="102"/>
      <c r="J456" s="103"/>
      <c r="K456" s="104"/>
      <c r="L456" s="102"/>
      <c r="N456" s="114"/>
    </row>
    <row r="457" spans="1:14" s="113" customFormat="1" ht="15.75" x14ac:dyDescent="0.25">
      <c r="A457" s="115"/>
      <c r="B457" s="116"/>
      <c r="C457" s="87"/>
      <c r="D457" s="117"/>
      <c r="E457" s="118"/>
      <c r="F457" s="119"/>
      <c r="G457" s="89"/>
      <c r="H457" s="91"/>
      <c r="I457" s="102"/>
      <c r="J457" s="103"/>
      <c r="K457" s="104"/>
      <c r="L457" s="102"/>
      <c r="N457" s="114"/>
    </row>
    <row r="458" spans="1:14" s="113" customFormat="1" ht="15.75" x14ac:dyDescent="0.25">
      <c r="A458" s="115"/>
      <c r="B458" s="116"/>
      <c r="C458" s="87"/>
      <c r="D458" s="117"/>
      <c r="E458" s="118"/>
      <c r="F458" s="119"/>
      <c r="G458" s="89"/>
      <c r="H458" s="91"/>
      <c r="I458" s="102"/>
      <c r="J458" s="103"/>
      <c r="K458" s="104"/>
      <c r="L458" s="102"/>
      <c r="N458" s="114"/>
    </row>
    <row r="459" spans="1:14" s="113" customFormat="1" ht="15.75" x14ac:dyDescent="0.25">
      <c r="A459" s="115"/>
      <c r="B459" s="116"/>
      <c r="C459" s="87"/>
      <c r="D459" s="117"/>
      <c r="E459" s="118"/>
      <c r="F459" s="119"/>
      <c r="G459" s="89"/>
      <c r="H459" s="91"/>
      <c r="I459" s="102"/>
      <c r="J459" s="103"/>
      <c r="K459" s="104"/>
      <c r="L459" s="102"/>
      <c r="N459" s="114"/>
    </row>
    <row r="460" spans="1:14" s="113" customFormat="1" ht="15.75" x14ac:dyDescent="0.25">
      <c r="A460" s="115"/>
      <c r="B460" s="116"/>
      <c r="C460" s="87"/>
      <c r="D460" s="117"/>
      <c r="E460" s="118"/>
      <c r="F460" s="119"/>
      <c r="G460" s="89"/>
      <c r="H460" s="91"/>
      <c r="I460" s="102"/>
      <c r="J460" s="103"/>
      <c r="K460" s="104"/>
      <c r="L460" s="102"/>
      <c r="N460" s="114"/>
    </row>
    <row r="461" spans="1:14" s="113" customFormat="1" ht="15.75" x14ac:dyDescent="0.25">
      <c r="A461" s="115"/>
      <c r="B461" s="116"/>
      <c r="C461" s="87"/>
      <c r="D461" s="117"/>
      <c r="E461" s="118"/>
      <c r="F461" s="119"/>
      <c r="G461" s="89"/>
      <c r="H461" s="91"/>
      <c r="I461" s="102"/>
      <c r="J461" s="103"/>
      <c r="K461" s="104"/>
      <c r="L461" s="102"/>
      <c r="N461" s="114"/>
    </row>
    <row r="462" spans="1:14" s="113" customFormat="1" ht="15.75" x14ac:dyDescent="0.25">
      <c r="A462" s="115"/>
      <c r="B462" s="116"/>
      <c r="C462" s="87"/>
      <c r="D462" s="117"/>
      <c r="E462" s="118"/>
      <c r="F462" s="119"/>
      <c r="G462" s="89"/>
      <c r="H462" s="91"/>
      <c r="I462" s="102"/>
      <c r="J462" s="103"/>
      <c r="K462" s="104"/>
      <c r="L462" s="102"/>
      <c r="N462" s="114"/>
    </row>
    <row r="463" spans="1:14" s="113" customFormat="1" ht="15.75" x14ac:dyDescent="0.25">
      <c r="A463" s="115"/>
      <c r="B463" s="116"/>
      <c r="C463" s="87"/>
      <c r="D463" s="117"/>
      <c r="E463" s="118"/>
      <c r="F463" s="119"/>
      <c r="G463" s="89"/>
      <c r="H463" s="91"/>
      <c r="I463" s="102"/>
      <c r="J463" s="103"/>
      <c r="K463" s="104"/>
      <c r="L463" s="102"/>
      <c r="N463" s="114"/>
    </row>
    <row r="464" spans="1:14" s="113" customFormat="1" ht="15.75" x14ac:dyDescent="0.25">
      <c r="A464" s="115"/>
      <c r="B464" s="116"/>
      <c r="C464" s="87"/>
      <c r="D464" s="117"/>
      <c r="E464" s="118"/>
      <c r="F464" s="119"/>
      <c r="G464" s="89"/>
      <c r="H464" s="91"/>
      <c r="I464" s="102"/>
      <c r="J464" s="103"/>
      <c r="K464" s="104"/>
      <c r="L464" s="102"/>
      <c r="N464" s="114"/>
    </row>
    <row r="465" spans="1:14" s="113" customFormat="1" ht="15.75" x14ac:dyDescent="0.25">
      <c r="A465" s="115"/>
      <c r="B465" s="116"/>
      <c r="C465" s="87"/>
      <c r="D465" s="117"/>
      <c r="E465" s="118"/>
      <c r="F465" s="119"/>
      <c r="G465" s="89"/>
      <c r="H465" s="91"/>
      <c r="I465" s="102"/>
      <c r="J465" s="103"/>
      <c r="K465" s="104"/>
      <c r="L465" s="102"/>
      <c r="N465" s="114"/>
    </row>
    <row r="466" spans="1:14" s="113" customFormat="1" ht="15.75" x14ac:dyDescent="0.25">
      <c r="A466" s="115"/>
      <c r="B466" s="116"/>
      <c r="C466" s="87"/>
      <c r="D466" s="117"/>
      <c r="E466" s="118"/>
      <c r="F466" s="119"/>
      <c r="G466" s="89"/>
      <c r="H466" s="91"/>
      <c r="I466" s="102"/>
      <c r="J466" s="103"/>
      <c r="K466" s="104"/>
      <c r="L466" s="102"/>
      <c r="N466" s="114"/>
    </row>
    <row r="467" spans="1:14" s="113" customFormat="1" ht="15.75" x14ac:dyDescent="0.25">
      <c r="A467" s="115"/>
      <c r="B467" s="116"/>
      <c r="C467" s="87"/>
      <c r="D467" s="117"/>
      <c r="E467" s="118"/>
      <c r="F467" s="119"/>
      <c r="G467" s="89"/>
      <c r="H467" s="91"/>
      <c r="I467" s="102"/>
      <c r="J467" s="103"/>
      <c r="K467" s="104"/>
      <c r="L467" s="102"/>
      <c r="N467" s="114"/>
    </row>
    <row r="468" spans="1:14" s="113" customFormat="1" ht="15.75" x14ac:dyDescent="0.25">
      <c r="A468" s="115"/>
      <c r="B468" s="116"/>
      <c r="C468" s="87"/>
      <c r="D468" s="117"/>
      <c r="E468" s="118"/>
      <c r="F468" s="119"/>
      <c r="G468" s="89"/>
      <c r="H468" s="91"/>
      <c r="I468" s="102"/>
      <c r="J468" s="103"/>
      <c r="K468" s="104"/>
      <c r="L468" s="102"/>
      <c r="N468" s="114"/>
    </row>
    <row r="469" spans="1:14" s="113" customFormat="1" ht="15.75" x14ac:dyDescent="0.25">
      <c r="A469" s="115"/>
      <c r="B469" s="116"/>
      <c r="C469" s="87"/>
      <c r="D469" s="117"/>
      <c r="E469" s="118"/>
      <c r="F469" s="119"/>
      <c r="G469" s="89"/>
      <c r="H469" s="91"/>
      <c r="I469" s="102"/>
      <c r="J469" s="103"/>
      <c r="K469" s="104"/>
      <c r="L469" s="102"/>
      <c r="N469" s="114"/>
    </row>
    <row r="470" spans="1:14" s="113" customFormat="1" ht="15.75" x14ac:dyDescent="0.25">
      <c r="A470" s="115"/>
      <c r="B470" s="116"/>
      <c r="C470" s="87"/>
      <c r="D470" s="117"/>
      <c r="E470" s="118"/>
      <c r="F470" s="119"/>
      <c r="G470" s="89"/>
      <c r="H470" s="91"/>
      <c r="I470" s="102"/>
      <c r="J470" s="103"/>
      <c r="K470" s="104"/>
      <c r="L470" s="102"/>
      <c r="N470" s="114"/>
    </row>
    <row r="471" spans="1:14" s="113" customFormat="1" ht="15.75" x14ac:dyDescent="0.25">
      <c r="A471" s="115"/>
      <c r="B471" s="116"/>
      <c r="C471" s="87"/>
      <c r="D471" s="117"/>
      <c r="E471" s="118"/>
      <c r="F471" s="119"/>
      <c r="G471" s="89"/>
      <c r="H471" s="91"/>
      <c r="I471" s="102"/>
      <c r="J471" s="103"/>
      <c r="K471" s="104"/>
      <c r="L471" s="102"/>
      <c r="N471" s="114"/>
    </row>
    <row r="472" spans="1:14" s="113" customFormat="1" ht="15.75" x14ac:dyDescent="0.25">
      <c r="A472" s="115"/>
      <c r="B472" s="116"/>
      <c r="C472" s="87"/>
      <c r="D472" s="117"/>
      <c r="E472" s="118"/>
      <c r="F472" s="119"/>
      <c r="G472" s="89"/>
      <c r="H472" s="91"/>
      <c r="I472" s="102"/>
      <c r="J472" s="103"/>
      <c r="K472" s="104"/>
      <c r="L472" s="102"/>
      <c r="N472" s="114"/>
    </row>
    <row r="473" spans="1:14" s="113" customFormat="1" ht="15.75" x14ac:dyDescent="0.25">
      <c r="A473" s="115"/>
      <c r="B473" s="116"/>
      <c r="C473" s="87"/>
      <c r="D473" s="117"/>
      <c r="E473" s="118"/>
      <c r="F473" s="119"/>
      <c r="G473" s="89"/>
      <c r="H473" s="91"/>
      <c r="I473" s="102"/>
      <c r="J473" s="103"/>
      <c r="K473" s="104"/>
      <c r="L473" s="102"/>
      <c r="N473" s="114"/>
    </row>
    <row r="474" spans="1:14" s="113" customFormat="1" ht="15.75" x14ac:dyDescent="0.25">
      <c r="A474" s="115"/>
      <c r="B474" s="116"/>
      <c r="C474" s="87"/>
      <c r="D474" s="117"/>
      <c r="E474" s="118"/>
      <c r="F474" s="119"/>
      <c r="G474" s="89"/>
      <c r="H474" s="91"/>
      <c r="I474" s="102"/>
      <c r="J474" s="103"/>
      <c r="K474" s="104"/>
      <c r="L474" s="102"/>
      <c r="N474" s="114"/>
    </row>
    <row r="475" spans="1:14" s="113" customFormat="1" ht="15.75" x14ac:dyDescent="0.25">
      <c r="A475" s="115"/>
      <c r="B475" s="116"/>
      <c r="C475" s="87"/>
      <c r="D475" s="117"/>
      <c r="E475" s="118"/>
      <c r="F475" s="119"/>
      <c r="G475" s="89"/>
      <c r="H475" s="91"/>
      <c r="I475" s="102"/>
      <c r="J475" s="103"/>
      <c r="K475" s="104"/>
      <c r="L475" s="102"/>
      <c r="N475" s="114"/>
    </row>
    <row r="476" spans="1:14" s="113" customFormat="1" ht="15.75" x14ac:dyDescent="0.25">
      <c r="A476" s="115"/>
      <c r="B476" s="116"/>
      <c r="C476" s="87"/>
      <c r="D476" s="117"/>
      <c r="E476" s="118"/>
      <c r="F476" s="119"/>
      <c r="G476" s="89"/>
      <c r="H476" s="91"/>
      <c r="I476" s="102"/>
      <c r="J476" s="103"/>
      <c r="K476" s="104"/>
      <c r="L476" s="102"/>
      <c r="N476" s="114"/>
    </row>
    <row r="477" spans="1:14" s="113" customFormat="1" ht="15.75" x14ac:dyDescent="0.25">
      <c r="A477" s="115"/>
      <c r="B477" s="116"/>
      <c r="C477" s="87"/>
      <c r="D477" s="117"/>
      <c r="E477" s="118"/>
      <c r="F477" s="119"/>
      <c r="G477" s="89"/>
      <c r="H477" s="91"/>
      <c r="I477" s="102"/>
      <c r="J477" s="103"/>
      <c r="K477" s="104"/>
      <c r="L477" s="102"/>
      <c r="N477" s="114"/>
    </row>
    <row r="478" spans="1:14" s="113" customFormat="1" ht="15.75" x14ac:dyDescent="0.25">
      <c r="A478" s="115"/>
      <c r="B478" s="116"/>
      <c r="C478" s="87"/>
      <c r="D478" s="117"/>
      <c r="E478" s="118"/>
      <c r="F478" s="119"/>
      <c r="G478" s="89"/>
      <c r="H478" s="91"/>
      <c r="I478" s="102"/>
      <c r="J478" s="103"/>
      <c r="K478" s="104"/>
      <c r="L478" s="102"/>
      <c r="N478" s="114"/>
    </row>
    <row r="479" spans="1:14" s="113" customFormat="1" ht="15.75" x14ac:dyDescent="0.25">
      <c r="A479" s="115"/>
      <c r="B479" s="116"/>
      <c r="C479" s="87"/>
      <c r="D479" s="117"/>
      <c r="E479" s="118"/>
      <c r="F479" s="119"/>
      <c r="G479" s="89"/>
      <c r="H479" s="91"/>
      <c r="I479" s="102"/>
      <c r="J479" s="103"/>
      <c r="K479" s="104"/>
      <c r="L479" s="102"/>
      <c r="N479" s="114"/>
    </row>
    <row r="480" spans="1:14" s="113" customFormat="1" ht="15.75" x14ac:dyDescent="0.25">
      <c r="A480" s="115"/>
      <c r="B480" s="116"/>
      <c r="C480" s="87"/>
      <c r="D480" s="117"/>
      <c r="E480" s="118"/>
      <c r="F480" s="119"/>
      <c r="G480" s="89"/>
      <c r="H480" s="91"/>
      <c r="I480" s="102"/>
      <c r="J480" s="103"/>
      <c r="K480" s="104"/>
      <c r="L480" s="102"/>
      <c r="N480" s="114"/>
    </row>
    <row r="481" spans="1:14" s="113" customFormat="1" ht="15.75" x14ac:dyDescent="0.25">
      <c r="A481" s="115"/>
      <c r="B481" s="116"/>
      <c r="C481" s="87"/>
      <c r="D481" s="117"/>
      <c r="E481" s="118"/>
      <c r="F481" s="119"/>
      <c r="G481" s="89"/>
      <c r="H481" s="91"/>
      <c r="I481" s="102"/>
      <c r="J481" s="103"/>
      <c r="K481" s="104"/>
      <c r="L481" s="102"/>
      <c r="N481" s="114"/>
    </row>
    <row r="482" spans="1:14" s="113" customFormat="1" ht="15.75" x14ac:dyDescent="0.25">
      <c r="A482" s="115"/>
      <c r="B482" s="116"/>
      <c r="C482" s="87"/>
      <c r="D482" s="117"/>
      <c r="E482" s="118"/>
      <c r="F482" s="119"/>
      <c r="G482" s="89"/>
      <c r="H482" s="91"/>
      <c r="I482" s="102"/>
      <c r="J482" s="103"/>
      <c r="K482" s="104"/>
      <c r="L482" s="102"/>
      <c r="N482" s="114"/>
    </row>
    <row r="483" spans="1:14" s="113" customFormat="1" ht="15.75" x14ac:dyDescent="0.25">
      <c r="A483" s="115"/>
      <c r="B483" s="116"/>
      <c r="C483" s="87"/>
      <c r="D483" s="117"/>
      <c r="E483" s="118"/>
      <c r="F483" s="119"/>
      <c r="G483" s="89"/>
      <c r="H483" s="91"/>
      <c r="I483" s="102"/>
      <c r="J483" s="103"/>
      <c r="K483" s="104"/>
      <c r="L483" s="102"/>
      <c r="N483" s="114"/>
    </row>
    <row r="484" spans="1:14" s="113" customFormat="1" ht="15.75" x14ac:dyDescent="0.25">
      <c r="A484" s="115"/>
      <c r="B484" s="116"/>
      <c r="C484" s="87"/>
      <c r="D484" s="117"/>
      <c r="E484" s="118"/>
      <c r="F484" s="119"/>
      <c r="G484" s="89"/>
      <c r="H484" s="91"/>
      <c r="I484" s="102"/>
      <c r="J484" s="103"/>
      <c r="K484" s="104"/>
      <c r="L484" s="102"/>
      <c r="N484" s="114"/>
    </row>
    <row r="485" spans="1:14" s="113" customFormat="1" ht="15.75" x14ac:dyDescent="0.25">
      <c r="A485" s="115"/>
      <c r="B485" s="116"/>
      <c r="C485" s="87"/>
      <c r="D485" s="117"/>
      <c r="E485" s="118"/>
      <c r="F485" s="119"/>
      <c r="G485" s="89"/>
      <c r="H485" s="91"/>
      <c r="I485" s="102"/>
      <c r="J485" s="103"/>
      <c r="K485" s="104"/>
      <c r="L485" s="102"/>
      <c r="N485" s="114"/>
    </row>
    <row r="486" spans="1:14" s="113" customFormat="1" ht="15.75" x14ac:dyDescent="0.25">
      <c r="A486" s="115"/>
      <c r="B486" s="116"/>
      <c r="C486" s="87"/>
      <c r="D486" s="117"/>
      <c r="E486" s="118"/>
      <c r="F486" s="119"/>
      <c r="G486" s="89"/>
      <c r="H486" s="91"/>
      <c r="I486" s="102"/>
      <c r="J486" s="103"/>
      <c r="K486" s="104"/>
      <c r="L486" s="102"/>
      <c r="N486" s="114"/>
    </row>
    <row r="487" spans="1:14" s="113" customFormat="1" ht="15.75" x14ac:dyDescent="0.25">
      <c r="A487" s="115"/>
      <c r="B487" s="116"/>
      <c r="C487" s="87"/>
      <c r="D487" s="117"/>
      <c r="E487" s="118"/>
      <c r="F487" s="119"/>
      <c r="G487" s="89"/>
      <c r="H487" s="91"/>
      <c r="I487" s="102"/>
      <c r="J487" s="103"/>
      <c r="K487" s="104"/>
      <c r="L487" s="102"/>
      <c r="N487" s="114"/>
    </row>
    <row r="488" spans="1:14" s="113" customFormat="1" ht="15.75" x14ac:dyDescent="0.25">
      <c r="A488" s="115"/>
      <c r="B488" s="116"/>
      <c r="C488" s="87"/>
      <c r="D488" s="117"/>
      <c r="E488" s="118"/>
      <c r="F488" s="119"/>
      <c r="G488" s="89"/>
      <c r="H488" s="91"/>
      <c r="I488" s="102"/>
      <c r="J488" s="103"/>
      <c r="K488" s="104"/>
      <c r="L488" s="102"/>
      <c r="N488" s="114"/>
    </row>
    <row r="489" spans="1:14" s="113" customFormat="1" ht="15.75" x14ac:dyDescent="0.25">
      <c r="A489" s="115"/>
      <c r="B489" s="116"/>
      <c r="C489" s="87"/>
      <c r="D489" s="117"/>
      <c r="E489" s="118"/>
      <c r="F489" s="119"/>
      <c r="G489" s="89"/>
      <c r="H489" s="91"/>
      <c r="I489" s="102"/>
      <c r="J489" s="103"/>
      <c r="K489" s="104"/>
      <c r="L489" s="102"/>
      <c r="N489" s="114"/>
    </row>
    <row r="490" spans="1:14" s="113" customFormat="1" ht="15.75" x14ac:dyDescent="0.25">
      <c r="A490" s="115"/>
      <c r="B490" s="116"/>
      <c r="C490" s="87"/>
      <c r="D490" s="117"/>
      <c r="E490" s="118"/>
      <c r="F490" s="119"/>
      <c r="G490" s="89"/>
      <c r="H490" s="91"/>
      <c r="I490" s="102"/>
      <c r="J490" s="103"/>
      <c r="K490" s="104"/>
      <c r="L490" s="102"/>
      <c r="N490" s="114"/>
    </row>
    <row r="491" spans="1:14" s="113" customFormat="1" ht="15.75" x14ac:dyDescent="0.25">
      <c r="A491" s="115"/>
      <c r="B491" s="116"/>
      <c r="C491" s="87"/>
      <c r="D491" s="117"/>
      <c r="E491" s="118"/>
      <c r="F491" s="119"/>
      <c r="G491" s="89"/>
      <c r="H491" s="91"/>
      <c r="I491" s="102"/>
      <c r="J491" s="103"/>
      <c r="K491" s="104"/>
      <c r="L491" s="102"/>
      <c r="N491" s="114"/>
    </row>
    <row r="492" spans="1:14" s="113" customFormat="1" ht="15.75" x14ac:dyDescent="0.25">
      <c r="A492" s="115"/>
      <c r="B492" s="116"/>
      <c r="C492" s="87"/>
      <c r="D492" s="117"/>
      <c r="E492" s="118"/>
      <c r="F492" s="119"/>
      <c r="G492" s="89"/>
      <c r="H492" s="91"/>
      <c r="I492" s="102"/>
      <c r="J492" s="103"/>
      <c r="K492" s="104"/>
      <c r="L492" s="102"/>
      <c r="N492" s="114"/>
    </row>
    <row r="493" spans="1:14" s="113" customFormat="1" ht="15.75" x14ac:dyDescent="0.25">
      <c r="A493" s="115"/>
      <c r="B493" s="116"/>
      <c r="C493" s="87"/>
      <c r="D493" s="117"/>
      <c r="E493" s="118"/>
      <c r="F493" s="119"/>
      <c r="G493" s="89"/>
      <c r="H493" s="91"/>
      <c r="I493" s="102"/>
      <c r="J493" s="103"/>
      <c r="K493" s="104"/>
      <c r="L493" s="102"/>
      <c r="N493" s="114"/>
    </row>
    <row r="494" spans="1:14" s="113" customFormat="1" ht="15.75" x14ac:dyDescent="0.25">
      <c r="A494" s="115"/>
      <c r="B494" s="116"/>
      <c r="C494" s="87"/>
      <c r="D494" s="117"/>
      <c r="E494" s="118"/>
      <c r="F494" s="119"/>
      <c r="G494" s="89"/>
      <c r="H494" s="91"/>
      <c r="I494" s="102"/>
      <c r="J494" s="103"/>
      <c r="K494" s="104"/>
      <c r="L494" s="102"/>
      <c r="N494" s="114"/>
    </row>
    <row r="495" spans="1:14" s="113" customFormat="1" ht="15.75" x14ac:dyDescent="0.25">
      <c r="A495" s="115"/>
      <c r="B495" s="116"/>
      <c r="C495" s="87"/>
      <c r="D495" s="117"/>
      <c r="E495" s="118"/>
      <c r="F495" s="119"/>
      <c r="G495" s="89"/>
      <c r="H495" s="91"/>
      <c r="I495" s="102"/>
      <c r="J495" s="103"/>
      <c r="K495" s="104"/>
      <c r="L495" s="102"/>
      <c r="N495" s="114"/>
    </row>
    <row r="496" spans="1:14" s="113" customFormat="1" ht="15.75" x14ac:dyDescent="0.25">
      <c r="A496" s="115"/>
      <c r="B496" s="116"/>
      <c r="C496" s="87"/>
      <c r="D496" s="117"/>
      <c r="E496" s="118"/>
      <c r="F496" s="119"/>
      <c r="G496" s="89"/>
      <c r="H496" s="91"/>
      <c r="I496" s="102"/>
      <c r="J496" s="103"/>
      <c r="K496" s="104"/>
      <c r="L496" s="102"/>
      <c r="N496" s="114"/>
    </row>
    <row r="497" spans="1:14" s="113" customFormat="1" ht="15.75" x14ac:dyDescent="0.25">
      <c r="A497" s="120"/>
      <c r="B497" s="121"/>
      <c r="C497" s="122"/>
      <c r="D497" s="122"/>
      <c r="E497" s="123"/>
      <c r="F497" s="124"/>
      <c r="G497" s="125"/>
      <c r="H497" s="91"/>
      <c r="I497" s="102"/>
      <c r="J497" s="103"/>
      <c r="K497" s="104"/>
      <c r="L497" s="102"/>
      <c r="N497" s="114"/>
    </row>
    <row r="498" spans="1:14" s="113" customFormat="1" ht="15.75" x14ac:dyDescent="0.25">
      <c r="A498" s="120"/>
      <c r="B498" s="121"/>
      <c r="C498" s="122"/>
      <c r="D498" s="122"/>
      <c r="E498" s="123"/>
      <c r="F498" s="124"/>
      <c r="G498" s="125"/>
      <c r="H498" s="91"/>
      <c r="I498" s="102"/>
      <c r="J498" s="103"/>
      <c r="K498" s="104"/>
      <c r="L498" s="102"/>
      <c r="N498" s="114"/>
    </row>
    <row r="499" spans="1:14" s="113" customFormat="1" ht="15.75" x14ac:dyDescent="0.25">
      <c r="A499" s="120"/>
      <c r="B499" s="121"/>
      <c r="C499" s="122"/>
      <c r="D499" s="122"/>
      <c r="E499" s="123"/>
      <c r="F499" s="124"/>
      <c r="G499" s="125"/>
      <c r="H499" s="91"/>
      <c r="I499" s="102"/>
      <c r="J499" s="103"/>
      <c r="K499" s="104"/>
      <c r="L499" s="102"/>
      <c r="N499" s="114"/>
    </row>
    <row r="500" spans="1:14" s="113" customFormat="1" ht="15.75" x14ac:dyDescent="0.25">
      <c r="A500" s="120"/>
      <c r="B500" s="121"/>
      <c r="C500" s="122"/>
      <c r="D500" s="122"/>
      <c r="E500" s="123"/>
      <c r="F500" s="124"/>
      <c r="G500" s="125"/>
      <c r="H500" s="91"/>
      <c r="I500" s="102"/>
      <c r="J500" s="103"/>
      <c r="K500" s="104"/>
      <c r="L500" s="102"/>
      <c r="N500" s="114"/>
    </row>
    <row r="501" spans="1:14" s="113" customFormat="1" ht="15.75" x14ac:dyDescent="0.25">
      <c r="A501" s="120"/>
      <c r="B501" s="121"/>
      <c r="C501" s="122"/>
      <c r="D501" s="122"/>
      <c r="E501" s="123"/>
      <c r="F501" s="124"/>
      <c r="G501" s="125"/>
      <c r="H501" s="91"/>
      <c r="I501" s="102"/>
      <c r="J501" s="103"/>
      <c r="K501" s="104"/>
      <c r="L501" s="102"/>
      <c r="N501" s="114"/>
    </row>
    <row r="502" spans="1:14" s="113" customFormat="1" ht="15.75" x14ac:dyDescent="0.25">
      <c r="A502" s="120"/>
      <c r="B502" s="121"/>
      <c r="C502" s="122"/>
      <c r="D502" s="122"/>
      <c r="E502" s="123"/>
      <c r="F502" s="124"/>
      <c r="G502" s="125"/>
      <c r="H502" s="91"/>
      <c r="I502" s="102"/>
      <c r="J502" s="103"/>
      <c r="K502" s="104"/>
      <c r="L502" s="102"/>
      <c r="N502" s="114"/>
    </row>
    <row r="503" spans="1:14" s="113" customFormat="1" ht="15.75" x14ac:dyDescent="0.25">
      <c r="A503" s="120"/>
      <c r="B503" s="121"/>
      <c r="C503" s="122"/>
      <c r="D503" s="122"/>
      <c r="E503" s="123"/>
      <c r="F503" s="124"/>
      <c r="G503" s="125"/>
      <c r="H503" s="91"/>
      <c r="I503" s="102"/>
      <c r="J503" s="103"/>
      <c r="K503" s="104"/>
      <c r="L503" s="102"/>
      <c r="N503" s="114"/>
    </row>
    <row r="504" spans="1:14" s="113" customFormat="1" ht="15.75" x14ac:dyDescent="0.25">
      <c r="A504" s="120"/>
      <c r="B504" s="121"/>
      <c r="C504" s="122"/>
      <c r="D504" s="122"/>
      <c r="E504" s="123"/>
      <c r="F504" s="124"/>
      <c r="G504" s="125"/>
      <c r="H504" s="91"/>
      <c r="I504" s="102"/>
      <c r="J504" s="103"/>
      <c r="K504" s="104"/>
      <c r="L504" s="102"/>
      <c r="N504" s="114"/>
    </row>
    <row r="505" spans="1:14" s="113" customFormat="1" ht="15.75" x14ac:dyDescent="0.25">
      <c r="A505" s="120"/>
      <c r="B505" s="121"/>
      <c r="C505" s="122"/>
      <c r="D505" s="122"/>
      <c r="E505" s="123"/>
      <c r="F505" s="124"/>
      <c r="G505" s="125"/>
      <c r="H505" s="91"/>
      <c r="I505" s="102"/>
      <c r="J505" s="103"/>
      <c r="K505" s="104"/>
      <c r="L505" s="102"/>
      <c r="N505" s="114"/>
    </row>
    <row r="506" spans="1:14" s="113" customFormat="1" ht="15.75" x14ac:dyDescent="0.25">
      <c r="A506" s="120"/>
      <c r="B506" s="121"/>
      <c r="C506" s="122"/>
      <c r="D506" s="122"/>
      <c r="E506" s="123"/>
      <c r="F506" s="124"/>
      <c r="G506" s="125"/>
      <c r="H506" s="91"/>
      <c r="I506" s="102"/>
      <c r="J506" s="103"/>
      <c r="K506" s="104"/>
      <c r="L506" s="102"/>
      <c r="N506" s="114"/>
    </row>
    <row r="507" spans="1:14" s="113" customFormat="1" ht="15.75" x14ac:dyDescent="0.25">
      <c r="A507" s="120"/>
      <c r="B507" s="121"/>
      <c r="C507" s="122"/>
      <c r="D507" s="122"/>
      <c r="E507" s="123"/>
      <c r="F507" s="124"/>
      <c r="G507" s="125"/>
      <c r="H507" s="91"/>
      <c r="I507" s="102"/>
      <c r="J507" s="103"/>
      <c r="K507" s="104"/>
      <c r="L507" s="102"/>
      <c r="N507" s="114"/>
    </row>
    <row r="508" spans="1:14" s="113" customFormat="1" ht="15.75" x14ac:dyDescent="0.25">
      <c r="A508" s="120"/>
      <c r="B508" s="121"/>
      <c r="C508" s="122"/>
      <c r="D508" s="122"/>
      <c r="E508" s="123"/>
      <c r="F508" s="124"/>
      <c r="G508" s="125"/>
      <c r="H508" s="91"/>
      <c r="I508" s="102"/>
      <c r="J508" s="103"/>
      <c r="K508" s="104"/>
      <c r="L508" s="102"/>
      <c r="N508" s="114"/>
    </row>
    <row r="509" spans="1:14" s="113" customFormat="1" ht="15.75" x14ac:dyDescent="0.25">
      <c r="A509" s="120"/>
      <c r="B509" s="121"/>
      <c r="C509" s="122"/>
      <c r="D509" s="122"/>
      <c r="E509" s="123"/>
      <c r="F509" s="124"/>
      <c r="G509" s="125"/>
      <c r="H509" s="91"/>
      <c r="I509" s="102"/>
      <c r="J509" s="103"/>
      <c r="K509" s="104"/>
      <c r="L509" s="102"/>
      <c r="N509" s="114"/>
    </row>
    <row r="510" spans="1:14" s="113" customFormat="1" ht="15.75" x14ac:dyDescent="0.25">
      <c r="A510" s="120"/>
      <c r="B510" s="121"/>
      <c r="C510" s="122"/>
      <c r="D510" s="122"/>
      <c r="E510" s="123"/>
      <c r="F510" s="124"/>
      <c r="G510" s="125"/>
      <c r="H510" s="91"/>
      <c r="I510" s="102"/>
      <c r="J510" s="103"/>
      <c r="K510" s="104"/>
      <c r="L510" s="102"/>
      <c r="N510" s="114"/>
    </row>
    <row r="511" spans="1:14" s="113" customFormat="1" ht="15.75" x14ac:dyDescent="0.25">
      <c r="A511" s="120"/>
      <c r="B511" s="121"/>
      <c r="C511" s="122"/>
      <c r="D511" s="122"/>
      <c r="E511" s="123"/>
      <c r="F511" s="124"/>
      <c r="G511" s="125"/>
      <c r="H511" s="91"/>
      <c r="I511" s="102"/>
      <c r="J511" s="103"/>
      <c r="K511" s="104"/>
      <c r="L511" s="102"/>
      <c r="N511" s="114"/>
    </row>
    <row r="512" spans="1:14" s="113" customFormat="1" ht="15.75" x14ac:dyDescent="0.25">
      <c r="A512" s="120"/>
      <c r="B512" s="121"/>
      <c r="C512" s="122"/>
      <c r="D512" s="122"/>
      <c r="E512" s="123"/>
      <c r="F512" s="124"/>
      <c r="G512" s="125"/>
      <c r="H512" s="91"/>
      <c r="I512" s="102"/>
      <c r="J512" s="103"/>
      <c r="K512" s="104"/>
      <c r="L512" s="102"/>
      <c r="N512" s="114"/>
    </row>
    <row r="513" spans="1:14" s="113" customFormat="1" ht="15.75" x14ac:dyDescent="0.25">
      <c r="A513" s="120"/>
      <c r="B513" s="121"/>
      <c r="C513" s="122"/>
      <c r="D513" s="122"/>
      <c r="E513" s="123"/>
      <c r="F513" s="124"/>
      <c r="G513" s="125"/>
      <c r="H513" s="91"/>
      <c r="I513" s="102"/>
      <c r="J513" s="103"/>
      <c r="K513" s="104"/>
      <c r="L513" s="102"/>
      <c r="N513" s="114"/>
    </row>
    <row r="514" spans="1:14" s="113" customFormat="1" ht="15.75" x14ac:dyDescent="0.25">
      <c r="A514" s="120"/>
      <c r="B514" s="121"/>
      <c r="C514" s="122"/>
      <c r="D514" s="122"/>
      <c r="E514" s="123"/>
      <c r="F514" s="124"/>
      <c r="G514" s="125"/>
      <c r="H514" s="91"/>
      <c r="I514" s="102"/>
      <c r="J514" s="103"/>
      <c r="K514" s="104"/>
      <c r="L514" s="102"/>
      <c r="N514" s="114"/>
    </row>
    <row r="515" spans="1:14" s="113" customFormat="1" ht="15.75" x14ac:dyDescent="0.25">
      <c r="A515" s="120"/>
      <c r="B515" s="121"/>
      <c r="C515" s="122"/>
      <c r="D515" s="122"/>
      <c r="E515" s="123"/>
      <c r="F515" s="124"/>
      <c r="G515" s="125"/>
      <c r="H515" s="91"/>
      <c r="I515" s="102"/>
      <c r="J515" s="103"/>
      <c r="K515" s="104"/>
      <c r="L515" s="102"/>
      <c r="N515" s="114"/>
    </row>
    <row r="516" spans="1:14" s="113" customFormat="1" ht="15.75" x14ac:dyDescent="0.25">
      <c r="A516" s="120"/>
      <c r="B516" s="121"/>
      <c r="C516" s="122"/>
      <c r="D516" s="122"/>
      <c r="E516" s="123"/>
      <c r="F516" s="124"/>
      <c r="G516" s="125"/>
      <c r="H516" s="91"/>
      <c r="I516" s="102"/>
      <c r="J516" s="103"/>
      <c r="K516" s="104"/>
      <c r="L516" s="102"/>
      <c r="N516" s="114"/>
    </row>
    <row r="517" spans="1:14" s="113" customFormat="1" ht="15.75" x14ac:dyDescent="0.25">
      <c r="A517" s="120"/>
      <c r="B517" s="121"/>
      <c r="C517" s="122"/>
      <c r="D517" s="122"/>
      <c r="E517" s="123"/>
      <c r="F517" s="124"/>
      <c r="G517" s="125"/>
      <c r="H517" s="91"/>
      <c r="I517" s="102"/>
      <c r="J517" s="103"/>
      <c r="K517" s="104"/>
      <c r="L517" s="102"/>
      <c r="N517" s="114"/>
    </row>
    <row r="518" spans="1:14" s="113" customFormat="1" ht="15.75" x14ac:dyDescent="0.25">
      <c r="A518" s="120"/>
      <c r="B518" s="121"/>
      <c r="C518" s="122"/>
      <c r="D518" s="122"/>
      <c r="E518" s="123"/>
      <c r="F518" s="124"/>
      <c r="G518" s="125"/>
      <c r="H518" s="91"/>
      <c r="I518" s="102"/>
      <c r="J518" s="103"/>
      <c r="K518" s="104"/>
      <c r="L518" s="102"/>
      <c r="N518" s="114"/>
    </row>
    <row r="519" spans="1:14" s="113" customFormat="1" ht="15.75" x14ac:dyDescent="0.25">
      <c r="A519" s="120"/>
      <c r="B519" s="121"/>
      <c r="C519" s="122"/>
      <c r="D519" s="122"/>
      <c r="E519" s="123"/>
      <c r="F519" s="124"/>
      <c r="G519" s="125"/>
      <c r="H519" s="91"/>
      <c r="I519" s="102"/>
      <c r="J519" s="103"/>
      <c r="K519" s="104"/>
      <c r="L519" s="102"/>
      <c r="N519" s="114"/>
    </row>
    <row r="520" spans="1:14" s="113" customFormat="1" ht="15.75" x14ac:dyDescent="0.25">
      <c r="A520" s="120"/>
      <c r="B520" s="121"/>
      <c r="C520" s="122"/>
      <c r="D520" s="122"/>
      <c r="E520" s="123"/>
      <c r="F520" s="124"/>
      <c r="G520" s="125"/>
      <c r="H520" s="91"/>
      <c r="I520" s="102"/>
      <c r="J520" s="103"/>
      <c r="K520" s="104"/>
      <c r="L520" s="102"/>
      <c r="N520" s="114"/>
    </row>
    <row r="521" spans="1:14" s="113" customFormat="1" ht="15.75" x14ac:dyDescent="0.25">
      <c r="A521" s="120"/>
      <c r="B521" s="121"/>
      <c r="C521" s="122"/>
      <c r="D521" s="122"/>
      <c r="E521" s="123"/>
      <c r="F521" s="124"/>
      <c r="G521" s="125"/>
      <c r="H521" s="91"/>
      <c r="I521" s="102"/>
      <c r="J521" s="103"/>
      <c r="K521" s="104"/>
      <c r="L521" s="102"/>
      <c r="N521" s="114"/>
    </row>
    <row r="522" spans="1:14" s="113" customFormat="1" ht="15.75" x14ac:dyDescent="0.25">
      <c r="A522" s="120"/>
      <c r="B522" s="121"/>
      <c r="C522" s="122"/>
      <c r="D522" s="122"/>
      <c r="E522" s="123"/>
      <c r="F522" s="124"/>
      <c r="G522" s="125"/>
      <c r="H522" s="91"/>
      <c r="I522" s="102"/>
      <c r="J522" s="103"/>
      <c r="K522" s="104"/>
      <c r="L522" s="102"/>
      <c r="N522" s="114"/>
    </row>
    <row r="523" spans="1:14" s="113" customFormat="1" ht="15.75" x14ac:dyDescent="0.25">
      <c r="A523" s="120"/>
      <c r="B523" s="121"/>
      <c r="C523" s="122"/>
      <c r="D523" s="122"/>
      <c r="E523" s="123"/>
      <c r="F523" s="124"/>
      <c r="G523" s="125"/>
      <c r="H523" s="91"/>
      <c r="I523" s="102"/>
      <c r="J523" s="103"/>
      <c r="K523" s="104"/>
      <c r="L523" s="102"/>
      <c r="N523" s="114"/>
    </row>
    <row r="524" spans="1:14" s="113" customFormat="1" ht="15.75" x14ac:dyDescent="0.25">
      <c r="A524" s="120"/>
      <c r="B524" s="121"/>
      <c r="C524" s="122"/>
      <c r="D524" s="122"/>
      <c r="E524" s="123"/>
      <c r="F524" s="124"/>
      <c r="G524" s="125"/>
      <c r="H524" s="91"/>
      <c r="I524" s="102"/>
      <c r="J524" s="103"/>
      <c r="K524" s="104"/>
      <c r="L524" s="102"/>
      <c r="N524" s="114"/>
    </row>
    <row r="525" spans="1:14" s="113" customFormat="1" ht="15.75" x14ac:dyDescent="0.25">
      <c r="A525" s="120"/>
      <c r="B525" s="121"/>
      <c r="C525" s="122"/>
      <c r="D525" s="122"/>
      <c r="E525" s="123"/>
      <c r="F525" s="124"/>
      <c r="G525" s="125"/>
      <c r="H525" s="91"/>
      <c r="I525" s="102"/>
      <c r="J525" s="103"/>
      <c r="K525" s="104"/>
      <c r="L525" s="102"/>
      <c r="N525" s="114"/>
    </row>
    <row r="526" spans="1:14" s="113" customFormat="1" ht="15.75" x14ac:dyDescent="0.25">
      <c r="A526" s="120"/>
      <c r="B526" s="121"/>
      <c r="C526" s="122"/>
      <c r="D526" s="122"/>
      <c r="E526" s="123"/>
      <c r="F526" s="124"/>
      <c r="G526" s="125"/>
      <c r="H526" s="91"/>
      <c r="I526" s="102"/>
      <c r="J526" s="103"/>
      <c r="K526" s="104"/>
      <c r="L526" s="102"/>
      <c r="N526" s="114"/>
    </row>
    <row r="527" spans="1:14" s="113" customFormat="1" ht="15.75" x14ac:dyDescent="0.25">
      <c r="A527" s="120"/>
      <c r="B527" s="121"/>
      <c r="C527" s="122"/>
      <c r="D527" s="122"/>
      <c r="E527" s="123"/>
      <c r="F527" s="124"/>
      <c r="G527" s="125"/>
      <c r="H527" s="91"/>
      <c r="I527" s="102"/>
      <c r="J527" s="103"/>
      <c r="K527" s="104"/>
      <c r="L527" s="102"/>
      <c r="N527" s="114"/>
    </row>
    <row r="528" spans="1:14" s="113" customFormat="1" ht="15.75" x14ac:dyDescent="0.25">
      <c r="A528" s="120"/>
      <c r="B528" s="121"/>
      <c r="C528" s="122"/>
      <c r="D528" s="122"/>
      <c r="E528" s="123"/>
      <c r="F528" s="124"/>
      <c r="G528" s="125"/>
      <c r="H528" s="91"/>
      <c r="I528" s="102"/>
      <c r="J528" s="103"/>
      <c r="K528" s="104"/>
      <c r="L528" s="102"/>
      <c r="N528" s="114"/>
    </row>
    <row r="529" spans="1:14" s="113" customFormat="1" ht="15.75" x14ac:dyDescent="0.25">
      <c r="A529" s="120"/>
      <c r="B529" s="121"/>
      <c r="C529" s="122"/>
      <c r="D529" s="122"/>
      <c r="E529" s="123"/>
      <c r="F529" s="124"/>
      <c r="G529" s="125"/>
      <c r="H529" s="91"/>
      <c r="I529" s="102"/>
      <c r="J529" s="103"/>
      <c r="K529" s="104"/>
      <c r="L529" s="102"/>
      <c r="N529" s="114"/>
    </row>
    <row r="530" spans="1:14" s="113" customFormat="1" ht="15.75" x14ac:dyDescent="0.25">
      <c r="A530" s="120"/>
      <c r="B530" s="121"/>
      <c r="C530" s="122"/>
      <c r="D530" s="122"/>
      <c r="E530" s="123"/>
      <c r="F530" s="124"/>
      <c r="G530" s="125"/>
      <c r="H530" s="91"/>
      <c r="I530" s="102"/>
      <c r="J530" s="103"/>
      <c r="K530" s="104"/>
      <c r="L530" s="102"/>
      <c r="N530" s="114"/>
    </row>
    <row r="531" spans="1:14" s="113" customFormat="1" ht="15.75" x14ac:dyDescent="0.25">
      <c r="A531" s="120"/>
      <c r="B531" s="121"/>
      <c r="C531" s="122"/>
      <c r="D531" s="122"/>
      <c r="E531" s="123"/>
      <c r="F531" s="124"/>
      <c r="G531" s="125"/>
      <c r="H531" s="91"/>
      <c r="I531" s="102"/>
      <c r="J531" s="103"/>
      <c r="K531" s="104"/>
      <c r="L531" s="102"/>
      <c r="N531" s="114"/>
    </row>
    <row r="532" spans="1:14" s="113" customFormat="1" ht="15.75" x14ac:dyDescent="0.25">
      <c r="A532" s="120"/>
      <c r="B532" s="121"/>
      <c r="C532" s="122"/>
      <c r="D532" s="122"/>
      <c r="E532" s="123"/>
      <c r="F532" s="124"/>
      <c r="G532" s="125"/>
      <c r="H532" s="91"/>
      <c r="I532" s="102"/>
      <c r="J532" s="103"/>
      <c r="K532" s="104"/>
      <c r="L532" s="102"/>
      <c r="N532" s="114"/>
    </row>
    <row r="533" spans="1:14" s="113" customFormat="1" ht="15.75" x14ac:dyDescent="0.25">
      <c r="A533" s="120"/>
      <c r="B533" s="121"/>
      <c r="C533" s="122"/>
      <c r="D533" s="122"/>
      <c r="E533" s="123"/>
      <c r="F533" s="124"/>
      <c r="G533" s="125"/>
      <c r="H533" s="91"/>
      <c r="I533" s="102"/>
      <c r="J533" s="103"/>
      <c r="K533" s="104"/>
      <c r="L533" s="102"/>
      <c r="N533" s="114"/>
    </row>
    <row r="534" spans="1:14" s="113" customFormat="1" ht="15.75" x14ac:dyDescent="0.25">
      <c r="A534" s="120"/>
      <c r="B534" s="121"/>
      <c r="C534" s="122"/>
      <c r="D534" s="122"/>
      <c r="E534" s="123"/>
      <c r="F534" s="124"/>
      <c r="G534" s="125"/>
      <c r="H534" s="91"/>
      <c r="I534" s="102"/>
      <c r="J534" s="103"/>
      <c r="K534" s="104"/>
      <c r="L534" s="102"/>
      <c r="N534" s="114"/>
    </row>
    <row r="535" spans="1:14" s="113" customFormat="1" ht="15.75" x14ac:dyDescent="0.25">
      <c r="A535" s="120"/>
      <c r="B535" s="121"/>
      <c r="C535" s="122"/>
      <c r="D535" s="122"/>
      <c r="E535" s="123"/>
      <c r="F535" s="124"/>
      <c r="G535" s="125"/>
      <c r="H535" s="91"/>
      <c r="I535" s="102"/>
      <c r="J535" s="103"/>
      <c r="K535" s="104"/>
      <c r="L535" s="102"/>
      <c r="N535" s="114"/>
    </row>
    <row r="536" spans="1:14" s="113" customFormat="1" ht="15.75" x14ac:dyDescent="0.25">
      <c r="A536" s="120"/>
      <c r="B536" s="121"/>
      <c r="C536" s="122"/>
      <c r="D536" s="122"/>
      <c r="E536" s="123"/>
      <c r="F536" s="124"/>
      <c r="G536" s="125"/>
      <c r="H536" s="91"/>
      <c r="I536" s="102"/>
      <c r="J536" s="103"/>
      <c r="K536" s="104"/>
      <c r="L536" s="102"/>
      <c r="N536" s="114"/>
    </row>
    <row r="537" spans="1:14" s="113" customFormat="1" ht="15.75" x14ac:dyDescent="0.25">
      <c r="A537" s="120"/>
      <c r="B537" s="121"/>
      <c r="C537" s="122"/>
      <c r="D537" s="122"/>
      <c r="E537" s="123"/>
      <c r="F537" s="124"/>
      <c r="G537" s="125"/>
      <c r="H537" s="91"/>
      <c r="I537" s="102"/>
      <c r="J537" s="103"/>
      <c r="K537" s="104"/>
      <c r="L537" s="102"/>
      <c r="N537" s="114"/>
    </row>
    <row r="538" spans="1:14" s="113" customFormat="1" ht="15.75" x14ac:dyDescent="0.25">
      <c r="A538" s="120"/>
      <c r="B538" s="121"/>
      <c r="C538" s="122"/>
      <c r="D538" s="122"/>
      <c r="E538" s="123"/>
      <c r="F538" s="124"/>
      <c r="G538" s="125"/>
      <c r="H538" s="91"/>
      <c r="I538" s="102"/>
      <c r="J538" s="103"/>
      <c r="K538" s="104"/>
      <c r="L538" s="102"/>
      <c r="N538" s="114"/>
    </row>
    <row r="539" spans="1:14" s="113" customFormat="1" ht="15.75" x14ac:dyDescent="0.25">
      <c r="A539" s="120"/>
      <c r="B539" s="121"/>
      <c r="C539" s="122"/>
      <c r="D539" s="122"/>
      <c r="E539" s="123"/>
      <c r="F539" s="124"/>
      <c r="G539" s="125"/>
      <c r="H539" s="91"/>
      <c r="I539" s="102"/>
      <c r="J539" s="103"/>
      <c r="K539" s="104"/>
      <c r="L539" s="102"/>
      <c r="N539" s="114"/>
    </row>
    <row r="540" spans="1:14" s="113" customFormat="1" ht="15.75" x14ac:dyDescent="0.25">
      <c r="A540" s="120"/>
      <c r="B540" s="121"/>
      <c r="C540" s="122"/>
      <c r="D540" s="122"/>
      <c r="E540" s="123"/>
      <c r="F540" s="124"/>
      <c r="G540" s="125"/>
      <c r="H540" s="91"/>
      <c r="I540" s="102"/>
      <c r="J540" s="103"/>
      <c r="K540" s="104"/>
      <c r="L540" s="102"/>
      <c r="N540" s="114"/>
    </row>
    <row r="541" spans="1:14" s="113" customFormat="1" ht="15.75" x14ac:dyDescent="0.25">
      <c r="A541" s="120"/>
      <c r="B541" s="121"/>
      <c r="C541" s="122"/>
      <c r="D541" s="122"/>
      <c r="E541" s="123"/>
      <c r="F541" s="124"/>
      <c r="G541" s="125"/>
      <c r="H541" s="91"/>
      <c r="I541" s="102"/>
      <c r="J541" s="103"/>
      <c r="K541" s="104"/>
      <c r="L541" s="102"/>
      <c r="N541" s="114"/>
    </row>
    <row r="542" spans="1:14" s="113" customFormat="1" ht="15.75" x14ac:dyDescent="0.25">
      <c r="A542" s="120"/>
      <c r="B542" s="121"/>
      <c r="C542" s="122"/>
      <c r="D542" s="122"/>
      <c r="E542" s="123"/>
      <c r="F542" s="124"/>
      <c r="G542" s="125"/>
      <c r="H542" s="91"/>
      <c r="I542" s="102"/>
      <c r="J542" s="103"/>
      <c r="K542" s="104"/>
      <c r="L542" s="102"/>
      <c r="N542" s="114"/>
    </row>
    <row r="543" spans="1:14" s="113" customFormat="1" ht="15.75" x14ac:dyDescent="0.25">
      <c r="A543" s="120"/>
      <c r="B543" s="121"/>
      <c r="C543" s="122"/>
      <c r="D543" s="122"/>
      <c r="E543" s="123"/>
      <c r="F543" s="124"/>
      <c r="G543" s="125"/>
      <c r="H543" s="91"/>
      <c r="I543" s="102"/>
      <c r="J543" s="103"/>
      <c r="K543" s="104"/>
      <c r="L543" s="102"/>
      <c r="N543" s="114"/>
    </row>
    <row r="544" spans="1:14" s="113" customFormat="1" ht="15.75" x14ac:dyDescent="0.25">
      <c r="A544" s="120"/>
      <c r="B544" s="121"/>
      <c r="C544" s="122"/>
      <c r="D544" s="122"/>
      <c r="E544" s="123"/>
      <c r="F544" s="124"/>
      <c r="G544" s="125"/>
      <c r="H544" s="91"/>
      <c r="I544" s="102"/>
      <c r="J544" s="103"/>
      <c r="K544" s="104"/>
      <c r="L544" s="102"/>
      <c r="N544" s="114"/>
    </row>
    <row r="545" spans="1:14" s="113" customFormat="1" ht="15.75" x14ac:dyDescent="0.25">
      <c r="A545" s="120"/>
      <c r="B545" s="121"/>
      <c r="C545" s="122"/>
      <c r="D545" s="122"/>
      <c r="E545" s="123"/>
      <c r="F545" s="124"/>
      <c r="G545" s="125"/>
      <c r="H545" s="91"/>
      <c r="I545" s="102"/>
      <c r="J545" s="103"/>
      <c r="K545" s="104"/>
      <c r="L545" s="102"/>
      <c r="N545" s="114"/>
    </row>
    <row r="546" spans="1:14" s="113" customFormat="1" ht="15.75" x14ac:dyDescent="0.25">
      <c r="A546" s="120"/>
      <c r="B546" s="121"/>
      <c r="C546" s="122"/>
      <c r="D546" s="122"/>
      <c r="E546" s="123"/>
      <c r="F546" s="124"/>
      <c r="G546" s="125"/>
      <c r="H546" s="91"/>
      <c r="I546" s="102"/>
      <c r="J546" s="103"/>
      <c r="K546" s="104"/>
      <c r="L546" s="102"/>
      <c r="N546" s="114"/>
    </row>
    <row r="547" spans="1:14" s="113" customFormat="1" ht="15.75" x14ac:dyDescent="0.25">
      <c r="A547" s="120"/>
      <c r="B547" s="121"/>
      <c r="C547" s="122"/>
      <c r="D547" s="122"/>
      <c r="E547" s="123"/>
      <c r="F547" s="124"/>
      <c r="G547" s="125"/>
      <c r="H547" s="91"/>
      <c r="I547" s="102"/>
      <c r="J547" s="103"/>
      <c r="K547" s="104"/>
      <c r="L547" s="102"/>
      <c r="N547" s="114"/>
    </row>
    <row r="548" spans="1:14" s="113" customFormat="1" ht="15.75" x14ac:dyDescent="0.25">
      <c r="A548" s="120"/>
      <c r="B548" s="121"/>
      <c r="C548" s="122"/>
      <c r="D548" s="122"/>
      <c r="E548" s="123"/>
      <c r="F548" s="124"/>
      <c r="G548" s="125"/>
      <c r="H548" s="91"/>
      <c r="I548" s="102"/>
      <c r="J548" s="103"/>
      <c r="K548" s="104"/>
      <c r="L548" s="102"/>
      <c r="N548" s="114"/>
    </row>
    <row r="549" spans="1:14" s="113" customFormat="1" ht="15.75" x14ac:dyDescent="0.25">
      <c r="A549" s="120"/>
      <c r="B549" s="121"/>
      <c r="C549" s="122"/>
      <c r="D549" s="122"/>
      <c r="E549" s="123"/>
      <c r="F549" s="124"/>
      <c r="G549" s="125"/>
      <c r="H549" s="91"/>
      <c r="I549" s="102"/>
      <c r="J549" s="103"/>
      <c r="K549" s="104"/>
      <c r="L549" s="102"/>
      <c r="N549" s="114"/>
    </row>
    <row r="550" spans="1:14" s="113" customFormat="1" ht="15.75" x14ac:dyDescent="0.25">
      <c r="A550" s="120"/>
      <c r="B550" s="121"/>
      <c r="C550" s="122"/>
      <c r="D550" s="122"/>
      <c r="E550" s="123"/>
      <c r="F550" s="124"/>
      <c r="G550" s="125"/>
      <c r="H550" s="91"/>
      <c r="I550" s="102"/>
      <c r="J550" s="103"/>
      <c r="K550" s="104"/>
      <c r="L550" s="102"/>
      <c r="N550" s="114"/>
    </row>
    <row r="551" spans="1:14" s="113" customFormat="1" ht="15.75" x14ac:dyDescent="0.25">
      <c r="A551" s="120"/>
      <c r="B551" s="121"/>
      <c r="C551" s="122"/>
      <c r="D551" s="122"/>
      <c r="E551" s="123"/>
      <c r="F551" s="124"/>
      <c r="G551" s="125"/>
      <c r="H551" s="91"/>
      <c r="I551" s="102"/>
      <c r="J551" s="103"/>
      <c r="K551" s="104"/>
      <c r="L551" s="102"/>
      <c r="N551" s="114"/>
    </row>
    <row r="552" spans="1:14" s="113" customFormat="1" ht="15.75" x14ac:dyDescent="0.25">
      <c r="A552" s="120"/>
      <c r="B552" s="121"/>
      <c r="C552" s="122"/>
      <c r="D552" s="122"/>
      <c r="E552" s="123"/>
      <c r="F552" s="124"/>
      <c r="G552" s="125"/>
      <c r="H552" s="91"/>
      <c r="I552" s="102"/>
      <c r="J552" s="103"/>
      <c r="K552" s="104"/>
      <c r="L552" s="102"/>
      <c r="N552" s="114"/>
    </row>
    <row r="553" spans="1:14" s="113" customFormat="1" ht="15.75" x14ac:dyDescent="0.25">
      <c r="A553" s="120"/>
      <c r="B553" s="121"/>
      <c r="C553" s="122"/>
      <c r="D553" s="122"/>
      <c r="E553" s="123"/>
      <c r="F553" s="124"/>
      <c r="G553" s="125"/>
      <c r="H553" s="91"/>
      <c r="I553" s="102"/>
      <c r="J553" s="103"/>
      <c r="K553" s="104"/>
      <c r="L553" s="102"/>
      <c r="N553" s="114"/>
    </row>
    <row r="554" spans="1:14" s="113" customFormat="1" ht="15.75" x14ac:dyDescent="0.25">
      <c r="A554" s="120"/>
      <c r="B554" s="121"/>
      <c r="C554" s="122"/>
      <c r="D554" s="122"/>
      <c r="E554" s="123"/>
      <c r="F554" s="124"/>
      <c r="G554" s="125"/>
      <c r="H554" s="91"/>
      <c r="I554" s="102"/>
      <c r="J554" s="103"/>
      <c r="K554" s="104"/>
      <c r="L554" s="102"/>
      <c r="N554" s="114"/>
    </row>
    <row r="555" spans="1:14" s="113" customFormat="1" ht="15.75" x14ac:dyDescent="0.25">
      <c r="A555" s="120"/>
      <c r="B555" s="121"/>
      <c r="C555" s="122"/>
      <c r="D555" s="122"/>
      <c r="E555" s="123"/>
      <c r="F555" s="124"/>
      <c r="G555" s="125"/>
      <c r="H555" s="91"/>
      <c r="I555" s="102"/>
      <c r="J555" s="103"/>
      <c r="K555" s="104"/>
      <c r="L555" s="102"/>
      <c r="N555" s="114"/>
    </row>
    <row r="556" spans="1:14" s="113" customFormat="1" ht="15.75" x14ac:dyDescent="0.25">
      <c r="A556" s="120"/>
      <c r="B556" s="121"/>
      <c r="C556" s="122"/>
      <c r="D556" s="122"/>
      <c r="E556" s="123"/>
      <c r="F556" s="124"/>
      <c r="G556" s="125"/>
      <c r="H556" s="91"/>
      <c r="I556" s="102"/>
      <c r="J556" s="103"/>
      <c r="K556" s="104"/>
      <c r="L556" s="102"/>
      <c r="N556" s="114"/>
    </row>
    <row r="557" spans="1:14" s="113" customFormat="1" ht="15.75" x14ac:dyDescent="0.25">
      <c r="A557" s="120"/>
      <c r="B557" s="121"/>
      <c r="C557" s="122"/>
      <c r="D557" s="122"/>
      <c r="E557" s="123"/>
      <c r="F557" s="124"/>
      <c r="G557" s="125"/>
      <c r="H557" s="91"/>
      <c r="I557" s="102"/>
      <c r="J557" s="103"/>
      <c r="K557" s="104"/>
      <c r="L557" s="102"/>
      <c r="N557" s="114"/>
    </row>
    <row r="558" spans="1:14" s="113" customFormat="1" ht="15.75" x14ac:dyDescent="0.25">
      <c r="A558" s="120"/>
      <c r="B558" s="121"/>
      <c r="C558" s="122"/>
      <c r="D558" s="122"/>
      <c r="E558" s="123"/>
      <c r="F558" s="124"/>
      <c r="G558" s="125"/>
      <c r="H558" s="91"/>
      <c r="I558" s="102"/>
      <c r="J558" s="103"/>
      <c r="K558" s="104"/>
      <c r="L558" s="102"/>
      <c r="N558" s="114"/>
    </row>
    <row r="559" spans="1:14" s="113" customFormat="1" ht="15.75" x14ac:dyDescent="0.25">
      <c r="A559" s="120"/>
      <c r="B559" s="121"/>
      <c r="C559" s="122"/>
      <c r="D559" s="122"/>
      <c r="E559" s="123"/>
      <c r="F559" s="124"/>
      <c r="G559" s="125"/>
      <c r="H559" s="91"/>
      <c r="I559" s="102"/>
      <c r="J559" s="103"/>
      <c r="K559" s="104"/>
      <c r="L559" s="102"/>
      <c r="N559" s="114"/>
    </row>
    <row r="560" spans="1:14" s="113" customFormat="1" ht="15.75" x14ac:dyDescent="0.25">
      <c r="A560" s="120"/>
      <c r="B560" s="121"/>
      <c r="C560" s="122"/>
      <c r="D560" s="122"/>
      <c r="E560" s="123"/>
      <c r="F560" s="124"/>
      <c r="G560" s="125"/>
      <c r="H560" s="91"/>
      <c r="I560" s="102"/>
      <c r="J560" s="103"/>
      <c r="K560" s="104"/>
      <c r="L560" s="102"/>
      <c r="N560" s="114"/>
    </row>
    <row r="561" spans="1:14" s="113" customFormat="1" ht="15.75" x14ac:dyDescent="0.25">
      <c r="A561" s="120"/>
      <c r="B561" s="121"/>
      <c r="C561" s="122"/>
      <c r="D561" s="122"/>
      <c r="E561" s="123"/>
      <c r="F561" s="124"/>
      <c r="G561" s="125"/>
      <c r="H561" s="91"/>
      <c r="I561" s="102"/>
      <c r="J561" s="103"/>
      <c r="K561" s="104"/>
      <c r="L561" s="102"/>
      <c r="N561" s="114"/>
    </row>
    <row r="562" spans="1:14" s="113" customFormat="1" ht="15.75" x14ac:dyDescent="0.25">
      <c r="A562" s="120"/>
      <c r="B562" s="121"/>
      <c r="C562" s="122"/>
      <c r="D562" s="122"/>
      <c r="E562" s="123"/>
      <c r="F562" s="124"/>
      <c r="G562" s="125"/>
      <c r="H562" s="91"/>
      <c r="I562" s="102"/>
      <c r="J562" s="103"/>
      <c r="K562" s="104"/>
      <c r="L562" s="102"/>
      <c r="N562" s="114"/>
    </row>
    <row r="563" spans="1:14" s="113" customFormat="1" ht="15.75" x14ac:dyDescent="0.25">
      <c r="A563" s="120"/>
      <c r="B563" s="121"/>
      <c r="C563" s="122"/>
      <c r="D563" s="122"/>
      <c r="E563" s="123"/>
      <c r="F563" s="124"/>
      <c r="G563" s="125"/>
      <c r="H563" s="91"/>
      <c r="I563" s="102"/>
      <c r="J563" s="103"/>
      <c r="K563" s="104"/>
      <c r="L563" s="102"/>
      <c r="N563" s="114"/>
    </row>
    <row r="564" spans="1:14" s="113" customFormat="1" ht="15.75" x14ac:dyDescent="0.25">
      <c r="A564" s="120"/>
      <c r="B564" s="121"/>
      <c r="C564" s="122"/>
      <c r="D564" s="122"/>
      <c r="E564" s="123"/>
      <c r="F564" s="124"/>
      <c r="G564" s="125"/>
      <c r="H564" s="91"/>
      <c r="I564" s="102"/>
      <c r="J564" s="103"/>
      <c r="K564" s="104"/>
      <c r="L564" s="102"/>
      <c r="N564" s="114"/>
    </row>
    <row r="565" spans="1:14" s="113" customFormat="1" ht="15.75" x14ac:dyDescent="0.25">
      <c r="A565" s="120"/>
      <c r="B565" s="121"/>
      <c r="C565" s="122"/>
      <c r="D565" s="122"/>
      <c r="E565" s="123"/>
      <c r="F565" s="124"/>
      <c r="G565" s="125"/>
      <c r="H565" s="91"/>
      <c r="I565" s="102"/>
      <c r="J565" s="103"/>
      <c r="K565" s="104"/>
      <c r="L565" s="102"/>
      <c r="N565" s="114"/>
    </row>
    <row r="566" spans="1:14" s="113" customFormat="1" ht="15.75" x14ac:dyDescent="0.25">
      <c r="A566" s="120"/>
      <c r="B566" s="121"/>
      <c r="C566" s="122"/>
      <c r="D566" s="122"/>
      <c r="E566" s="123"/>
      <c r="F566" s="124"/>
      <c r="G566" s="125"/>
      <c r="H566" s="91"/>
      <c r="I566" s="102"/>
      <c r="J566" s="103"/>
      <c r="K566" s="104"/>
      <c r="L566" s="102"/>
      <c r="N566" s="114"/>
    </row>
    <row r="567" spans="1:14" s="113" customFormat="1" ht="15.75" x14ac:dyDescent="0.25">
      <c r="A567" s="120"/>
      <c r="B567" s="121"/>
      <c r="C567" s="122"/>
      <c r="D567" s="122"/>
      <c r="E567" s="123"/>
      <c r="F567" s="124"/>
      <c r="G567" s="125"/>
      <c r="H567" s="91"/>
      <c r="I567" s="102"/>
      <c r="J567" s="103"/>
      <c r="K567" s="104"/>
      <c r="L567" s="102"/>
      <c r="N567" s="114"/>
    </row>
    <row r="568" spans="1:14" s="113" customFormat="1" ht="15.75" x14ac:dyDescent="0.25">
      <c r="A568" s="120"/>
      <c r="B568" s="121"/>
      <c r="C568" s="122"/>
      <c r="D568" s="122"/>
      <c r="E568" s="123"/>
      <c r="F568" s="124"/>
      <c r="G568" s="125"/>
      <c r="H568" s="91"/>
      <c r="I568" s="102"/>
      <c r="J568" s="103"/>
      <c r="K568" s="104"/>
      <c r="L568" s="102"/>
      <c r="N568" s="114"/>
    </row>
    <row r="569" spans="1:14" s="113" customFormat="1" ht="15.75" x14ac:dyDescent="0.25">
      <c r="A569" s="120"/>
      <c r="B569" s="121"/>
      <c r="C569" s="122"/>
      <c r="D569" s="122"/>
      <c r="E569" s="123"/>
      <c r="F569" s="124"/>
      <c r="G569" s="125"/>
      <c r="H569" s="91"/>
      <c r="I569" s="102"/>
      <c r="J569" s="103"/>
      <c r="K569" s="104"/>
      <c r="L569" s="102"/>
      <c r="N569" s="114"/>
    </row>
    <row r="570" spans="1:14" s="113" customFormat="1" ht="15.75" x14ac:dyDescent="0.25">
      <c r="A570" s="120"/>
      <c r="B570" s="121"/>
      <c r="C570" s="122"/>
      <c r="D570" s="122"/>
      <c r="E570" s="123"/>
      <c r="F570" s="124"/>
      <c r="G570" s="125"/>
      <c r="H570" s="91"/>
      <c r="I570" s="102"/>
      <c r="J570" s="103"/>
      <c r="K570" s="104"/>
      <c r="L570" s="102"/>
      <c r="N570" s="114"/>
    </row>
    <row r="571" spans="1:14" s="113" customFormat="1" ht="15.75" x14ac:dyDescent="0.25">
      <c r="A571" s="120"/>
      <c r="B571" s="121"/>
      <c r="C571" s="122"/>
      <c r="D571" s="122"/>
      <c r="E571" s="123"/>
      <c r="F571" s="124"/>
      <c r="G571" s="125"/>
      <c r="H571" s="91"/>
      <c r="I571" s="102"/>
      <c r="J571" s="103"/>
      <c r="K571" s="104"/>
      <c r="L571" s="102"/>
      <c r="N571" s="114"/>
    </row>
    <row r="572" spans="1:14" s="113" customFormat="1" ht="15.75" x14ac:dyDescent="0.25">
      <c r="A572" s="120"/>
      <c r="B572" s="121"/>
      <c r="C572" s="122"/>
      <c r="D572" s="122"/>
      <c r="E572" s="123"/>
      <c r="F572" s="124"/>
      <c r="G572" s="125"/>
      <c r="H572" s="91"/>
      <c r="I572" s="102"/>
      <c r="J572" s="103"/>
      <c r="K572" s="104"/>
      <c r="L572" s="102"/>
      <c r="N572" s="114"/>
    </row>
    <row r="573" spans="1:14" s="113" customFormat="1" ht="15.75" x14ac:dyDescent="0.25">
      <c r="A573" s="120"/>
      <c r="B573" s="121"/>
      <c r="C573" s="122"/>
      <c r="D573" s="122"/>
      <c r="E573" s="123"/>
      <c r="F573" s="124"/>
      <c r="G573" s="125"/>
      <c r="H573" s="91"/>
      <c r="I573" s="102"/>
      <c r="J573" s="103"/>
      <c r="K573" s="104"/>
      <c r="L573" s="102"/>
      <c r="N573" s="114"/>
    </row>
    <row r="574" spans="1:14" s="113" customFormat="1" ht="15.75" x14ac:dyDescent="0.25">
      <c r="A574" s="120"/>
      <c r="B574" s="121"/>
      <c r="C574" s="122"/>
      <c r="D574" s="122"/>
      <c r="E574" s="123"/>
      <c r="F574" s="124"/>
      <c r="G574" s="125"/>
      <c r="H574" s="91"/>
      <c r="I574" s="102"/>
      <c r="J574" s="103"/>
      <c r="K574" s="104"/>
      <c r="L574" s="102"/>
      <c r="N574" s="114"/>
    </row>
    <row r="575" spans="1:14" s="113" customFormat="1" ht="15.75" x14ac:dyDescent="0.25">
      <c r="A575" s="120"/>
      <c r="B575" s="121"/>
      <c r="C575" s="122"/>
      <c r="D575" s="122"/>
      <c r="E575" s="123"/>
      <c r="F575" s="124"/>
      <c r="G575" s="125"/>
      <c r="H575" s="91"/>
      <c r="I575" s="102"/>
      <c r="J575" s="103"/>
      <c r="K575" s="104"/>
      <c r="L575" s="102"/>
      <c r="N575" s="114"/>
    </row>
    <row r="576" spans="1:14" s="113" customFormat="1" ht="15.75" x14ac:dyDescent="0.25">
      <c r="A576" s="120"/>
      <c r="B576" s="121"/>
      <c r="C576" s="122"/>
      <c r="D576" s="122"/>
      <c r="E576" s="123"/>
      <c r="F576" s="124"/>
      <c r="G576" s="125"/>
      <c r="H576" s="91"/>
      <c r="I576" s="102"/>
      <c r="J576" s="103"/>
      <c r="K576" s="104"/>
      <c r="L576" s="102"/>
      <c r="N576" s="114"/>
    </row>
    <row r="577" spans="1:14" s="113" customFormat="1" ht="15.75" x14ac:dyDescent="0.25">
      <c r="A577" s="120"/>
      <c r="B577" s="121"/>
      <c r="C577" s="122"/>
      <c r="D577" s="122"/>
      <c r="E577" s="123"/>
      <c r="F577" s="124"/>
      <c r="G577" s="125"/>
      <c r="H577" s="91"/>
      <c r="I577" s="102"/>
      <c r="J577" s="103"/>
      <c r="K577" s="104"/>
      <c r="L577" s="102"/>
      <c r="N577" s="114"/>
    </row>
    <row r="578" spans="1:14" s="113" customFormat="1" ht="15.75" x14ac:dyDescent="0.25">
      <c r="A578" s="120"/>
      <c r="B578" s="121"/>
      <c r="C578" s="122"/>
      <c r="D578" s="122"/>
      <c r="E578" s="123"/>
      <c r="F578" s="124"/>
      <c r="G578" s="125"/>
      <c r="H578" s="91"/>
      <c r="I578" s="102"/>
      <c r="J578" s="103"/>
      <c r="K578" s="104"/>
      <c r="L578" s="102"/>
      <c r="N578" s="114"/>
    </row>
    <row r="579" spans="1:14" s="113" customFormat="1" ht="15.75" x14ac:dyDescent="0.25">
      <c r="A579" s="120"/>
      <c r="B579" s="121"/>
      <c r="C579" s="122"/>
      <c r="D579" s="122"/>
      <c r="E579" s="123"/>
      <c r="F579" s="124"/>
      <c r="G579" s="125"/>
      <c r="H579" s="91"/>
      <c r="I579" s="102"/>
      <c r="J579" s="103"/>
      <c r="K579" s="104"/>
      <c r="L579" s="102"/>
      <c r="N579" s="114"/>
    </row>
    <row r="580" spans="1:14" s="113" customFormat="1" ht="15.75" x14ac:dyDescent="0.25">
      <c r="A580" s="120"/>
      <c r="B580" s="121"/>
      <c r="C580" s="122"/>
      <c r="D580" s="122"/>
      <c r="E580" s="123"/>
      <c r="F580" s="124"/>
      <c r="G580" s="125"/>
      <c r="H580" s="91"/>
      <c r="I580" s="102"/>
      <c r="J580" s="103"/>
      <c r="K580" s="104"/>
      <c r="L580" s="102"/>
      <c r="N580" s="114"/>
    </row>
    <row r="581" spans="1:14" s="113" customFormat="1" ht="15.75" x14ac:dyDescent="0.25">
      <c r="A581" s="120"/>
      <c r="B581" s="121"/>
      <c r="C581" s="122"/>
      <c r="D581" s="122"/>
      <c r="E581" s="123"/>
      <c r="F581" s="124"/>
      <c r="G581" s="125"/>
      <c r="H581" s="91"/>
      <c r="I581" s="102"/>
      <c r="J581" s="103"/>
      <c r="K581" s="104"/>
      <c r="L581" s="102"/>
      <c r="N581" s="114"/>
    </row>
    <row r="582" spans="1:14" s="113" customFormat="1" ht="15.75" x14ac:dyDescent="0.25">
      <c r="A582" s="120"/>
      <c r="B582" s="121"/>
      <c r="C582" s="122"/>
      <c r="D582" s="122"/>
      <c r="E582" s="123"/>
      <c r="F582" s="124"/>
      <c r="G582" s="125"/>
      <c r="H582" s="91"/>
      <c r="I582" s="102"/>
      <c r="J582" s="103"/>
      <c r="K582" s="104"/>
      <c r="L582" s="102"/>
      <c r="N582" s="114"/>
    </row>
    <row r="583" spans="1:14" s="113" customFormat="1" ht="15.75" x14ac:dyDescent="0.25">
      <c r="A583" s="120"/>
      <c r="B583" s="121"/>
      <c r="C583" s="122"/>
      <c r="D583" s="122"/>
      <c r="E583" s="123"/>
      <c r="F583" s="124"/>
      <c r="G583" s="125"/>
      <c r="H583" s="91"/>
      <c r="I583" s="102"/>
      <c r="J583" s="103"/>
      <c r="K583" s="104"/>
      <c r="L583" s="102"/>
      <c r="N583" s="114"/>
    </row>
    <row r="584" spans="1:14" s="113" customFormat="1" ht="15.75" x14ac:dyDescent="0.25">
      <c r="A584" s="120"/>
      <c r="B584" s="121"/>
      <c r="C584" s="122"/>
      <c r="D584" s="122"/>
      <c r="E584" s="123"/>
      <c r="F584" s="124"/>
      <c r="G584" s="125"/>
      <c r="H584" s="91"/>
      <c r="I584" s="102"/>
      <c r="J584" s="103"/>
      <c r="K584" s="104"/>
      <c r="L584" s="102"/>
      <c r="N584" s="114"/>
    </row>
    <row r="585" spans="1:14" s="113" customFormat="1" ht="15.75" x14ac:dyDescent="0.25">
      <c r="A585" s="120"/>
      <c r="B585" s="121"/>
      <c r="C585" s="122"/>
      <c r="D585" s="122"/>
      <c r="E585" s="123"/>
      <c r="F585" s="124"/>
      <c r="G585" s="125"/>
      <c r="H585" s="91"/>
      <c r="I585" s="102"/>
      <c r="J585" s="103"/>
      <c r="K585" s="104"/>
      <c r="L585" s="102"/>
      <c r="N585" s="114"/>
    </row>
    <row r="586" spans="1:14" s="113" customFormat="1" ht="15.75" x14ac:dyDescent="0.25">
      <c r="A586" s="120"/>
      <c r="B586" s="121"/>
      <c r="C586" s="122"/>
      <c r="D586" s="122"/>
      <c r="E586" s="123"/>
      <c r="F586" s="124"/>
      <c r="G586" s="125"/>
      <c r="H586" s="91"/>
      <c r="I586" s="102"/>
      <c r="J586" s="103"/>
      <c r="K586" s="104"/>
      <c r="L586" s="102"/>
      <c r="N586" s="114"/>
    </row>
    <row r="587" spans="1:14" s="113" customFormat="1" ht="15.75" x14ac:dyDescent="0.25">
      <c r="A587" s="120"/>
      <c r="B587" s="121"/>
      <c r="C587" s="122"/>
      <c r="D587" s="122"/>
      <c r="E587" s="123"/>
      <c r="F587" s="124"/>
      <c r="G587" s="125"/>
      <c r="H587" s="91"/>
      <c r="I587" s="102"/>
      <c r="J587" s="103"/>
      <c r="K587" s="104"/>
      <c r="L587" s="102"/>
      <c r="N587" s="114"/>
    </row>
    <row r="588" spans="1:14" s="113" customFormat="1" ht="15.75" x14ac:dyDescent="0.25">
      <c r="A588" s="120"/>
      <c r="B588" s="121"/>
      <c r="C588" s="122"/>
      <c r="D588" s="122"/>
      <c r="E588" s="123"/>
      <c r="F588" s="124"/>
      <c r="G588" s="125"/>
      <c r="H588" s="91"/>
      <c r="I588" s="102"/>
      <c r="J588" s="103"/>
      <c r="K588" s="104"/>
      <c r="L588" s="102"/>
      <c r="N588" s="114"/>
    </row>
    <row r="589" spans="1:14" s="113" customFormat="1" ht="15.75" x14ac:dyDescent="0.25">
      <c r="A589" s="120"/>
      <c r="B589" s="121"/>
      <c r="C589" s="122"/>
      <c r="D589" s="122"/>
      <c r="E589" s="123"/>
      <c r="F589" s="124"/>
      <c r="G589" s="125"/>
      <c r="H589" s="91"/>
      <c r="I589" s="102"/>
      <c r="J589" s="103"/>
      <c r="K589" s="104"/>
      <c r="L589" s="102"/>
      <c r="N589" s="114"/>
    </row>
    <row r="590" spans="1:14" s="113" customFormat="1" ht="15.75" x14ac:dyDescent="0.25">
      <c r="A590" s="120"/>
      <c r="B590" s="121"/>
      <c r="C590" s="122"/>
      <c r="D590" s="122"/>
      <c r="E590" s="123"/>
      <c r="F590" s="124"/>
      <c r="G590" s="125"/>
      <c r="H590" s="91"/>
      <c r="I590" s="102"/>
      <c r="J590" s="103"/>
      <c r="K590" s="104"/>
      <c r="L590" s="102"/>
      <c r="N590" s="114"/>
    </row>
    <row r="591" spans="1:14" s="113" customFormat="1" ht="15.75" x14ac:dyDescent="0.25">
      <c r="A591" s="120"/>
      <c r="B591" s="121"/>
      <c r="C591" s="122"/>
      <c r="D591" s="122"/>
      <c r="E591" s="123"/>
      <c r="F591" s="124"/>
      <c r="G591" s="125"/>
      <c r="H591" s="91"/>
      <c r="I591" s="102"/>
      <c r="J591" s="103"/>
      <c r="K591" s="104"/>
      <c r="L591" s="102"/>
      <c r="N591" s="114"/>
    </row>
    <row r="592" spans="1:14" s="113" customFormat="1" ht="15.75" x14ac:dyDescent="0.25">
      <c r="A592" s="120"/>
      <c r="B592" s="121"/>
      <c r="C592" s="122"/>
      <c r="D592" s="122"/>
      <c r="E592" s="123"/>
      <c r="F592" s="124"/>
      <c r="G592" s="125"/>
      <c r="H592" s="91"/>
      <c r="I592" s="102"/>
      <c r="J592" s="103"/>
      <c r="K592" s="104"/>
      <c r="L592" s="102"/>
      <c r="N592" s="114"/>
    </row>
    <row r="593" spans="1:14" s="113" customFormat="1" ht="15.75" x14ac:dyDescent="0.25">
      <c r="A593" s="120"/>
      <c r="B593" s="121"/>
      <c r="C593" s="122"/>
      <c r="D593" s="122"/>
      <c r="E593" s="123"/>
      <c r="F593" s="124"/>
      <c r="G593" s="125"/>
      <c r="H593" s="91"/>
      <c r="I593" s="102"/>
      <c r="J593" s="103"/>
      <c r="K593" s="104"/>
      <c r="L593" s="102"/>
      <c r="N593" s="114"/>
    </row>
    <row r="594" spans="1:14" s="113" customFormat="1" ht="15.75" x14ac:dyDescent="0.25">
      <c r="A594" s="120"/>
      <c r="B594" s="121"/>
      <c r="C594" s="122"/>
      <c r="D594" s="122"/>
      <c r="E594" s="123"/>
      <c r="F594" s="124"/>
      <c r="G594" s="125"/>
      <c r="H594" s="91"/>
      <c r="I594" s="102"/>
      <c r="J594" s="103"/>
      <c r="K594" s="104"/>
      <c r="L594" s="102"/>
      <c r="N594" s="114"/>
    </row>
    <row r="595" spans="1:14" s="113" customFormat="1" ht="15.75" x14ac:dyDescent="0.25">
      <c r="A595" s="120"/>
      <c r="B595" s="121"/>
      <c r="C595" s="122"/>
      <c r="D595" s="122"/>
      <c r="E595" s="123"/>
      <c r="F595" s="124"/>
      <c r="G595" s="125"/>
      <c r="H595" s="91"/>
      <c r="I595" s="102"/>
      <c r="J595" s="103"/>
      <c r="K595" s="104"/>
      <c r="L595" s="102"/>
      <c r="N595" s="114"/>
    </row>
    <row r="596" spans="1:14" s="113" customFormat="1" ht="15.75" x14ac:dyDescent="0.25">
      <c r="A596" s="120"/>
      <c r="B596" s="121"/>
      <c r="C596" s="122"/>
      <c r="D596" s="122"/>
      <c r="E596" s="123"/>
      <c r="F596" s="124"/>
      <c r="G596" s="125"/>
      <c r="H596" s="91"/>
      <c r="I596" s="102"/>
      <c r="J596" s="103"/>
      <c r="K596" s="104"/>
      <c r="L596" s="102"/>
      <c r="N596" s="114"/>
    </row>
    <row r="597" spans="1:14" s="113" customFormat="1" ht="15.75" x14ac:dyDescent="0.25">
      <c r="A597" s="120"/>
      <c r="B597" s="121"/>
      <c r="C597" s="122"/>
      <c r="D597" s="122"/>
      <c r="E597" s="123"/>
      <c r="F597" s="124"/>
      <c r="G597" s="125"/>
      <c r="H597" s="91"/>
      <c r="I597" s="102"/>
      <c r="J597" s="103"/>
      <c r="K597" s="104"/>
      <c r="L597" s="102"/>
      <c r="N597" s="114"/>
    </row>
    <row r="598" spans="1:14" s="113" customFormat="1" ht="15.75" x14ac:dyDescent="0.25">
      <c r="A598" s="120"/>
      <c r="B598" s="121"/>
      <c r="C598" s="122"/>
      <c r="D598" s="122"/>
      <c r="E598" s="123"/>
      <c r="F598" s="124"/>
      <c r="G598" s="125"/>
      <c r="H598" s="91"/>
      <c r="I598" s="102"/>
      <c r="J598" s="103"/>
      <c r="K598" s="104"/>
      <c r="L598" s="102"/>
      <c r="N598" s="114"/>
    </row>
    <row r="599" spans="1:14" s="113" customFormat="1" ht="15.75" x14ac:dyDescent="0.25">
      <c r="A599" s="120"/>
      <c r="B599" s="121"/>
      <c r="C599" s="122"/>
      <c r="D599" s="122"/>
      <c r="E599" s="123"/>
      <c r="F599" s="124"/>
      <c r="G599" s="125"/>
      <c r="H599" s="91"/>
      <c r="I599" s="102"/>
      <c r="J599" s="103"/>
      <c r="K599" s="104"/>
      <c r="L599" s="102"/>
      <c r="N599" s="114"/>
    </row>
    <row r="600" spans="1:14" s="113" customFormat="1" ht="15.75" x14ac:dyDescent="0.25">
      <c r="A600" s="120"/>
      <c r="B600" s="121"/>
      <c r="C600" s="122"/>
      <c r="D600" s="122"/>
      <c r="E600" s="123"/>
      <c r="F600" s="124"/>
      <c r="G600" s="125"/>
      <c r="H600" s="91"/>
      <c r="I600" s="102"/>
      <c r="J600" s="103"/>
      <c r="K600" s="104"/>
      <c r="L600" s="102"/>
      <c r="N600" s="114"/>
    </row>
    <row r="601" spans="1:14" s="113" customFormat="1" ht="15.75" x14ac:dyDescent="0.25">
      <c r="A601" s="120"/>
      <c r="B601" s="121"/>
      <c r="C601" s="122"/>
      <c r="D601" s="122"/>
      <c r="E601" s="123"/>
      <c r="F601" s="124"/>
      <c r="G601" s="125"/>
      <c r="H601" s="91"/>
      <c r="I601" s="102"/>
      <c r="J601" s="103"/>
      <c r="K601" s="104"/>
      <c r="L601" s="102"/>
      <c r="N601" s="114"/>
    </row>
    <row r="602" spans="1:14" s="113" customFormat="1" ht="15.75" x14ac:dyDescent="0.25">
      <c r="A602" s="120"/>
      <c r="B602" s="121"/>
      <c r="C602" s="122"/>
      <c r="D602" s="122"/>
      <c r="E602" s="123"/>
      <c r="F602" s="124"/>
      <c r="G602" s="125"/>
      <c r="H602" s="91"/>
      <c r="I602" s="102"/>
      <c r="J602" s="103"/>
      <c r="K602" s="104"/>
      <c r="L602" s="102"/>
      <c r="N602" s="114"/>
    </row>
    <row r="603" spans="1:14" s="113" customFormat="1" ht="15.75" x14ac:dyDescent="0.25">
      <c r="A603" s="120"/>
      <c r="B603" s="121"/>
      <c r="C603" s="122"/>
      <c r="D603" s="122"/>
      <c r="E603" s="123"/>
      <c r="F603" s="124"/>
      <c r="G603" s="125"/>
      <c r="H603" s="91"/>
      <c r="I603" s="102"/>
      <c r="J603" s="103"/>
      <c r="K603" s="104"/>
      <c r="L603" s="102"/>
      <c r="N603" s="114"/>
    </row>
    <row r="604" spans="1:14" s="113" customFormat="1" ht="15.75" x14ac:dyDescent="0.25">
      <c r="A604" s="120"/>
      <c r="B604" s="121"/>
      <c r="C604" s="122"/>
      <c r="D604" s="122"/>
      <c r="E604" s="123"/>
      <c r="F604" s="124"/>
      <c r="G604" s="125"/>
      <c r="H604" s="91"/>
      <c r="I604" s="102"/>
      <c r="J604" s="103"/>
      <c r="K604" s="104"/>
      <c r="L604" s="102"/>
      <c r="N604" s="114"/>
    </row>
    <row r="605" spans="1:14" s="113" customFormat="1" ht="15.75" x14ac:dyDescent="0.25">
      <c r="A605" s="120"/>
      <c r="B605" s="121"/>
      <c r="C605" s="122"/>
      <c r="D605" s="122"/>
      <c r="E605" s="123"/>
      <c r="F605" s="124"/>
      <c r="G605" s="125"/>
      <c r="H605" s="91"/>
      <c r="I605" s="102"/>
      <c r="J605" s="103"/>
      <c r="K605" s="104"/>
      <c r="L605" s="102"/>
      <c r="N605" s="114"/>
    </row>
    <row r="606" spans="1:14" s="113" customFormat="1" ht="15.75" x14ac:dyDescent="0.25">
      <c r="A606" s="120"/>
      <c r="B606" s="121"/>
      <c r="C606" s="122"/>
      <c r="D606" s="122"/>
      <c r="E606" s="123"/>
      <c r="F606" s="124"/>
      <c r="G606" s="125"/>
      <c r="H606" s="91"/>
      <c r="I606" s="102"/>
      <c r="J606" s="103"/>
      <c r="K606" s="104"/>
      <c r="L606" s="102"/>
      <c r="N606" s="114"/>
    </row>
    <row r="607" spans="1:14" s="113" customFormat="1" ht="15.75" x14ac:dyDescent="0.25">
      <c r="A607" s="120"/>
      <c r="B607" s="121"/>
      <c r="C607" s="122"/>
      <c r="D607" s="122"/>
      <c r="E607" s="123"/>
      <c r="F607" s="124"/>
      <c r="G607" s="125"/>
      <c r="H607" s="91"/>
      <c r="I607" s="102"/>
      <c r="J607" s="103"/>
      <c r="K607" s="104"/>
      <c r="L607" s="102"/>
      <c r="N607" s="114"/>
    </row>
    <row r="608" spans="1:14" s="113" customFormat="1" ht="15.75" x14ac:dyDescent="0.25">
      <c r="A608" s="120"/>
      <c r="B608" s="121"/>
      <c r="C608" s="122"/>
      <c r="D608" s="122"/>
      <c r="E608" s="123"/>
      <c r="F608" s="124"/>
      <c r="G608" s="125"/>
      <c r="H608" s="91"/>
      <c r="I608" s="102"/>
      <c r="J608" s="103"/>
      <c r="K608" s="104"/>
      <c r="L608" s="102"/>
      <c r="N608" s="114"/>
    </row>
    <row r="609" spans="1:14" s="113" customFormat="1" ht="15.75" x14ac:dyDescent="0.25">
      <c r="A609" s="120"/>
      <c r="B609" s="121"/>
      <c r="C609" s="122"/>
      <c r="D609" s="122"/>
      <c r="E609" s="123"/>
      <c r="F609" s="124"/>
      <c r="G609" s="125"/>
      <c r="H609" s="91"/>
      <c r="I609" s="102"/>
      <c r="J609" s="103"/>
      <c r="K609" s="104"/>
      <c r="L609" s="102"/>
      <c r="N609" s="114"/>
    </row>
    <row r="610" spans="1:14" s="113" customFormat="1" ht="15.75" x14ac:dyDescent="0.25">
      <c r="A610" s="120"/>
      <c r="B610" s="121"/>
      <c r="C610" s="122"/>
      <c r="D610" s="122"/>
      <c r="E610" s="123"/>
      <c r="F610" s="124"/>
      <c r="G610" s="125"/>
      <c r="H610" s="91"/>
      <c r="I610" s="102"/>
      <c r="J610" s="103"/>
      <c r="K610" s="104"/>
      <c r="L610" s="102"/>
      <c r="N610" s="114"/>
    </row>
    <row r="611" spans="1:14" s="113" customFormat="1" ht="15.75" x14ac:dyDescent="0.25">
      <c r="A611" s="120"/>
      <c r="B611" s="121"/>
      <c r="C611" s="122"/>
      <c r="D611" s="122"/>
      <c r="E611" s="123"/>
      <c r="F611" s="124"/>
      <c r="G611" s="125"/>
      <c r="H611" s="91"/>
      <c r="I611" s="102"/>
      <c r="J611" s="103"/>
      <c r="K611" s="104"/>
      <c r="L611" s="102"/>
      <c r="N611" s="114"/>
    </row>
    <row r="612" spans="1:14" s="113" customFormat="1" ht="15.75" x14ac:dyDescent="0.25">
      <c r="A612" s="120"/>
      <c r="B612" s="121"/>
      <c r="C612" s="122"/>
      <c r="D612" s="122"/>
      <c r="E612" s="123"/>
      <c r="F612" s="124"/>
      <c r="G612" s="125"/>
      <c r="H612" s="91"/>
      <c r="I612" s="102"/>
      <c r="J612" s="103"/>
      <c r="K612" s="104"/>
      <c r="L612" s="102"/>
      <c r="N612" s="114"/>
    </row>
    <row r="613" spans="1:14" s="113" customFormat="1" ht="15.75" x14ac:dyDescent="0.25">
      <c r="A613" s="120"/>
      <c r="B613" s="121"/>
      <c r="C613" s="122"/>
      <c r="D613" s="122"/>
      <c r="E613" s="123"/>
      <c r="F613" s="124"/>
      <c r="G613" s="125"/>
      <c r="H613" s="91"/>
      <c r="I613" s="102"/>
      <c r="J613" s="103"/>
      <c r="K613" s="104"/>
      <c r="L613" s="102"/>
      <c r="N613" s="114"/>
    </row>
    <row r="614" spans="1:14" s="113" customFormat="1" ht="15.75" x14ac:dyDescent="0.25">
      <c r="A614" s="120"/>
      <c r="B614" s="121"/>
      <c r="C614" s="122"/>
      <c r="D614" s="122"/>
      <c r="E614" s="123"/>
      <c r="F614" s="124"/>
      <c r="G614" s="125"/>
      <c r="H614" s="91"/>
      <c r="I614" s="102"/>
      <c r="J614" s="103"/>
      <c r="K614" s="104"/>
      <c r="L614" s="102"/>
      <c r="N614" s="114"/>
    </row>
    <row r="615" spans="1:14" s="113" customFormat="1" ht="15.75" x14ac:dyDescent="0.25">
      <c r="A615" s="120"/>
      <c r="B615" s="121"/>
      <c r="C615" s="122"/>
      <c r="D615" s="122"/>
      <c r="E615" s="123"/>
      <c r="F615" s="124"/>
      <c r="G615" s="125"/>
      <c r="H615" s="91"/>
      <c r="I615" s="102"/>
      <c r="J615" s="103"/>
      <c r="K615" s="104"/>
      <c r="L615" s="102"/>
      <c r="N615" s="114"/>
    </row>
    <row r="616" spans="1:14" s="113" customFormat="1" ht="15.75" x14ac:dyDescent="0.25">
      <c r="A616" s="120"/>
      <c r="B616" s="121"/>
      <c r="C616" s="122"/>
      <c r="D616" s="122"/>
      <c r="E616" s="123"/>
      <c r="F616" s="124"/>
      <c r="G616" s="125"/>
      <c r="H616" s="91"/>
      <c r="I616" s="102"/>
      <c r="J616" s="103"/>
      <c r="K616" s="104"/>
      <c r="L616" s="102"/>
      <c r="N616" s="114"/>
    </row>
    <row r="617" spans="1:14" s="113" customFormat="1" ht="15.75" x14ac:dyDescent="0.25">
      <c r="A617" s="120"/>
      <c r="B617" s="121"/>
      <c r="C617" s="122"/>
      <c r="D617" s="122"/>
      <c r="E617" s="123"/>
      <c r="F617" s="124"/>
      <c r="G617" s="125"/>
      <c r="H617" s="91"/>
      <c r="I617" s="102"/>
      <c r="J617" s="103"/>
      <c r="K617" s="104"/>
      <c r="L617" s="102"/>
      <c r="N617" s="114"/>
    </row>
    <row r="618" spans="1:14" s="113" customFormat="1" ht="15.75" x14ac:dyDescent="0.25">
      <c r="A618" s="120"/>
      <c r="B618" s="121"/>
      <c r="C618" s="122"/>
      <c r="D618" s="122"/>
      <c r="E618" s="123"/>
      <c r="F618" s="124"/>
      <c r="G618" s="125"/>
      <c r="H618" s="91"/>
      <c r="I618" s="102"/>
      <c r="J618" s="103"/>
      <c r="K618" s="104"/>
      <c r="L618" s="102"/>
      <c r="N618" s="114"/>
    </row>
    <row r="619" spans="1:14" s="113" customFormat="1" ht="15.75" x14ac:dyDescent="0.25">
      <c r="A619" s="120"/>
      <c r="B619" s="121"/>
      <c r="C619" s="122"/>
      <c r="D619" s="122"/>
      <c r="E619" s="123"/>
      <c r="F619" s="124"/>
      <c r="G619" s="125"/>
      <c r="H619" s="91"/>
      <c r="I619" s="102"/>
      <c r="J619" s="103"/>
      <c r="K619" s="104"/>
      <c r="L619" s="102"/>
      <c r="N619" s="114"/>
    </row>
    <row r="620" spans="1:14" s="113" customFormat="1" ht="15.75" x14ac:dyDescent="0.25">
      <c r="A620" s="120"/>
      <c r="B620" s="121"/>
      <c r="C620" s="122"/>
      <c r="D620" s="122"/>
      <c r="E620" s="123"/>
      <c r="F620" s="124"/>
      <c r="G620" s="125"/>
      <c r="H620" s="91"/>
      <c r="I620" s="102"/>
      <c r="J620" s="103"/>
      <c r="K620" s="104"/>
      <c r="L620" s="102"/>
      <c r="N620" s="114"/>
    </row>
    <row r="621" spans="1:14" s="113" customFormat="1" ht="15.75" x14ac:dyDescent="0.25">
      <c r="A621" s="120"/>
      <c r="B621" s="121"/>
      <c r="C621" s="122"/>
      <c r="D621" s="122"/>
      <c r="E621" s="123"/>
      <c r="F621" s="124"/>
      <c r="G621" s="125"/>
      <c r="H621" s="91"/>
      <c r="I621" s="102"/>
      <c r="J621" s="103"/>
      <c r="K621" s="104"/>
      <c r="L621" s="102"/>
      <c r="N621" s="114"/>
    </row>
    <row r="622" spans="1:14" s="113" customFormat="1" ht="15.75" x14ac:dyDescent="0.25">
      <c r="A622" s="120"/>
      <c r="B622" s="121"/>
      <c r="C622" s="122"/>
      <c r="D622" s="122"/>
      <c r="E622" s="123"/>
      <c r="F622" s="124"/>
      <c r="G622" s="125"/>
      <c r="H622" s="91"/>
      <c r="I622" s="102"/>
      <c r="J622" s="103"/>
      <c r="K622" s="104"/>
      <c r="L622" s="102"/>
      <c r="N622" s="114"/>
    </row>
    <row r="623" spans="1:14" s="113" customFormat="1" ht="15.75" x14ac:dyDescent="0.25">
      <c r="A623" s="120"/>
      <c r="B623" s="121"/>
      <c r="C623" s="122"/>
      <c r="D623" s="122"/>
      <c r="E623" s="123"/>
      <c r="F623" s="124"/>
      <c r="G623" s="125"/>
      <c r="H623" s="91"/>
      <c r="I623" s="102"/>
      <c r="J623" s="103"/>
      <c r="K623" s="104"/>
      <c r="L623" s="102"/>
      <c r="N623" s="114"/>
    </row>
    <row r="624" spans="1:14" s="113" customFormat="1" ht="15.75" x14ac:dyDescent="0.25">
      <c r="A624" s="120"/>
      <c r="B624" s="121"/>
      <c r="C624" s="122"/>
      <c r="D624" s="122"/>
      <c r="E624" s="123"/>
      <c r="F624" s="124"/>
      <c r="G624" s="125"/>
      <c r="H624" s="91"/>
      <c r="I624" s="102"/>
      <c r="J624" s="103"/>
      <c r="K624" s="104"/>
      <c r="L624" s="102"/>
      <c r="N624" s="114"/>
    </row>
    <row r="625" spans="1:14" s="113" customFormat="1" ht="15.75" x14ac:dyDescent="0.25">
      <c r="A625" s="120"/>
      <c r="B625" s="121"/>
      <c r="C625" s="122"/>
      <c r="D625" s="122"/>
      <c r="E625" s="123"/>
      <c r="F625" s="124"/>
      <c r="G625" s="125"/>
      <c r="H625" s="91"/>
      <c r="I625" s="102"/>
      <c r="J625" s="103"/>
      <c r="K625" s="104"/>
      <c r="L625" s="102"/>
      <c r="N625" s="114"/>
    </row>
    <row r="626" spans="1:14" s="113" customFormat="1" ht="15.75" x14ac:dyDescent="0.25">
      <c r="A626" s="120"/>
      <c r="B626" s="121"/>
      <c r="C626" s="122"/>
      <c r="D626" s="122"/>
      <c r="E626" s="123"/>
      <c r="F626" s="124"/>
      <c r="G626" s="125"/>
      <c r="H626" s="91"/>
      <c r="I626" s="102"/>
      <c r="J626" s="103"/>
      <c r="K626" s="104"/>
      <c r="L626" s="102"/>
      <c r="N626" s="114"/>
    </row>
    <row r="627" spans="1:14" s="113" customFormat="1" ht="15.75" x14ac:dyDescent="0.25">
      <c r="A627" s="120"/>
      <c r="B627" s="121"/>
      <c r="C627" s="122"/>
      <c r="D627" s="122"/>
      <c r="E627" s="123"/>
      <c r="F627" s="124"/>
      <c r="G627" s="125"/>
      <c r="H627" s="91"/>
      <c r="I627" s="102"/>
      <c r="J627" s="103"/>
      <c r="K627" s="104"/>
      <c r="L627" s="102"/>
      <c r="N627" s="114"/>
    </row>
    <row r="628" spans="1:14" s="113" customFormat="1" ht="15.75" x14ac:dyDescent="0.25">
      <c r="A628" s="120"/>
      <c r="B628" s="121"/>
      <c r="C628" s="122"/>
      <c r="D628" s="122"/>
      <c r="E628" s="123"/>
      <c r="F628" s="124"/>
      <c r="G628" s="125"/>
      <c r="H628" s="91"/>
      <c r="I628" s="102"/>
      <c r="J628" s="103"/>
      <c r="K628" s="104"/>
      <c r="L628" s="102"/>
      <c r="N628" s="114"/>
    </row>
    <row r="629" spans="1:14" s="113" customFormat="1" ht="15.75" x14ac:dyDescent="0.25">
      <c r="A629" s="120"/>
      <c r="B629" s="121"/>
      <c r="C629" s="122"/>
      <c r="D629" s="122"/>
      <c r="E629" s="123"/>
      <c r="F629" s="124"/>
      <c r="G629" s="125"/>
      <c r="H629" s="91"/>
      <c r="I629" s="102"/>
      <c r="J629" s="103"/>
      <c r="K629" s="104"/>
      <c r="L629" s="102"/>
      <c r="N629" s="114"/>
    </row>
    <row r="630" spans="1:14" s="113" customFormat="1" ht="15.75" x14ac:dyDescent="0.25">
      <c r="A630" s="120"/>
      <c r="B630" s="121"/>
      <c r="C630" s="122"/>
      <c r="D630" s="122"/>
      <c r="E630" s="123"/>
      <c r="F630" s="124"/>
      <c r="G630" s="125"/>
      <c r="H630" s="91"/>
      <c r="I630" s="102"/>
      <c r="J630" s="103"/>
      <c r="K630" s="104"/>
      <c r="L630" s="102"/>
      <c r="N630" s="114"/>
    </row>
    <row r="631" spans="1:14" s="113" customFormat="1" ht="15.75" x14ac:dyDescent="0.25">
      <c r="A631" s="120"/>
      <c r="B631" s="121"/>
      <c r="C631" s="122"/>
      <c r="D631" s="122"/>
      <c r="E631" s="123"/>
      <c r="F631" s="124"/>
      <c r="G631" s="125"/>
      <c r="H631" s="91"/>
      <c r="I631" s="102"/>
      <c r="J631" s="103"/>
      <c r="K631" s="104"/>
      <c r="L631" s="102"/>
      <c r="N631" s="114"/>
    </row>
    <row r="632" spans="1:14" s="113" customFormat="1" ht="15.75" x14ac:dyDescent="0.25">
      <c r="A632" s="120"/>
      <c r="B632" s="121"/>
      <c r="C632" s="122"/>
      <c r="D632" s="122"/>
      <c r="E632" s="123"/>
      <c r="F632" s="124"/>
      <c r="G632" s="125"/>
      <c r="H632" s="91"/>
      <c r="I632" s="102"/>
      <c r="J632" s="103"/>
      <c r="K632" s="104"/>
      <c r="L632" s="102"/>
      <c r="N632" s="114"/>
    </row>
    <row r="633" spans="1:14" s="113" customFormat="1" ht="15.75" x14ac:dyDescent="0.25">
      <c r="A633" s="120"/>
      <c r="B633" s="121"/>
      <c r="C633" s="122"/>
      <c r="D633" s="122"/>
      <c r="E633" s="123"/>
      <c r="F633" s="124"/>
      <c r="G633" s="125"/>
      <c r="H633" s="91"/>
      <c r="I633" s="102"/>
      <c r="J633" s="103"/>
      <c r="K633" s="104"/>
      <c r="L633" s="102"/>
      <c r="N633" s="114"/>
    </row>
    <row r="634" spans="1:14" s="113" customFormat="1" ht="15.75" x14ac:dyDescent="0.25">
      <c r="A634" s="120"/>
      <c r="B634" s="121"/>
      <c r="C634" s="122"/>
      <c r="D634" s="122"/>
      <c r="E634" s="123"/>
      <c r="F634" s="124"/>
      <c r="G634" s="125"/>
      <c r="H634" s="91"/>
      <c r="I634" s="102"/>
      <c r="J634" s="103"/>
      <c r="K634" s="104"/>
      <c r="L634" s="102"/>
      <c r="N634" s="114"/>
    </row>
    <row r="635" spans="1:14" s="113" customFormat="1" ht="15.75" x14ac:dyDescent="0.25">
      <c r="A635" s="120"/>
      <c r="B635" s="121"/>
      <c r="C635" s="122"/>
      <c r="D635" s="122"/>
      <c r="E635" s="123"/>
      <c r="F635" s="124"/>
      <c r="G635" s="125"/>
      <c r="H635" s="91"/>
      <c r="I635" s="102"/>
      <c r="J635" s="103"/>
      <c r="K635" s="104"/>
      <c r="L635" s="102"/>
      <c r="N635" s="114"/>
    </row>
    <row r="636" spans="1:14" s="113" customFormat="1" ht="15.75" x14ac:dyDescent="0.25">
      <c r="A636" s="120"/>
      <c r="B636" s="121"/>
      <c r="C636" s="122"/>
      <c r="D636" s="122"/>
      <c r="E636" s="123"/>
      <c r="F636" s="124"/>
      <c r="G636" s="125"/>
      <c r="H636" s="91"/>
      <c r="I636" s="102"/>
      <c r="J636" s="103"/>
      <c r="K636" s="104"/>
      <c r="L636" s="102"/>
      <c r="N636" s="114"/>
    </row>
    <row r="637" spans="1:14" s="113" customFormat="1" ht="15.75" x14ac:dyDescent="0.25">
      <c r="A637" s="120"/>
      <c r="B637" s="121"/>
      <c r="C637" s="122"/>
      <c r="D637" s="122"/>
      <c r="E637" s="123"/>
      <c r="F637" s="124"/>
      <c r="G637" s="125"/>
      <c r="H637" s="91"/>
      <c r="I637" s="102"/>
      <c r="J637" s="103"/>
      <c r="K637" s="104"/>
      <c r="L637" s="102"/>
      <c r="N637" s="114"/>
    </row>
    <row r="638" spans="1:14" s="113" customFormat="1" ht="15.75" x14ac:dyDescent="0.25">
      <c r="A638" s="120"/>
      <c r="B638" s="121"/>
      <c r="C638" s="122"/>
      <c r="D638" s="122"/>
      <c r="E638" s="123"/>
      <c r="F638" s="124"/>
      <c r="G638" s="125"/>
      <c r="H638" s="91"/>
      <c r="I638" s="102"/>
      <c r="J638" s="103"/>
      <c r="K638" s="104"/>
      <c r="L638" s="102"/>
      <c r="N638" s="114"/>
    </row>
    <row r="639" spans="1:14" s="113" customFormat="1" ht="15.75" x14ac:dyDescent="0.25">
      <c r="A639" s="120"/>
      <c r="B639" s="121"/>
      <c r="C639" s="122"/>
      <c r="D639" s="122"/>
      <c r="E639" s="123"/>
      <c r="F639" s="124"/>
      <c r="G639" s="125"/>
      <c r="H639" s="91"/>
      <c r="I639" s="102"/>
      <c r="J639" s="103"/>
      <c r="K639" s="104"/>
      <c r="L639" s="102"/>
      <c r="N639" s="114"/>
    </row>
    <row r="640" spans="1:14" s="113" customFormat="1" ht="15.75" x14ac:dyDescent="0.25">
      <c r="A640" s="120"/>
      <c r="B640" s="121"/>
      <c r="C640" s="122"/>
      <c r="D640" s="122"/>
      <c r="E640" s="123"/>
      <c r="F640" s="124"/>
      <c r="G640" s="125"/>
      <c r="H640" s="91"/>
      <c r="I640" s="102"/>
      <c r="J640" s="103"/>
      <c r="K640" s="104"/>
      <c r="L640" s="102"/>
      <c r="N640" s="114"/>
    </row>
    <row r="641" spans="1:14" s="113" customFormat="1" ht="15.75" x14ac:dyDescent="0.25">
      <c r="A641" s="120"/>
      <c r="B641" s="121"/>
      <c r="C641" s="122"/>
      <c r="D641" s="122"/>
      <c r="E641" s="123"/>
      <c r="F641" s="124"/>
      <c r="G641" s="125"/>
      <c r="H641" s="91"/>
      <c r="I641" s="102"/>
      <c r="J641" s="103"/>
      <c r="K641" s="104"/>
      <c r="L641" s="102"/>
      <c r="N641" s="114"/>
    </row>
    <row r="642" spans="1:14" s="113" customFormat="1" ht="15.75" x14ac:dyDescent="0.25">
      <c r="A642" s="120"/>
      <c r="B642" s="121"/>
      <c r="C642" s="122"/>
      <c r="D642" s="122"/>
      <c r="E642" s="123"/>
      <c r="F642" s="124"/>
      <c r="G642" s="125"/>
      <c r="H642" s="91"/>
      <c r="I642" s="102"/>
      <c r="J642" s="103"/>
      <c r="K642" s="104"/>
      <c r="L642" s="102"/>
      <c r="N642" s="114"/>
    </row>
    <row r="643" spans="1:14" s="113" customFormat="1" ht="15.75" x14ac:dyDescent="0.25">
      <c r="A643" s="120"/>
      <c r="B643" s="121"/>
      <c r="C643" s="122"/>
      <c r="D643" s="122"/>
      <c r="E643" s="123"/>
      <c r="F643" s="124"/>
      <c r="G643" s="125"/>
      <c r="H643" s="91"/>
      <c r="I643" s="102"/>
      <c r="J643" s="103"/>
      <c r="K643" s="104"/>
      <c r="L643" s="102"/>
      <c r="N643" s="114"/>
    </row>
    <row r="644" spans="1:14" s="113" customFormat="1" ht="15.75" x14ac:dyDescent="0.25">
      <c r="A644" s="120"/>
      <c r="B644" s="121"/>
      <c r="C644" s="122"/>
      <c r="D644" s="122"/>
      <c r="E644" s="123"/>
      <c r="F644" s="124"/>
      <c r="G644" s="125"/>
      <c r="H644" s="91"/>
      <c r="I644" s="102"/>
      <c r="J644" s="103"/>
      <c r="K644" s="104"/>
      <c r="L644" s="102"/>
      <c r="N644" s="114"/>
    </row>
    <row r="645" spans="1:14" s="113" customFormat="1" ht="15.75" x14ac:dyDescent="0.25">
      <c r="A645" s="120"/>
      <c r="B645" s="121"/>
      <c r="C645" s="122"/>
      <c r="D645" s="122"/>
      <c r="E645" s="123"/>
      <c r="F645" s="124"/>
      <c r="G645" s="125"/>
      <c r="H645" s="91"/>
      <c r="I645" s="102"/>
      <c r="J645" s="103"/>
      <c r="K645" s="104"/>
      <c r="L645" s="102"/>
      <c r="N645" s="114"/>
    </row>
    <row r="646" spans="1:14" s="113" customFormat="1" ht="15.75" x14ac:dyDescent="0.25">
      <c r="A646" s="120"/>
      <c r="B646" s="121"/>
      <c r="C646" s="122"/>
      <c r="D646" s="122"/>
      <c r="E646" s="123"/>
      <c r="F646" s="124"/>
      <c r="G646" s="125"/>
      <c r="H646" s="91"/>
      <c r="I646" s="102"/>
      <c r="J646" s="103"/>
      <c r="K646" s="104"/>
      <c r="L646" s="102"/>
      <c r="N646" s="114"/>
    </row>
    <row r="647" spans="1:14" s="113" customFormat="1" ht="15.75" x14ac:dyDescent="0.25">
      <c r="A647" s="120"/>
      <c r="B647" s="121"/>
      <c r="C647" s="122"/>
      <c r="D647" s="122"/>
      <c r="E647" s="123"/>
      <c r="F647" s="124"/>
      <c r="G647" s="125"/>
      <c r="H647" s="91"/>
      <c r="I647" s="102"/>
      <c r="J647" s="103"/>
      <c r="K647" s="104"/>
      <c r="L647" s="102"/>
      <c r="N647" s="114"/>
    </row>
    <row r="648" spans="1:14" s="113" customFormat="1" ht="15.75" x14ac:dyDescent="0.25">
      <c r="A648" s="120"/>
      <c r="B648" s="121"/>
      <c r="C648" s="122"/>
      <c r="D648" s="122"/>
      <c r="E648" s="123"/>
      <c r="F648" s="124"/>
      <c r="G648" s="125"/>
      <c r="H648" s="91"/>
      <c r="I648" s="102"/>
      <c r="J648" s="103"/>
      <c r="K648" s="104"/>
      <c r="L648" s="102"/>
      <c r="N648" s="114"/>
    </row>
    <row r="649" spans="1:14" s="113" customFormat="1" ht="15.75" x14ac:dyDescent="0.25">
      <c r="A649" s="120"/>
      <c r="B649" s="121"/>
      <c r="C649" s="122"/>
      <c r="D649" s="122"/>
      <c r="E649" s="123"/>
      <c r="F649" s="124"/>
      <c r="G649" s="125"/>
      <c r="H649" s="91"/>
      <c r="I649" s="102"/>
      <c r="J649" s="103"/>
      <c r="K649" s="104"/>
      <c r="L649" s="102"/>
      <c r="N649" s="114"/>
    </row>
    <row r="650" spans="1:14" s="113" customFormat="1" ht="15.75" x14ac:dyDescent="0.25">
      <c r="A650" s="120"/>
      <c r="B650" s="121"/>
      <c r="C650" s="122"/>
      <c r="D650" s="122"/>
      <c r="E650" s="123"/>
      <c r="F650" s="124"/>
      <c r="G650" s="125"/>
      <c r="H650" s="91"/>
      <c r="I650" s="102"/>
      <c r="J650" s="103"/>
      <c r="K650" s="104"/>
      <c r="L650" s="102"/>
      <c r="N650" s="114"/>
    </row>
    <row r="651" spans="1:14" s="113" customFormat="1" ht="15.75" x14ac:dyDescent="0.25">
      <c r="A651" s="120"/>
      <c r="B651" s="121"/>
      <c r="C651" s="122"/>
      <c r="D651" s="122"/>
      <c r="E651" s="123"/>
      <c r="F651" s="124"/>
      <c r="G651" s="125"/>
      <c r="H651" s="91"/>
      <c r="I651" s="102"/>
      <c r="J651" s="103"/>
      <c r="K651" s="104"/>
      <c r="L651" s="102"/>
      <c r="N651" s="114"/>
    </row>
    <row r="652" spans="1:14" s="113" customFormat="1" ht="15.75" x14ac:dyDescent="0.25">
      <c r="A652" s="120"/>
      <c r="B652" s="121"/>
      <c r="C652" s="122"/>
      <c r="D652" s="122"/>
      <c r="E652" s="123"/>
      <c r="F652" s="124"/>
      <c r="G652" s="125"/>
      <c r="H652" s="91"/>
      <c r="I652" s="102"/>
      <c r="J652" s="103"/>
      <c r="K652" s="104"/>
      <c r="L652" s="102"/>
      <c r="N652" s="114"/>
    </row>
    <row r="653" spans="1:14" s="113" customFormat="1" ht="15.75" x14ac:dyDescent="0.25">
      <c r="A653" s="120"/>
      <c r="B653" s="121"/>
      <c r="C653" s="122"/>
      <c r="D653" s="122"/>
      <c r="E653" s="123"/>
      <c r="F653" s="124"/>
      <c r="G653" s="125"/>
      <c r="H653" s="91"/>
      <c r="I653" s="102"/>
      <c r="J653" s="103"/>
      <c r="K653" s="104"/>
      <c r="L653" s="102"/>
      <c r="N653" s="114"/>
    </row>
    <row r="654" spans="1:14" s="113" customFormat="1" ht="15.75" x14ac:dyDescent="0.25">
      <c r="A654" s="120"/>
      <c r="B654" s="121"/>
      <c r="C654" s="122"/>
      <c r="D654" s="122"/>
      <c r="E654" s="123"/>
      <c r="F654" s="124"/>
      <c r="G654" s="125"/>
      <c r="H654" s="91"/>
      <c r="I654" s="102"/>
      <c r="J654" s="103"/>
      <c r="K654" s="104"/>
      <c r="L654" s="102"/>
      <c r="N654" s="114"/>
    </row>
    <row r="655" spans="1:14" s="113" customFormat="1" ht="15.75" x14ac:dyDescent="0.25">
      <c r="A655" s="120"/>
      <c r="B655" s="121"/>
      <c r="C655" s="122"/>
      <c r="D655" s="122"/>
      <c r="E655" s="123"/>
      <c r="F655" s="124"/>
      <c r="G655" s="125"/>
      <c r="H655" s="91"/>
      <c r="I655" s="102"/>
      <c r="J655" s="103"/>
      <c r="K655" s="104"/>
      <c r="L655" s="102"/>
      <c r="N655" s="114"/>
    </row>
    <row r="656" spans="1:14" s="113" customFormat="1" ht="15.75" x14ac:dyDescent="0.25">
      <c r="A656" s="120"/>
      <c r="B656" s="121"/>
      <c r="C656" s="122"/>
      <c r="D656" s="122"/>
      <c r="E656" s="123"/>
      <c r="F656" s="124"/>
      <c r="G656" s="125"/>
      <c r="H656" s="91"/>
      <c r="I656" s="102"/>
      <c r="J656" s="103"/>
      <c r="K656" s="104"/>
      <c r="L656" s="102"/>
      <c r="N656" s="114"/>
    </row>
    <row r="657" spans="1:14" s="113" customFormat="1" ht="15.75" x14ac:dyDescent="0.25">
      <c r="A657" s="120"/>
      <c r="B657" s="121"/>
      <c r="C657" s="122"/>
      <c r="D657" s="122"/>
      <c r="E657" s="123"/>
      <c r="F657" s="124"/>
      <c r="G657" s="125"/>
      <c r="H657" s="91"/>
      <c r="I657" s="102"/>
      <c r="J657" s="103"/>
      <c r="K657" s="104"/>
      <c r="L657" s="102"/>
      <c r="N657" s="114"/>
    </row>
    <row r="658" spans="1:14" s="113" customFormat="1" ht="15.75" x14ac:dyDescent="0.25">
      <c r="A658" s="120"/>
      <c r="B658" s="121"/>
      <c r="C658" s="122"/>
      <c r="D658" s="122"/>
      <c r="E658" s="123"/>
      <c r="F658" s="124"/>
      <c r="G658" s="125"/>
      <c r="H658" s="91"/>
      <c r="I658" s="102"/>
      <c r="J658" s="103"/>
      <c r="K658" s="104"/>
      <c r="L658" s="102"/>
      <c r="N658" s="114"/>
    </row>
    <row r="659" spans="1:14" s="113" customFormat="1" ht="15.75" x14ac:dyDescent="0.25">
      <c r="A659" s="120"/>
      <c r="B659" s="121"/>
      <c r="C659" s="122"/>
      <c r="D659" s="122"/>
      <c r="E659" s="123"/>
      <c r="F659" s="124"/>
      <c r="G659" s="125"/>
      <c r="H659" s="91"/>
      <c r="I659" s="102"/>
      <c r="J659" s="103"/>
      <c r="K659" s="104"/>
      <c r="L659" s="102"/>
      <c r="N659" s="114"/>
    </row>
    <row r="660" spans="1:14" s="113" customFormat="1" ht="15.75" x14ac:dyDescent="0.25">
      <c r="A660" s="120"/>
      <c r="B660" s="121"/>
      <c r="C660" s="122"/>
      <c r="D660" s="122"/>
      <c r="E660" s="123"/>
      <c r="F660" s="124"/>
      <c r="G660" s="125"/>
      <c r="H660" s="91"/>
      <c r="I660" s="102"/>
      <c r="J660" s="103"/>
      <c r="K660" s="104"/>
      <c r="L660" s="102"/>
      <c r="N660" s="114"/>
    </row>
    <row r="661" spans="1:14" s="113" customFormat="1" ht="15.75" x14ac:dyDescent="0.25">
      <c r="A661" s="120"/>
      <c r="B661" s="121"/>
      <c r="C661" s="122"/>
      <c r="D661" s="122"/>
      <c r="E661" s="123"/>
      <c r="F661" s="124"/>
      <c r="G661" s="125"/>
      <c r="H661" s="91"/>
      <c r="I661" s="102"/>
      <c r="J661" s="103"/>
      <c r="K661" s="104"/>
      <c r="L661" s="102"/>
      <c r="N661" s="114"/>
    </row>
    <row r="662" spans="1:14" s="113" customFormat="1" ht="15.75" x14ac:dyDescent="0.25">
      <c r="A662" s="120"/>
      <c r="B662" s="121"/>
      <c r="C662" s="122"/>
      <c r="D662" s="122"/>
      <c r="E662" s="123"/>
      <c r="F662" s="124"/>
      <c r="G662" s="125"/>
      <c r="H662" s="91"/>
      <c r="I662" s="102"/>
      <c r="J662" s="103"/>
      <c r="K662" s="104"/>
      <c r="L662" s="102"/>
      <c r="N662" s="114"/>
    </row>
    <row r="663" spans="1:14" s="113" customFormat="1" ht="15.75" x14ac:dyDescent="0.25">
      <c r="A663" s="120"/>
      <c r="B663" s="121"/>
      <c r="C663" s="122"/>
      <c r="D663" s="122"/>
      <c r="E663" s="123"/>
      <c r="F663" s="124"/>
      <c r="G663" s="125"/>
      <c r="H663" s="91"/>
      <c r="I663" s="102"/>
      <c r="J663" s="103"/>
      <c r="K663" s="104"/>
      <c r="L663" s="102"/>
      <c r="N663" s="114"/>
    </row>
    <row r="664" spans="1:14" s="113" customFormat="1" ht="15.75" x14ac:dyDescent="0.25">
      <c r="A664" s="120"/>
      <c r="B664" s="121"/>
      <c r="C664" s="122"/>
      <c r="D664" s="122"/>
      <c r="E664" s="123"/>
      <c r="F664" s="124"/>
      <c r="G664" s="125"/>
      <c r="H664" s="91"/>
      <c r="I664" s="102"/>
      <c r="J664" s="103"/>
      <c r="K664" s="104"/>
      <c r="L664" s="102"/>
      <c r="N664" s="114"/>
    </row>
    <row r="665" spans="1:14" s="113" customFormat="1" ht="15.75" x14ac:dyDescent="0.25">
      <c r="A665" s="120"/>
      <c r="B665" s="121"/>
      <c r="C665" s="122"/>
      <c r="D665" s="122"/>
      <c r="E665" s="123"/>
      <c r="F665" s="124"/>
      <c r="G665" s="125"/>
      <c r="H665" s="91"/>
      <c r="I665" s="102"/>
      <c r="J665" s="103"/>
      <c r="K665" s="104"/>
      <c r="L665" s="102"/>
      <c r="N665" s="114"/>
    </row>
    <row r="666" spans="1:14" s="113" customFormat="1" ht="15.75" x14ac:dyDescent="0.25">
      <c r="A666" s="120"/>
      <c r="B666" s="121"/>
      <c r="C666" s="122"/>
      <c r="D666" s="122"/>
      <c r="E666" s="123"/>
      <c r="F666" s="124"/>
      <c r="G666" s="125"/>
      <c r="H666" s="91"/>
      <c r="I666" s="102"/>
      <c r="J666" s="103"/>
      <c r="K666" s="104"/>
      <c r="L666" s="102"/>
      <c r="N666" s="114"/>
    </row>
    <row r="667" spans="1:14" s="113" customFormat="1" ht="15.75" x14ac:dyDescent="0.25">
      <c r="A667" s="120"/>
      <c r="B667" s="121"/>
      <c r="C667" s="122"/>
      <c r="D667" s="122"/>
      <c r="E667" s="123"/>
      <c r="F667" s="124"/>
      <c r="G667" s="125"/>
      <c r="H667" s="91"/>
      <c r="I667" s="102"/>
      <c r="J667" s="103"/>
      <c r="K667" s="104"/>
      <c r="L667" s="102"/>
      <c r="N667" s="114"/>
    </row>
    <row r="668" spans="1:14" s="113" customFormat="1" ht="15.75" x14ac:dyDescent="0.25">
      <c r="A668" s="120"/>
      <c r="B668" s="121"/>
      <c r="C668" s="122"/>
      <c r="D668" s="122"/>
      <c r="E668" s="123"/>
      <c r="F668" s="124"/>
      <c r="G668" s="125"/>
      <c r="H668" s="91"/>
      <c r="I668" s="102"/>
      <c r="J668" s="103"/>
      <c r="K668" s="104"/>
      <c r="L668" s="102"/>
      <c r="N668" s="114"/>
    </row>
    <row r="669" spans="1:14" s="113" customFormat="1" ht="15.75" x14ac:dyDescent="0.25">
      <c r="A669" s="120"/>
      <c r="B669" s="121"/>
      <c r="C669" s="122"/>
      <c r="D669" s="122"/>
      <c r="E669" s="123"/>
      <c r="F669" s="124"/>
      <c r="G669" s="125"/>
      <c r="H669" s="91"/>
      <c r="I669" s="102"/>
      <c r="J669" s="103"/>
      <c r="K669" s="104"/>
      <c r="L669" s="102"/>
      <c r="N669" s="114"/>
    </row>
    <row r="670" spans="1:14" s="113" customFormat="1" ht="15.75" x14ac:dyDescent="0.25">
      <c r="A670" s="120"/>
      <c r="B670" s="121"/>
      <c r="C670" s="122"/>
      <c r="D670" s="122"/>
      <c r="E670" s="123"/>
      <c r="F670" s="124"/>
      <c r="G670" s="125"/>
      <c r="H670" s="91"/>
      <c r="I670" s="102"/>
      <c r="J670" s="103"/>
      <c r="K670" s="104"/>
      <c r="L670" s="102"/>
      <c r="N670" s="114"/>
    </row>
    <row r="671" spans="1:14" s="113" customFormat="1" ht="15.75" x14ac:dyDescent="0.25">
      <c r="A671" s="120"/>
      <c r="B671" s="121"/>
      <c r="C671" s="122"/>
      <c r="D671" s="122"/>
      <c r="E671" s="123"/>
      <c r="F671" s="124"/>
      <c r="G671" s="125"/>
      <c r="H671" s="91"/>
      <c r="I671" s="102"/>
      <c r="J671" s="103"/>
      <c r="K671" s="104"/>
      <c r="L671" s="102"/>
      <c r="N671" s="114"/>
    </row>
    <row r="672" spans="1:14" s="113" customFormat="1" ht="15.75" x14ac:dyDescent="0.25">
      <c r="A672" s="120"/>
      <c r="B672" s="121"/>
      <c r="C672" s="122"/>
      <c r="D672" s="122"/>
      <c r="E672" s="123"/>
      <c r="F672" s="124"/>
      <c r="G672" s="125"/>
      <c r="H672" s="91"/>
      <c r="I672" s="102"/>
      <c r="J672" s="103"/>
      <c r="K672" s="104"/>
      <c r="L672" s="102"/>
      <c r="N672" s="114"/>
    </row>
    <row r="673" spans="1:14" s="113" customFormat="1" ht="15.75" x14ac:dyDescent="0.25">
      <c r="A673" s="120"/>
      <c r="B673" s="121"/>
      <c r="C673" s="122"/>
      <c r="D673" s="122"/>
      <c r="E673" s="123"/>
      <c r="F673" s="124"/>
      <c r="G673" s="125"/>
      <c r="H673" s="91"/>
      <c r="I673" s="102"/>
      <c r="J673" s="103"/>
      <c r="K673" s="104"/>
      <c r="L673" s="102"/>
      <c r="N673" s="114"/>
    </row>
    <row r="674" spans="1:14" s="113" customFormat="1" ht="15.75" x14ac:dyDescent="0.25">
      <c r="A674" s="120"/>
      <c r="B674" s="121"/>
      <c r="C674" s="122"/>
      <c r="D674" s="122"/>
      <c r="E674" s="123"/>
      <c r="F674" s="124"/>
      <c r="G674" s="125"/>
      <c r="H674" s="91"/>
      <c r="I674" s="102"/>
      <c r="J674" s="103"/>
      <c r="K674" s="104"/>
      <c r="L674" s="102"/>
      <c r="N674" s="114"/>
    </row>
    <row r="675" spans="1:14" s="113" customFormat="1" ht="15.75" x14ac:dyDescent="0.25">
      <c r="A675" s="120"/>
      <c r="B675" s="121"/>
      <c r="C675" s="122"/>
      <c r="D675" s="122"/>
      <c r="E675" s="123"/>
      <c r="F675" s="124"/>
      <c r="G675" s="125"/>
      <c r="H675" s="91"/>
      <c r="I675" s="102"/>
      <c r="J675" s="103"/>
      <c r="K675" s="104"/>
      <c r="L675" s="102"/>
      <c r="N675" s="114"/>
    </row>
    <row r="676" spans="1:14" s="113" customFormat="1" ht="15.75" x14ac:dyDescent="0.25">
      <c r="A676" s="120"/>
      <c r="B676" s="121"/>
      <c r="C676" s="122"/>
      <c r="D676" s="122"/>
      <c r="E676" s="123"/>
      <c r="F676" s="124"/>
      <c r="G676" s="125"/>
      <c r="H676" s="91"/>
      <c r="I676" s="102"/>
      <c r="J676" s="103"/>
      <c r="K676" s="104"/>
      <c r="L676" s="102"/>
      <c r="N676" s="114"/>
    </row>
    <row r="677" spans="1:14" s="113" customFormat="1" ht="15.75" x14ac:dyDescent="0.25">
      <c r="A677" s="120"/>
      <c r="B677" s="121"/>
      <c r="C677" s="122"/>
      <c r="D677" s="122"/>
      <c r="E677" s="123"/>
      <c r="F677" s="124"/>
      <c r="G677" s="125"/>
      <c r="H677" s="91"/>
      <c r="I677" s="102"/>
      <c r="J677" s="103"/>
      <c r="K677" s="104"/>
      <c r="L677" s="102"/>
      <c r="N677" s="114"/>
    </row>
    <row r="678" spans="1:14" s="113" customFormat="1" ht="15.75" x14ac:dyDescent="0.25">
      <c r="A678" s="120"/>
      <c r="B678" s="121"/>
      <c r="C678" s="122"/>
      <c r="D678" s="122"/>
      <c r="E678" s="123"/>
      <c r="F678" s="124"/>
      <c r="G678" s="125"/>
      <c r="H678" s="91"/>
      <c r="I678" s="102"/>
      <c r="J678" s="103"/>
      <c r="K678" s="104"/>
      <c r="L678" s="102"/>
      <c r="N678" s="114"/>
    </row>
    <row r="679" spans="1:14" s="113" customFormat="1" ht="15.75" x14ac:dyDescent="0.25">
      <c r="A679" s="120"/>
      <c r="B679" s="121"/>
      <c r="C679" s="122"/>
      <c r="D679" s="122"/>
      <c r="E679" s="123"/>
      <c r="F679" s="124"/>
      <c r="G679" s="125"/>
      <c r="H679" s="91"/>
      <c r="I679" s="102"/>
      <c r="J679" s="103"/>
      <c r="K679" s="104"/>
      <c r="L679" s="102"/>
      <c r="N679" s="114"/>
    </row>
    <row r="680" spans="1:14" s="113" customFormat="1" ht="15.75" x14ac:dyDescent="0.25">
      <c r="A680" s="120"/>
      <c r="B680" s="121"/>
      <c r="C680" s="122"/>
      <c r="D680" s="122"/>
      <c r="E680" s="123"/>
      <c r="F680" s="124"/>
      <c r="G680" s="125"/>
      <c r="H680" s="91"/>
      <c r="I680" s="102"/>
      <c r="J680" s="103"/>
      <c r="K680" s="104"/>
      <c r="L680" s="102"/>
      <c r="N680" s="114"/>
    </row>
    <row r="681" spans="1:14" s="113" customFormat="1" ht="15.75" x14ac:dyDescent="0.25">
      <c r="A681" s="120"/>
      <c r="B681" s="121"/>
      <c r="C681" s="122"/>
      <c r="D681" s="122"/>
      <c r="E681" s="123"/>
      <c r="F681" s="124"/>
      <c r="G681" s="125"/>
      <c r="H681" s="91"/>
      <c r="I681" s="102"/>
      <c r="J681" s="103"/>
      <c r="K681" s="104"/>
      <c r="L681" s="102"/>
      <c r="N681" s="114"/>
    </row>
    <row r="682" spans="1:14" s="113" customFormat="1" ht="15.75" x14ac:dyDescent="0.25">
      <c r="A682" s="120"/>
      <c r="B682" s="121"/>
      <c r="C682" s="122"/>
      <c r="D682" s="122"/>
      <c r="E682" s="123"/>
      <c r="F682" s="124"/>
      <c r="G682" s="125"/>
      <c r="H682" s="91"/>
      <c r="I682" s="102"/>
      <c r="J682" s="103"/>
      <c r="K682" s="104"/>
      <c r="L682" s="102"/>
      <c r="N682" s="114"/>
    </row>
    <row r="683" spans="1:14" s="113" customFormat="1" ht="15.75" x14ac:dyDescent="0.25">
      <c r="A683" s="120"/>
      <c r="B683" s="121"/>
      <c r="C683" s="122"/>
      <c r="D683" s="122"/>
      <c r="E683" s="123"/>
      <c r="F683" s="124"/>
      <c r="G683" s="125"/>
      <c r="H683" s="91"/>
      <c r="I683" s="102"/>
      <c r="J683" s="103"/>
      <c r="K683" s="104"/>
      <c r="L683" s="102"/>
      <c r="N683" s="114"/>
    </row>
    <row r="684" spans="1:14" s="113" customFormat="1" ht="15.75" x14ac:dyDescent="0.25">
      <c r="A684" s="120"/>
      <c r="B684" s="121"/>
      <c r="C684" s="122"/>
      <c r="D684" s="122"/>
      <c r="E684" s="123"/>
      <c r="F684" s="124"/>
      <c r="G684" s="125"/>
      <c r="H684" s="91"/>
      <c r="I684" s="102"/>
      <c r="J684" s="103"/>
      <c r="K684" s="104"/>
      <c r="L684" s="102"/>
      <c r="N684" s="114"/>
    </row>
    <row r="685" spans="1:14" s="113" customFormat="1" ht="15.75" x14ac:dyDescent="0.25">
      <c r="A685" s="120"/>
      <c r="B685" s="121"/>
      <c r="C685" s="122"/>
      <c r="D685" s="122"/>
      <c r="E685" s="123"/>
      <c r="F685" s="124"/>
      <c r="G685" s="125"/>
      <c r="H685" s="91"/>
      <c r="I685" s="102"/>
      <c r="J685" s="103"/>
      <c r="K685" s="104"/>
      <c r="L685" s="102"/>
      <c r="N685" s="114"/>
    </row>
    <row r="686" spans="1:14" s="113" customFormat="1" ht="15.75" x14ac:dyDescent="0.25">
      <c r="A686" s="120"/>
      <c r="B686" s="121"/>
      <c r="C686" s="122"/>
      <c r="D686" s="122"/>
      <c r="E686" s="123"/>
      <c r="F686" s="124"/>
      <c r="G686" s="125"/>
      <c r="H686" s="91"/>
      <c r="I686" s="102"/>
      <c r="J686" s="103"/>
      <c r="K686" s="104"/>
      <c r="L686" s="102"/>
      <c r="N686" s="114"/>
    </row>
    <row r="687" spans="1:14" s="113" customFormat="1" ht="15.75" x14ac:dyDescent="0.25">
      <c r="A687" s="120"/>
      <c r="B687" s="121"/>
      <c r="C687" s="122"/>
      <c r="D687" s="122"/>
      <c r="E687" s="123"/>
      <c r="F687" s="124"/>
      <c r="G687" s="125"/>
      <c r="H687" s="91"/>
      <c r="I687" s="102"/>
      <c r="J687" s="103"/>
      <c r="K687" s="104"/>
      <c r="L687" s="102"/>
      <c r="N687" s="114"/>
    </row>
    <row r="688" spans="1:14" s="113" customFormat="1" ht="15.75" x14ac:dyDescent="0.25">
      <c r="A688" s="120"/>
      <c r="B688" s="121"/>
      <c r="C688" s="122"/>
      <c r="D688" s="122"/>
      <c r="E688" s="123"/>
      <c r="F688" s="124"/>
      <c r="G688" s="125"/>
      <c r="H688" s="91"/>
      <c r="I688" s="102"/>
      <c r="J688" s="103"/>
      <c r="K688" s="104"/>
      <c r="L688" s="102"/>
      <c r="N688" s="114"/>
    </row>
    <row r="689" spans="1:14" s="113" customFormat="1" ht="15.75" x14ac:dyDescent="0.25">
      <c r="A689" s="120"/>
      <c r="B689" s="121"/>
      <c r="C689" s="122"/>
      <c r="D689" s="122"/>
      <c r="E689" s="123"/>
      <c r="F689" s="124"/>
      <c r="G689" s="125"/>
      <c r="H689" s="91"/>
      <c r="I689" s="102"/>
      <c r="J689" s="103"/>
      <c r="K689" s="104"/>
      <c r="L689" s="102"/>
      <c r="N689" s="114"/>
    </row>
    <row r="690" spans="1:14" s="113" customFormat="1" ht="15.75" x14ac:dyDescent="0.25">
      <c r="A690" s="120"/>
      <c r="B690" s="121"/>
      <c r="C690" s="122"/>
      <c r="D690" s="122"/>
      <c r="E690" s="123"/>
      <c r="F690" s="124"/>
      <c r="G690" s="125"/>
      <c r="H690" s="91"/>
      <c r="I690" s="102"/>
      <c r="J690" s="103"/>
      <c r="K690" s="104"/>
      <c r="L690" s="102"/>
      <c r="N690" s="114"/>
    </row>
    <row r="691" spans="1:14" s="113" customFormat="1" ht="15.75" x14ac:dyDescent="0.25">
      <c r="A691" s="120"/>
      <c r="B691" s="121"/>
      <c r="C691" s="122"/>
      <c r="D691" s="122"/>
      <c r="E691" s="123"/>
      <c r="F691" s="124"/>
      <c r="G691" s="125"/>
      <c r="H691" s="91"/>
      <c r="I691" s="102"/>
      <c r="J691" s="103"/>
      <c r="K691" s="104"/>
      <c r="L691" s="102"/>
      <c r="N691" s="114"/>
    </row>
    <row r="692" spans="1:14" s="113" customFormat="1" ht="15.75" x14ac:dyDescent="0.25">
      <c r="A692" s="120"/>
      <c r="B692" s="121"/>
      <c r="C692" s="122"/>
      <c r="D692" s="122"/>
      <c r="E692" s="123"/>
      <c r="F692" s="124"/>
      <c r="G692" s="125"/>
      <c r="H692" s="91"/>
      <c r="I692" s="102"/>
      <c r="J692" s="103"/>
      <c r="K692" s="104"/>
      <c r="L692" s="102"/>
      <c r="N692" s="114"/>
    </row>
    <row r="693" spans="1:14" s="113" customFormat="1" ht="15.75" x14ac:dyDescent="0.25">
      <c r="A693" s="120"/>
      <c r="B693" s="121"/>
      <c r="C693" s="122"/>
      <c r="D693" s="122"/>
      <c r="E693" s="123"/>
      <c r="F693" s="124"/>
      <c r="G693" s="125"/>
      <c r="H693" s="91"/>
      <c r="I693" s="102"/>
      <c r="J693" s="103"/>
      <c r="K693" s="104"/>
      <c r="L693" s="102"/>
      <c r="N693" s="114"/>
    </row>
    <row r="694" spans="1:14" s="113" customFormat="1" ht="15.75" x14ac:dyDescent="0.25">
      <c r="A694" s="120"/>
      <c r="B694" s="121"/>
      <c r="C694" s="122"/>
      <c r="D694" s="122"/>
      <c r="E694" s="123"/>
      <c r="F694" s="124"/>
      <c r="G694" s="125"/>
      <c r="H694" s="91"/>
      <c r="I694" s="102"/>
      <c r="J694" s="103"/>
      <c r="K694" s="104"/>
      <c r="L694" s="102"/>
      <c r="N694" s="114"/>
    </row>
    <row r="695" spans="1:14" s="113" customFormat="1" ht="15.75" x14ac:dyDescent="0.25">
      <c r="A695" s="120"/>
      <c r="B695" s="121"/>
      <c r="C695" s="122"/>
      <c r="D695" s="122"/>
      <c r="E695" s="123"/>
      <c r="F695" s="124"/>
      <c r="G695" s="125"/>
      <c r="H695" s="91"/>
      <c r="I695" s="102"/>
      <c r="J695" s="103"/>
      <c r="K695" s="104"/>
      <c r="L695" s="102"/>
      <c r="N695" s="114"/>
    </row>
    <row r="696" spans="1:14" s="113" customFormat="1" ht="15.75" x14ac:dyDescent="0.25">
      <c r="A696" s="120"/>
      <c r="B696" s="121"/>
      <c r="C696" s="122"/>
      <c r="D696" s="122"/>
      <c r="E696" s="123"/>
      <c r="F696" s="124"/>
      <c r="G696" s="125"/>
      <c r="H696" s="91"/>
      <c r="I696" s="102"/>
      <c r="J696" s="103"/>
      <c r="K696" s="104"/>
      <c r="L696" s="102"/>
      <c r="N696" s="114"/>
    </row>
    <row r="697" spans="1:14" s="113" customFormat="1" ht="15.75" x14ac:dyDescent="0.25">
      <c r="A697" s="120"/>
      <c r="B697" s="121"/>
      <c r="C697" s="122"/>
      <c r="D697" s="122"/>
      <c r="E697" s="123"/>
      <c r="F697" s="124"/>
      <c r="G697" s="125"/>
      <c r="H697" s="91"/>
      <c r="I697" s="102"/>
      <c r="J697" s="103"/>
      <c r="K697" s="104"/>
      <c r="L697" s="102"/>
      <c r="N697" s="114"/>
    </row>
    <row r="698" spans="1:14" s="113" customFormat="1" ht="15.75" x14ac:dyDescent="0.25">
      <c r="A698" s="120"/>
      <c r="B698" s="121"/>
      <c r="C698" s="122"/>
      <c r="D698" s="122"/>
      <c r="E698" s="123"/>
      <c r="F698" s="124"/>
      <c r="G698" s="125"/>
      <c r="H698" s="91"/>
      <c r="I698" s="102"/>
      <c r="J698" s="103"/>
      <c r="K698" s="104"/>
      <c r="L698" s="102"/>
      <c r="N698" s="114"/>
    </row>
    <row r="699" spans="1:14" s="113" customFormat="1" ht="15.75" x14ac:dyDescent="0.25">
      <c r="A699" s="120"/>
      <c r="B699" s="121"/>
      <c r="C699" s="122"/>
      <c r="D699" s="122"/>
      <c r="E699" s="123"/>
      <c r="F699" s="124"/>
      <c r="G699" s="125"/>
      <c r="H699" s="91"/>
      <c r="I699" s="102"/>
      <c r="J699" s="103"/>
      <c r="K699" s="104"/>
      <c r="L699" s="102"/>
      <c r="N699" s="114"/>
    </row>
    <row r="700" spans="1:14" s="113" customFormat="1" ht="15.75" x14ac:dyDescent="0.25">
      <c r="A700" s="120"/>
      <c r="B700" s="121"/>
      <c r="C700" s="122"/>
      <c r="D700" s="122"/>
      <c r="E700" s="123"/>
      <c r="F700" s="124"/>
      <c r="G700" s="125"/>
      <c r="H700" s="91"/>
      <c r="I700" s="102"/>
      <c r="J700" s="103"/>
      <c r="K700" s="104"/>
      <c r="L700" s="102"/>
      <c r="N700" s="114"/>
    </row>
    <row r="701" spans="1:14" s="113" customFormat="1" ht="15.75" x14ac:dyDescent="0.25">
      <c r="A701" s="120"/>
      <c r="B701" s="121"/>
      <c r="C701" s="122"/>
      <c r="D701" s="122"/>
      <c r="E701" s="123"/>
      <c r="F701" s="124"/>
      <c r="G701" s="125"/>
      <c r="H701" s="91"/>
      <c r="I701" s="102"/>
      <c r="J701" s="103"/>
      <c r="K701" s="104"/>
      <c r="L701" s="102"/>
      <c r="N701" s="114"/>
    </row>
    <row r="702" spans="1:14" s="113" customFormat="1" ht="15.75" x14ac:dyDescent="0.25">
      <c r="A702" s="120"/>
      <c r="B702" s="121"/>
      <c r="C702" s="122"/>
      <c r="D702" s="122"/>
      <c r="E702" s="123"/>
      <c r="F702" s="124"/>
      <c r="G702" s="125"/>
      <c r="H702" s="91"/>
      <c r="I702" s="102"/>
      <c r="J702" s="103"/>
      <c r="K702" s="104"/>
      <c r="L702" s="102"/>
      <c r="N702" s="114"/>
    </row>
    <row r="703" spans="1:14" s="113" customFormat="1" ht="15.75" x14ac:dyDescent="0.25">
      <c r="A703" s="120"/>
      <c r="B703" s="121"/>
      <c r="C703" s="122"/>
      <c r="D703" s="122"/>
      <c r="E703" s="123"/>
      <c r="F703" s="124"/>
      <c r="G703" s="125"/>
      <c r="H703" s="91"/>
      <c r="I703" s="102"/>
      <c r="J703" s="103"/>
      <c r="K703" s="104"/>
      <c r="L703" s="102"/>
      <c r="N703" s="114"/>
    </row>
    <row r="704" spans="1:14" s="113" customFormat="1" ht="15.75" x14ac:dyDescent="0.25">
      <c r="A704" s="120"/>
      <c r="B704" s="121"/>
      <c r="C704" s="122"/>
      <c r="D704" s="122"/>
      <c r="E704" s="123"/>
      <c r="F704" s="124"/>
      <c r="G704" s="125"/>
      <c r="H704" s="91"/>
      <c r="I704" s="102"/>
      <c r="J704" s="103"/>
      <c r="K704" s="104"/>
      <c r="L704" s="102"/>
      <c r="N704" s="114"/>
    </row>
    <row r="705" spans="1:14" s="113" customFormat="1" ht="15.75" x14ac:dyDescent="0.25">
      <c r="A705" s="120"/>
      <c r="B705" s="121"/>
      <c r="C705" s="122"/>
      <c r="D705" s="122"/>
      <c r="E705" s="123"/>
      <c r="F705" s="124"/>
      <c r="G705" s="125"/>
      <c r="H705" s="91"/>
      <c r="I705" s="102"/>
      <c r="J705" s="103"/>
      <c r="K705" s="104"/>
      <c r="L705" s="102"/>
      <c r="N705" s="114"/>
    </row>
    <row r="706" spans="1:14" s="113" customFormat="1" ht="15.75" x14ac:dyDescent="0.25">
      <c r="A706" s="120"/>
      <c r="B706" s="121"/>
      <c r="C706" s="122"/>
      <c r="D706" s="122"/>
      <c r="E706" s="123"/>
      <c r="F706" s="124"/>
      <c r="G706" s="125"/>
      <c r="H706" s="91"/>
      <c r="I706" s="102"/>
      <c r="J706" s="103"/>
      <c r="K706" s="104"/>
      <c r="L706" s="102"/>
      <c r="N706" s="114"/>
    </row>
    <row r="707" spans="1:14" s="113" customFormat="1" ht="15.75" x14ac:dyDescent="0.25">
      <c r="A707" s="120"/>
      <c r="B707" s="121"/>
      <c r="C707" s="122"/>
      <c r="D707" s="122"/>
      <c r="E707" s="123"/>
      <c r="F707" s="124"/>
      <c r="G707" s="125"/>
      <c r="H707" s="91"/>
      <c r="I707" s="102"/>
      <c r="J707" s="103"/>
      <c r="K707" s="104"/>
      <c r="L707" s="102"/>
      <c r="N707" s="114"/>
    </row>
    <row r="708" spans="1:14" s="113" customFormat="1" ht="15.75" x14ac:dyDescent="0.25">
      <c r="A708" s="120"/>
      <c r="B708" s="121"/>
      <c r="C708" s="122"/>
      <c r="D708" s="122"/>
      <c r="E708" s="123"/>
      <c r="F708" s="124"/>
      <c r="G708" s="125"/>
      <c r="H708" s="91"/>
      <c r="I708" s="102"/>
      <c r="J708" s="103"/>
      <c r="K708" s="104"/>
      <c r="L708" s="102"/>
      <c r="N708" s="114"/>
    </row>
    <row r="709" spans="1:14" s="113" customFormat="1" ht="15.75" x14ac:dyDescent="0.25">
      <c r="A709" s="120"/>
      <c r="B709" s="121"/>
      <c r="C709" s="122"/>
      <c r="D709" s="122"/>
      <c r="E709" s="123"/>
      <c r="F709" s="124"/>
      <c r="G709" s="125"/>
      <c r="H709" s="91"/>
      <c r="I709" s="102"/>
      <c r="J709" s="103"/>
      <c r="K709" s="104"/>
      <c r="L709" s="102"/>
      <c r="N709" s="114"/>
    </row>
    <row r="710" spans="1:14" s="113" customFormat="1" ht="15.75" x14ac:dyDescent="0.25">
      <c r="A710" s="120"/>
      <c r="B710" s="121"/>
      <c r="C710" s="122"/>
      <c r="D710" s="122"/>
      <c r="E710" s="123"/>
      <c r="F710" s="124"/>
      <c r="G710" s="125"/>
      <c r="H710" s="91"/>
      <c r="I710" s="102"/>
      <c r="J710" s="103"/>
      <c r="K710" s="104"/>
      <c r="L710" s="102"/>
      <c r="N710" s="114"/>
    </row>
    <row r="711" spans="1:14" s="113" customFormat="1" ht="15.75" x14ac:dyDescent="0.25">
      <c r="A711" s="120"/>
      <c r="B711" s="121"/>
      <c r="C711" s="122"/>
      <c r="D711" s="122"/>
      <c r="E711" s="123"/>
      <c r="F711" s="124"/>
      <c r="G711" s="125"/>
      <c r="H711" s="91"/>
      <c r="I711" s="102"/>
      <c r="J711" s="103"/>
      <c r="K711" s="104"/>
      <c r="L711" s="102"/>
      <c r="N711" s="114"/>
    </row>
    <row r="712" spans="1:14" s="113" customFormat="1" ht="15.75" x14ac:dyDescent="0.25">
      <c r="A712" s="120"/>
      <c r="B712" s="121"/>
      <c r="C712" s="122"/>
      <c r="D712" s="122"/>
      <c r="E712" s="123"/>
      <c r="F712" s="124"/>
      <c r="G712" s="125"/>
      <c r="H712" s="91"/>
      <c r="I712" s="102"/>
      <c r="J712" s="103"/>
      <c r="K712" s="104"/>
      <c r="L712" s="102"/>
      <c r="N712" s="114"/>
    </row>
    <row r="713" spans="1:14" s="113" customFormat="1" ht="15.75" x14ac:dyDescent="0.25">
      <c r="A713" s="120"/>
      <c r="B713" s="121"/>
      <c r="C713" s="122"/>
      <c r="D713" s="122"/>
      <c r="E713" s="123"/>
      <c r="F713" s="124"/>
      <c r="G713" s="125"/>
      <c r="H713" s="91"/>
      <c r="I713" s="102"/>
      <c r="J713" s="103"/>
      <c r="K713" s="104"/>
      <c r="L713" s="102"/>
      <c r="N713" s="114"/>
    </row>
    <row r="714" spans="1:14" s="113" customFormat="1" ht="15.75" x14ac:dyDescent="0.25">
      <c r="A714" s="120"/>
      <c r="B714" s="121"/>
      <c r="C714" s="122"/>
      <c r="D714" s="122"/>
      <c r="E714" s="123"/>
      <c r="F714" s="124"/>
      <c r="G714" s="125"/>
      <c r="H714" s="91"/>
      <c r="I714" s="102"/>
      <c r="J714" s="103"/>
      <c r="K714" s="104"/>
      <c r="L714" s="102"/>
      <c r="N714" s="114"/>
    </row>
    <row r="715" spans="1:14" s="113" customFormat="1" ht="15.75" x14ac:dyDescent="0.25">
      <c r="A715" s="120"/>
      <c r="B715" s="121"/>
      <c r="C715" s="122"/>
      <c r="D715" s="122"/>
      <c r="E715" s="123"/>
      <c r="F715" s="124"/>
      <c r="G715" s="125"/>
      <c r="H715" s="91"/>
      <c r="I715" s="102"/>
      <c r="J715" s="103"/>
      <c r="K715" s="104"/>
      <c r="L715" s="102"/>
      <c r="N715" s="114"/>
    </row>
    <row r="716" spans="1:14" s="113" customFormat="1" ht="15.75" x14ac:dyDescent="0.25">
      <c r="A716" s="120"/>
      <c r="B716" s="121"/>
      <c r="C716" s="122"/>
      <c r="D716" s="122"/>
      <c r="E716" s="123"/>
      <c r="F716" s="124"/>
      <c r="G716" s="125"/>
      <c r="H716" s="91"/>
      <c r="I716" s="102"/>
      <c r="J716" s="103"/>
      <c r="K716" s="104"/>
      <c r="L716" s="102"/>
      <c r="N716" s="114"/>
    </row>
    <row r="717" spans="1:14" s="113" customFormat="1" ht="15.75" x14ac:dyDescent="0.25">
      <c r="A717" s="120"/>
      <c r="B717" s="121"/>
      <c r="C717" s="122"/>
      <c r="D717" s="122"/>
      <c r="E717" s="123"/>
      <c r="F717" s="124"/>
      <c r="G717" s="125"/>
      <c r="H717" s="91"/>
      <c r="I717" s="102"/>
      <c r="J717" s="103"/>
      <c r="K717" s="104"/>
      <c r="L717" s="102"/>
      <c r="N717" s="114"/>
    </row>
    <row r="718" spans="1:14" s="113" customFormat="1" ht="15.75" x14ac:dyDescent="0.25">
      <c r="A718" s="120"/>
      <c r="B718" s="121"/>
      <c r="C718" s="122"/>
      <c r="D718" s="122"/>
      <c r="E718" s="123"/>
      <c r="F718" s="124"/>
      <c r="G718" s="125"/>
      <c r="H718" s="91"/>
      <c r="I718" s="102"/>
      <c r="J718" s="103"/>
      <c r="K718" s="104"/>
      <c r="L718" s="102"/>
      <c r="N718" s="114"/>
    </row>
    <row r="719" spans="1:14" s="113" customFormat="1" ht="15.75" x14ac:dyDescent="0.25">
      <c r="A719" s="120"/>
      <c r="B719" s="121"/>
      <c r="C719" s="122"/>
      <c r="D719" s="122"/>
      <c r="E719" s="123"/>
      <c r="F719" s="124"/>
      <c r="G719" s="125"/>
      <c r="H719" s="91"/>
      <c r="I719" s="102"/>
      <c r="J719" s="103"/>
      <c r="K719" s="104"/>
      <c r="L719" s="102"/>
      <c r="N719" s="114"/>
    </row>
    <row r="720" spans="1:14" s="113" customFormat="1" ht="15.75" x14ac:dyDescent="0.25">
      <c r="A720" s="120"/>
      <c r="B720" s="121"/>
      <c r="C720" s="122"/>
      <c r="D720" s="122"/>
      <c r="E720" s="123"/>
      <c r="F720" s="124"/>
      <c r="G720" s="125"/>
      <c r="H720" s="91"/>
      <c r="I720" s="102"/>
      <c r="J720" s="103"/>
      <c r="K720" s="104"/>
      <c r="L720" s="102"/>
      <c r="N720" s="114"/>
    </row>
    <row r="721" spans="1:14" s="113" customFormat="1" ht="15.75" x14ac:dyDescent="0.25">
      <c r="A721" s="120"/>
      <c r="B721" s="121"/>
      <c r="C721" s="122"/>
      <c r="D721" s="122"/>
      <c r="E721" s="123"/>
      <c r="F721" s="124"/>
      <c r="G721" s="125"/>
      <c r="H721" s="91"/>
      <c r="I721" s="102"/>
      <c r="J721" s="103"/>
      <c r="K721" s="104"/>
      <c r="L721" s="102"/>
      <c r="N721" s="114"/>
    </row>
    <row r="722" spans="1:14" s="113" customFormat="1" ht="15.75" x14ac:dyDescent="0.25">
      <c r="A722" s="120"/>
      <c r="B722" s="121"/>
      <c r="C722" s="122"/>
      <c r="D722" s="122"/>
      <c r="E722" s="123"/>
      <c r="F722" s="124"/>
      <c r="G722" s="125"/>
      <c r="H722" s="91"/>
      <c r="I722" s="102"/>
      <c r="J722" s="103"/>
      <c r="K722" s="104"/>
      <c r="L722" s="102"/>
      <c r="N722" s="114"/>
    </row>
    <row r="723" spans="1:14" s="113" customFormat="1" ht="15.75" x14ac:dyDescent="0.25">
      <c r="A723" s="120"/>
      <c r="B723" s="121"/>
      <c r="C723" s="122"/>
      <c r="D723" s="122"/>
      <c r="E723" s="123"/>
      <c r="F723" s="124"/>
      <c r="G723" s="125"/>
      <c r="H723" s="91"/>
      <c r="I723" s="102"/>
      <c r="J723" s="103"/>
      <c r="K723" s="104"/>
      <c r="L723" s="102"/>
      <c r="N723" s="114"/>
    </row>
    <row r="724" spans="1:14" s="113" customFormat="1" ht="15.75" x14ac:dyDescent="0.25">
      <c r="A724" s="120"/>
      <c r="B724" s="121"/>
      <c r="C724" s="122"/>
      <c r="D724" s="122"/>
      <c r="E724" s="123"/>
      <c r="F724" s="124"/>
      <c r="G724" s="125"/>
      <c r="H724" s="91"/>
      <c r="I724" s="102"/>
      <c r="J724" s="103"/>
      <c r="K724" s="104"/>
      <c r="L724" s="102"/>
      <c r="N724" s="114"/>
    </row>
    <row r="725" spans="1:14" s="113" customFormat="1" ht="15.75" x14ac:dyDescent="0.25">
      <c r="A725" s="120"/>
      <c r="B725" s="121"/>
      <c r="C725" s="122"/>
      <c r="D725" s="122"/>
      <c r="E725" s="123"/>
      <c r="F725" s="124"/>
      <c r="G725" s="125"/>
      <c r="H725" s="91"/>
      <c r="I725" s="102"/>
      <c r="J725" s="103"/>
      <c r="K725" s="104"/>
      <c r="L725" s="102"/>
      <c r="N725" s="114"/>
    </row>
    <row r="726" spans="1:14" s="113" customFormat="1" ht="15.75" x14ac:dyDescent="0.25">
      <c r="A726" s="120"/>
      <c r="B726" s="121"/>
      <c r="C726" s="122"/>
      <c r="D726" s="122"/>
      <c r="E726" s="123"/>
      <c r="F726" s="124"/>
      <c r="G726" s="125"/>
      <c r="H726" s="91"/>
      <c r="I726" s="102"/>
      <c r="J726" s="103"/>
      <c r="K726" s="104"/>
      <c r="L726" s="102"/>
      <c r="N726" s="114"/>
    </row>
    <row r="727" spans="1:14" s="113" customFormat="1" ht="15.75" x14ac:dyDescent="0.25">
      <c r="A727" s="120"/>
      <c r="B727" s="121"/>
      <c r="C727" s="122"/>
      <c r="D727" s="122"/>
      <c r="E727" s="123"/>
      <c r="F727" s="124"/>
      <c r="G727" s="125"/>
      <c r="H727" s="91"/>
      <c r="I727" s="102"/>
      <c r="J727" s="103"/>
      <c r="K727" s="104"/>
      <c r="L727" s="102"/>
      <c r="N727" s="114"/>
    </row>
    <row r="728" spans="1:14" s="113" customFormat="1" ht="15.75" x14ac:dyDescent="0.25">
      <c r="A728" s="120"/>
      <c r="B728" s="121"/>
      <c r="C728" s="122"/>
      <c r="D728" s="122"/>
      <c r="E728" s="123"/>
      <c r="F728" s="124"/>
      <c r="G728" s="125"/>
      <c r="H728" s="91"/>
      <c r="I728" s="102"/>
      <c r="J728" s="103"/>
      <c r="K728" s="104"/>
      <c r="L728" s="102"/>
      <c r="N728" s="114"/>
    </row>
    <row r="729" spans="1:14" s="113" customFormat="1" ht="15.75" x14ac:dyDescent="0.25">
      <c r="A729" s="120"/>
      <c r="B729" s="121"/>
      <c r="C729" s="122"/>
      <c r="D729" s="122"/>
      <c r="E729" s="123"/>
      <c r="F729" s="124"/>
      <c r="G729" s="125"/>
      <c r="H729" s="91"/>
      <c r="I729" s="102"/>
      <c r="J729" s="103"/>
      <c r="K729" s="104"/>
      <c r="L729" s="102"/>
      <c r="N729" s="114"/>
    </row>
    <row r="730" spans="1:14" s="113" customFormat="1" ht="15.75" x14ac:dyDescent="0.25">
      <c r="A730" s="120"/>
      <c r="B730" s="121"/>
      <c r="C730" s="122"/>
      <c r="D730" s="122"/>
      <c r="E730" s="123"/>
      <c r="F730" s="124"/>
      <c r="G730" s="125"/>
      <c r="H730" s="91"/>
      <c r="I730" s="102"/>
      <c r="J730" s="103"/>
      <c r="K730" s="104"/>
      <c r="L730" s="102"/>
      <c r="N730" s="114"/>
    </row>
    <row r="731" spans="1:14" s="113" customFormat="1" ht="15.75" x14ac:dyDescent="0.25">
      <c r="A731" s="120"/>
      <c r="B731" s="121"/>
      <c r="C731" s="122"/>
      <c r="D731" s="122"/>
      <c r="E731" s="123"/>
      <c r="F731" s="124"/>
      <c r="G731" s="125"/>
      <c r="H731" s="91"/>
      <c r="I731" s="102"/>
      <c r="J731" s="103"/>
      <c r="K731" s="104"/>
      <c r="L731" s="102"/>
      <c r="N731" s="114"/>
    </row>
    <row r="732" spans="1:14" s="113" customFormat="1" ht="15.75" x14ac:dyDescent="0.25">
      <c r="A732" s="120"/>
      <c r="B732" s="121"/>
      <c r="C732" s="122"/>
      <c r="D732" s="122"/>
      <c r="E732" s="123"/>
      <c r="F732" s="124"/>
      <c r="G732" s="125"/>
      <c r="H732" s="91"/>
      <c r="I732" s="102"/>
      <c r="J732" s="103"/>
      <c r="K732" s="104"/>
      <c r="L732" s="102"/>
      <c r="N732" s="114"/>
    </row>
    <row r="733" spans="1:14" s="113" customFormat="1" ht="15.75" x14ac:dyDescent="0.25">
      <c r="A733" s="120"/>
      <c r="B733" s="121"/>
      <c r="C733" s="122"/>
      <c r="D733" s="122"/>
      <c r="E733" s="123"/>
      <c r="F733" s="124"/>
      <c r="G733" s="125"/>
      <c r="H733" s="91"/>
      <c r="I733" s="102"/>
      <c r="J733" s="103"/>
      <c r="K733" s="104"/>
      <c r="L733" s="102"/>
      <c r="N733" s="114"/>
    </row>
    <row r="734" spans="1:14" s="113" customFormat="1" ht="15.75" x14ac:dyDescent="0.25">
      <c r="A734" s="120"/>
      <c r="B734" s="121"/>
      <c r="C734" s="122"/>
      <c r="D734" s="122"/>
      <c r="E734" s="123"/>
      <c r="F734" s="124"/>
      <c r="G734" s="125"/>
      <c r="H734" s="91"/>
      <c r="I734" s="102"/>
      <c r="J734" s="103"/>
      <c r="K734" s="104"/>
      <c r="L734" s="102"/>
      <c r="N734" s="114"/>
    </row>
    <row r="735" spans="1:14" s="113" customFormat="1" ht="15.75" x14ac:dyDescent="0.25">
      <c r="A735" s="120"/>
      <c r="B735" s="121"/>
      <c r="C735" s="122"/>
      <c r="D735" s="122"/>
      <c r="E735" s="123"/>
      <c r="F735" s="124"/>
      <c r="G735" s="125"/>
      <c r="H735" s="91"/>
      <c r="I735" s="102"/>
      <c r="J735" s="103"/>
      <c r="K735" s="104"/>
      <c r="L735" s="102"/>
      <c r="N735" s="114"/>
    </row>
    <row r="736" spans="1:14" s="113" customFormat="1" ht="15.75" x14ac:dyDescent="0.25">
      <c r="A736" s="120"/>
      <c r="B736" s="121"/>
      <c r="C736" s="122"/>
      <c r="D736" s="122"/>
      <c r="E736" s="123"/>
      <c r="F736" s="124"/>
      <c r="G736" s="125"/>
      <c r="H736" s="91"/>
      <c r="I736" s="102"/>
      <c r="J736" s="103"/>
      <c r="K736" s="104"/>
      <c r="L736" s="102"/>
      <c r="N736" s="114"/>
    </row>
    <row r="737" spans="1:14" s="113" customFormat="1" ht="15.75" x14ac:dyDescent="0.25">
      <c r="A737" s="120"/>
      <c r="B737" s="121"/>
      <c r="C737" s="122"/>
      <c r="D737" s="122"/>
      <c r="E737" s="123"/>
      <c r="F737" s="124"/>
      <c r="G737" s="125"/>
      <c r="H737" s="91"/>
      <c r="I737" s="102"/>
      <c r="J737" s="103"/>
      <c r="K737" s="104"/>
      <c r="L737" s="102"/>
      <c r="N737" s="114"/>
    </row>
    <row r="738" spans="1:14" s="113" customFormat="1" ht="15.75" x14ac:dyDescent="0.25">
      <c r="A738" s="120"/>
      <c r="B738" s="121"/>
      <c r="C738" s="122"/>
      <c r="D738" s="122"/>
      <c r="E738" s="123"/>
      <c r="F738" s="124"/>
      <c r="G738" s="125"/>
      <c r="H738" s="91"/>
      <c r="I738" s="102"/>
      <c r="J738" s="103"/>
      <c r="K738" s="104"/>
      <c r="L738" s="102"/>
      <c r="N738" s="114"/>
    </row>
    <row r="739" spans="1:14" s="113" customFormat="1" ht="15.75" x14ac:dyDescent="0.25">
      <c r="A739" s="120"/>
      <c r="B739" s="121"/>
      <c r="C739" s="122"/>
      <c r="D739" s="122"/>
      <c r="E739" s="123"/>
      <c r="F739" s="124"/>
      <c r="G739" s="125"/>
      <c r="H739" s="91"/>
      <c r="I739" s="102"/>
      <c r="J739" s="103"/>
      <c r="K739" s="104"/>
      <c r="L739" s="102"/>
      <c r="N739" s="114"/>
    </row>
    <row r="740" spans="1:14" s="113" customFormat="1" ht="15.75" x14ac:dyDescent="0.25">
      <c r="A740" s="120"/>
      <c r="B740" s="121"/>
      <c r="C740" s="122"/>
      <c r="D740" s="122"/>
      <c r="E740" s="123"/>
      <c r="F740" s="124"/>
      <c r="G740" s="125"/>
      <c r="H740" s="91"/>
      <c r="I740" s="102"/>
      <c r="J740" s="103"/>
      <c r="K740" s="104"/>
      <c r="L740" s="102"/>
      <c r="N740" s="114"/>
    </row>
    <row r="741" spans="1:14" s="113" customFormat="1" ht="15.75" x14ac:dyDescent="0.25">
      <c r="A741" s="120"/>
      <c r="B741" s="121"/>
      <c r="C741" s="122"/>
      <c r="D741" s="122"/>
      <c r="E741" s="123"/>
      <c r="F741" s="124"/>
      <c r="G741" s="125"/>
      <c r="H741" s="91"/>
      <c r="I741" s="102"/>
      <c r="J741" s="103"/>
      <c r="K741" s="104"/>
      <c r="L741" s="102"/>
      <c r="N741" s="114"/>
    </row>
    <row r="742" spans="1:14" s="113" customFormat="1" ht="15.75" x14ac:dyDescent="0.25">
      <c r="A742" s="120"/>
      <c r="B742" s="121"/>
      <c r="C742" s="122"/>
      <c r="D742" s="122"/>
      <c r="E742" s="123"/>
      <c r="F742" s="124"/>
      <c r="G742" s="125"/>
      <c r="H742" s="91"/>
      <c r="I742" s="102"/>
      <c r="J742" s="103"/>
      <c r="K742" s="104"/>
      <c r="L742" s="102"/>
      <c r="N742" s="114"/>
    </row>
    <row r="743" spans="1:14" s="113" customFormat="1" ht="15.75" x14ac:dyDescent="0.25">
      <c r="A743" s="120"/>
      <c r="B743" s="121"/>
      <c r="C743" s="122"/>
      <c r="D743" s="122"/>
      <c r="E743" s="123"/>
      <c r="F743" s="124"/>
      <c r="G743" s="125"/>
      <c r="H743" s="91"/>
      <c r="I743" s="102"/>
      <c r="J743" s="103"/>
      <c r="K743" s="104"/>
      <c r="L743" s="102"/>
      <c r="N743" s="114"/>
    </row>
    <row r="744" spans="1:14" s="113" customFormat="1" ht="15.75" x14ac:dyDescent="0.25">
      <c r="A744" s="120"/>
      <c r="B744" s="121"/>
      <c r="C744" s="122"/>
      <c r="D744" s="122"/>
      <c r="E744" s="123"/>
      <c r="F744" s="124"/>
      <c r="G744" s="125"/>
      <c r="H744" s="91"/>
      <c r="I744" s="102"/>
      <c r="J744" s="103"/>
      <c r="K744" s="104"/>
      <c r="L744" s="102"/>
      <c r="N744" s="114"/>
    </row>
    <row r="745" spans="1:14" s="113" customFormat="1" ht="15.75" x14ac:dyDescent="0.25">
      <c r="A745" s="120"/>
      <c r="B745" s="121"/>
      <c r="C745" s="122"/>
      <c r="D745" s="122"/>
      <c r="E745" s="123"/>
      <c r="F745" s="124"/>
      <c r="G745" s="125"/>
      <c r="H745" s="91"/>
      <c r="I745" s="102"/>
      <c r="J745" s="103"/>
      <c r="K745" s="104"/>
      <c r="L745" s="102"/>
      <c r="N745" s="114"/>
    </row>
    <row r="746" spans="1:14" s="113" customFormat="1" ht="15.75" x14ac:dyDescent="0.25">
      <c r="A746" s="120"/>
      <c r="B746" s="121"/>
      <c r="C746" s="122"/>
      <c r="D746" s="122"/>
      <c r="E746" s="123"/>
      <c r="F746" s="124"/>
      <c r="G746" s="125"/>
      <c r="H746" s="91"/>
      <c r="I746" s="102"/>
      <c r="J746" s="103"/>
      <c r="K746" s="104"/>
      <c r="L746" s="102"/>
      <c r="N746" s="114"/>
    </row>
    <row r="747" spans="1:14" s="113" customFormat="1" ht="15.75" x14ac:dyDescent="0.25">
      <c r="A747" s="120"/>
      <c r="B747" s="121"/>
      <c r="C747" s="122"/>
      <c r="D747" s="122"/>
      <c r="E747" s="123"/>
      <c r="F747" s="124"/>
      <c r="G747" s="125"/>
      <c r="H747" s="91"/>
      <c r="I747" s="102"/>
      <c r="J747" s="103"/>
      <c r="K747" s="104"/>
      <c r="L747" s="102"/>
      <c r="N747" s="114"/>
    </row>
    <row r="748" spans="1:14" s="113" customFormat="1" ht="15.75" x14ac:dyDescent="0.25">
      <c r="A748" s="120"/>
      <c r="B748" s="121"/>
      <c r="C748" s="122"/>
      <c r="D748" s="122"/>
      <c r="E748" s="123"/>
      <c r="F748" s="124"/>
      <c r="G748" s="125"/>
      <c r="H748" s="91"/>
      <c r="I748" s="102"/>
      <c r="J748" s="103"/>
      <c r="K748" s="104"/>
      <c r="L748" s="102"/>
      <c r="N748" s="114"/>
    </row>
    <row r="749" spans="1:14" s="113" customFormat="1" ht="15.75" x14ac:dyDescent="0.25">
      <c r="A749" s="120"/>
      <c r="B749" s="121"/>
      <c r="C749" s="122"/>
      <c r="D749" s="122"/>
      <c r="E749" s="123"/>
      <c r="F749" s="124"/>
      <c r="G749" s="125"/>
      <c r="H749" s="91"/>
      <c r="I749" s="102"/>
      <c r="J749" s="103"/>
      <c r="K749" s="104"/>
      <c r="L749" s="102"/>
      <c r="N749" s="114"/>
    </row>
    <row r="750" spans="1:14" s="113" customFormat="1" ht="15.75" x14ac:dyDescent="0.25">
      <c r="A750" s="120"/>
      <c r="B750" s="121"/>
      <c r="C750" s="122"/>
      <c r="D750" s="122"/>
      <c r="E750" s="123"/>
      <c r="F750" s="124"/>
      <c r="G750" s="125"/>
      <c r="H750" s="91"/>
      <c r="I750" s="102"/>
      <c r="J750" s="103"/>
      <c r="K750" s="104"/>
      <c r="L750" s="102"/>
      <c r="N750" s="114"/>
    </row>
    <row r="751" spans="1:14" s="113" customFormat="1" ht="15.75" x14ac:dyDescent="0.25">
      <c r="A751" s="120"/>
      <c r="B751" s="121"/>
      <c r="C751" s="122"/>
      <c r="D751" s="122"/>
      <c r="E751" s="123"/>
      <c r="F751" s="124"/>
      <c r="G751" s="125"/>
      <c r="H751" s="91"/>
      <c r="I751" s="102"/>
      <c r="J751" s="103"/>
      <c r="K751" s="104"/>
      <c r="L751" s="102"/>
      <c r="N751" s="114"/>
    </row>
    <row r="752" spans="1:14" s="113" customFormat="1" ht="15.75" x14ac:dyDescent="0.25">
      <c r="A752" s="120"/>
      <c r="B752" s="121"/>
      <c r="C752" s="122"/>
      <c r="D752" s="122"/>
      <c r="E752" s="123"/>
      <c r="F752" s="124"/>
      <c r="G752" s="125"/>
      <c r="H752" s="91"/>
      <c r="I752" s="102"/>
      <c r="J752" s="103"/>
      <c r="K752" s="104"/>
      <c r="L752" s="102"/>
      <c r="N752" s="114"/>
    </row>
    <row r="753" spans="1:14" s="113" customFormat="1" ht="15.75" x14ac:dyDescent="0.25">
      <c r="A753" s="120"/>
      <c r="B753" s="121"/>
      <c r="C753" s="122"/>
      <c r="D753" s="122"/>
      <c r="E753" s="123"/>
      <c r="F753" s="124"/>
      <c r="G753" s="125"/>
      <c r="H753" s="91"/>
      <c r="I753" s="102"/>
      <c r="J753" s="103"/>
      <c r="K753" s="104"/>
      <c r="L753" s="102"/>
      <c r="N753" s="114"/>
    </row>
    <row r="754" spans="1:14" s="113" customFormat="1" ht="15.75" x14ac:dyDescent="0.25">
      <c r="A754" s="120"/>
      <c r="B754" s="121"/>
      <c r="C754" s="122"/>
      <c r="D754" s="122"/>
      <c r="E754" s="123"/>
      <c r="F754" s="124"/>
      <c r="G754" s="125"/>
      <c r="H754" s="91"/>
      <c r="I754" s="102"/>
      <c r="J754" s="103"/>
      <c r="K754" s="104"/>
      <c r="L754" s="102"/>
      <c r="N754" s="114"/>
    </row>
    <row r="755" spans="1:14" s="113" customFormat="1" ht="15.75" x14ac:dyDescent="0.25">
      <c r="A755" s="120"/>
      <c r="B755" s="121"/>
      <c r="C755" s="122"/>
      <c r="D755" s="122"/>
      <c r="E755" s="123"/>
      <c r="F755" s="124"/>
      <c r="G755" s="125"/>
      <c r="H755" s="91"/>
      <c r="I755" s="102"/>
      <c r="J755" s="103"/>
      <c r="K755" s="104"/>
      <c r="L755" s="102"/>
      <c r="N755" s="114"/>
    </row>
    <row r="756" spans="1:14" s="113" customFormat="1" ht="15.75" x14ac:dyDescent="0.25">
      <c r="A756" s="120"/>
      <c r="B756" s="121"/>
      <c r="C756" s="122"/>
      <c r="D756" s="122"/>
      <c r="E756" s="123"/>
      <c r="F756" s="124"/>
      <c r="G756" s="125"/>
      <c r="H756" s="91"/>
      <c r="I756" s="102"/>
      <c r="J756" s="103"/>
      <c r="K756" s="104"/>
      <c r="L756" s="102"/>
      <c r="N756" s="114"/>
    </row>
    <row r="757" spans="1:14" s="113" customFormat="1" ht="15.75" x14ac:dyDescent="0.25">
      <c r="A757" s="120"/>
      <c r="B757" s="121"/>
      <c r="C757" s="122"/>
      <c r="D757" s="122"/>
      <c r="E757" s="123"/>
      <c r="F757" s="124"/>
      <c r="G757" s="125"/>
      <c r="H757" s="91"/>
      <c r="I757" s="102"/>
      <c r="J757" s="103"/>
      <c r="K757" s="104"/>
      <c r="L757" s="102"/>
      <c r="N757" s="114"/>
    </row>
    <row r="758" spans="1:14" s="113" customFormat="1" ht="15.75" x14ac:dyDescent="0.25">
      <c r="A758" s="120"/>
      <c r="B758" s="121"/>
      <c r="C758" s="122"/>
      <c r="D758" s="122"/>
      <c r="E758" s="123"/>
      <c r="F758" s="124"/>
      <c r="G758" s="125"/>
      <c r="H758" s="91"/>
      <c r="I758" s="102"/>
      <c r="J758" s="103"/>
      <c r="K758" s="104"/>
      <c r="L758" s="102"/>
      <c r="N758" s="114"/>
    </row>
    <row r="759" spans="1:14" s="113" customFormat="1" ht="15.75" x14ac:dyDescent="0.25">
      <c r="A759" s="120"/>
      <c r="B759" s="121"/>
      <c r="C759" s="122"/>
      <c r="D759" s="122"/>
      <c r="E759" s="123"/>
      <c r="F759" s="124"/>
      <c r="G759" s="125"/>
      <c r="H759" s="91"/>
      <c r="I759" s="102"/>
      <c r="J759" s="103"/>
      <c r="K759" s="104"/>
      <c r="L759" s="102"/>
      <c r="N759" s="114"/>
    </row>
    <row r="760" spans="1:14" s="113" customFormat="1" ht="15.75" x14ac:dyDescent="0.25">
      <c r="A760" s="120"/>
      <c r="B760" s="121"/>
      <c r="C760" s="122"/>
      <c r="D760" s="122"/>
      <c r="E760" s="123"/>
      <c r="F760" s="124"/>
      <c r="G760" s="125"/>
      <c r="H760" s="91"/>
      <c r="I760" s="102"/>
      <c r="J760" s="103"/>
      <c r="K760" s="104"/>
      <c r="L760" s="102"/>
      <c r="N760" s="114"/>
    </row>
    <row r="761" spans="1:14" s="113" customFormat="1" ht="15.75" x14ac:dyDescent="0.25">
      <c r="A761" s="120"/>
      <c r="B761" s="121"/>
      <c r="C761" s="122"/>
      <c r="D761" s="122"/>
      <c r="E761" s="123"/>
      <c r="F761" s="124"/>
      <c r="G761" s="125"/>
      <c r="H761" s="91"/>
      <c r="I761" s="102"/>
      <c r="J761" s="103"/>
      <c r="K761" s="104"/>
      <c r="L761" s="102"/>
      <c r="N761" s="114"/>
    </row>
    <row r="762" spans="1:14" s="113" customFormat="1" ht="15.75" x14ac:dyDescent="0.25">
      <c r="A762" s="120"/>
      <c r="B762" s="121"/>
      <c r="C762" s="122"/>
      <c r="D762" s="122"/>
      <c r="E762" s="123"/>
      <c r="F762" s="124"/>
      <c r="G762" s="125"/>
      <c r="H762" s="91"/>
      <c r="I762" s="102"/>
      <c r="J762" s="103"/>
      <c r="K762" s="104"/>
      <c r="L762" s="102"/>
      <c r="N762" s="114"/>
    </row>
    <row r="763" spans="1:14" s="113" customFormat="1" ht="15.75" x14ac:dyDescent="0.25">
      <c r="A763" s="120"/>
      <c r="B763" s="121"/>
      <c r="C763" s="122"/>
      <c r="D763" s="122"/>
      <c r="E763" s="123"/>
      <c r="F763" s="124"/>
      <c r="G763" s="125"/>
      <c r="H763" s="91"/>
      <c r="I763" s="102"/>
      <c r="J763" s="103"/>
      <c r="K763" s="104"/>
      <c r="L763" s="102"/>
      <c r="N763" s="114"/>
    </row>
    <row r="764" spans="1:14" s="113" customFormat="1" ht="15.75" x14ac:dyDescent="0.25">
      <c r="A764" s="120"/>
      <c r="B764" s="121"/>
      <c r="C764" s="122"/>
      <c r="D764" s="122"/>
      <c r="E764" s="123"/>
      <c r="F764" s="124"/>
      <c r="G764" s="125"/>
      <c r="H764" s="91"/>
      <c r="I764" s="102"/>
      <c r="J764" s="103"/>
      <c r="K764" s="104"/>
      <c r="L764" s="102"/>
      <c r="N764" s="114"/>
    </row>
    <row r="765" spans="1:14" s="113" customFormat="1" ht="15.75" x14ac:dyDescent="0.25">
      <c r="A765" s="120"/>
      <c r="B765" s="121"/>
      <c r="C765" s="122"/>
      <c r="D765" s="122"/>
      <c r="E765" s="123"/>
      <c r="F765" s="124"/>
      <c r="G765" s="125"/>
      <c r="H765" s="91"/>
      <c r="I765" s="102"/>
      <c r="J765" s="103"/>
      <c r="K765" s="104"/>
      <c r="L765" s="102"/>
      <c r="N765" s="114"/>
    </row>
    <row r="766" spans="1:14" s="113" customFormat="1" ht="15.75" x14ac:dyDescent="0.25">
      <c r="A766" s="120"/>
      <c r="B766" s="121"/>
      <c r="C766" s="122"/>
      <c r="D766" s="122"/>
      <c r="E766" s="123"/>
      <c r="F766" s="124"/>
      <c r="G766" s="125"/>
      <c r="H766" s="91"/>
      <c r="I766" s="102"/>
      <c r="J766" s="103"/>
      <c r="K766" s="104"/>
      <c r="L766" s="102"/>
      <c r="N766" s="114"/>
    </row>
    <row r="767" spans="1:14" s="113" customFormat="1" ht="15.75" x14ac:dyDescent="0.25">
      <c r="A767" s="120"/>
      <c r="B767" s="121"/>
      <c r="C767" s="122"/>
      <c r="D767" s="122"/>
      <c r="E767" s="123"/>
      <c r="F767" s="124"/>
      <c r="G767" s="125"/>
      <c r="H767" s="91"/>
      <c r="I767" s="102"/>
      <c r="J767" s="103"/>
      <c r="K767" s="104"/>
      <c r="L767" s="102"/>
      <c r="N767" s="114"/>
    </row>
    <row r="768" spans="1:14" s="113" customFormat="1" ht="15.75" x14ac:dyDescent="0.25">
      <c r="A768" s="120"/>
      <c r="B768" s="121"/>
      <c r="C768" s="122"/>
      <c r="D768" s="122"/>
      <c r="E768" s="123"/>
      <c r="F768" s="124"/>
      <c r="G768" s="125"/>
      <c r="H768" s="91"/>
      <c r="I768" s="102"/>
      <c r="J768" s="103"/>
      <c r="K768" s="104"/>
      <c r="L768" s="102"/>
      <c r="N768" s="114"/>
    </row>
    <row r="769" spans="1:14" s="113" customFormat="1" ht="15.75" x14ac:dyDescent="0.25">
      <c r="A769" s="120"/>
      <c r="B769" s="121"/>
      <c r="C769" s="122"/>
      <c r="D769" s="122"/>
      <c r="E769" s="123"/>
      <c r="F769" s="124"/>
      <c r="G769" s="125"/>
      <c r="H769" s="91"/>
      <c r="I769" s="102"/>
      <c r="J769" s="103"/>
      <c r="K769" s="104"/>
      <c r="L769" s="102"/>
      <c r="N769" s="114"/>
    </row>
    <row r="770" spans="1:14" s="113" customFormat="1" ht="15.75" x14ac:dyDescent="0.25">
      <c r="A770" s="120"/>
      <c r="B770" s="121"/>
      <c r="C770" s="122"/>
      <c r="D770" s="122"/>
      <c r="E770" s="123"/>
      <c r="F770" s="124"/>
      <c r="G770" s="125"/>
      <c r="H770" s="91"/>
      <c r="I770" s="102"/>
      <c r="J770" s="103"/>
      <c r="K770" s="104"/>
      <c r="L770" s="102"/>
      <c r="N770" s="114"/>
    </row>
    <row r="771" spans="1:14" s="113" customFormat="1" ht="15.75" x14ac:dyDescent="0.25">
      <c r="A771" s="120"/>
      <c r="B771" s="121"/>
      <c r="C771" s="122"/>
      <c r="D771" s="122"/>
      <c r="E771" s="123"/>
      <c r="F771" s="124"/>
      <c r="G771" s="125"/>
      <c r="H771" s="91"/>
      <c r="I771" s="102"/>
      <c r="J771" s="103"/>
      <c r="K771" s="104"/>
      <c r="L771" s="102"/>
      <c r="N771" s="114"/>
    </row>
    <row r="772" spans="1:14" s="113" customFormat="1" ht="15.75" x14ac:dyDescent="0.25">
      <c r="A772" s="120"/>
      <c r="B772" s="121"/>
      <c r="C772" s="122"/>
      <c r="D772" s="122"/>
      <c r="E772" s="123"/>
      <c r="F772" s="124"/>
      <c r="G772" s="125"/>
      <c r="H772" s="91"/>
      <c r="I772" s="102"/>
      <c r="J772" s="103"/>
      <c r="K772" s="104"/>
      <c r="L772" s="102"/>
      <c r="N772" s="114"/>
    </row>
    <row r="773" spans="1:14" s="113" customFormat="1" ht="15.75" x14ac:dyDescent="0.25">
      <c r="A773" s="120"/>
      <c r="B773" s="121"/>
      <c r="C773" s="122"/>
      <c r="D773" s="122"/>
      <c r="E773" s="123"/>
      <c r="F773" s="124"/>
      <c r="G773" s="125"/>
      <c r="H773" s="91"/>
      <c r="I773" s="102"/>
      <c r="J773" s="103"/>
      <c r="K773" s="104"/>
      <c r="L773" s="102"/>
      <c r="N773" s="114"/>
    </row>
    <row r="774" spans="1:14" s="113" customFormat="1" ht="15.75" x14ac:dyDescent="0.25">
      <c r="A774" s="120"/>
      <c r="B774" s="121"/>
      <c r="C774" s="122"/>
      <c r="D774" s="122"/>
      <c r="E774" s="123"/>
      <c r="F774" s="124"/>
      <c r="G774" s="125"/>
      <c r="H774" s="91"/>
      <c r="I774" s="102"/>
      <c r="J774" s="103"/>
      <c r="K774" s="104"/>
      <c r="L774" s="102"/>
      <c r="N774" s="114"/>
    </row>
    <row r="775" spans="1:14" s="113" customFormat="1" ht="15.75" x14ac:dyDescent="0.25">
      <c r="A775" s="120"/>
      <c r="B775" s="121"/>
      <c r="C775" s="122"/>
      <c r="D775" s="122"/>
      <c r="E775" s="123"/>
      <c r="F775" s="124"/>
      <c r="G775" s="125"/>
      <c r="H775" s="91"/>
      <c r="I775" s="102"/>
      <c r="J775" s="103"/>
      <c r="K775" s="104"/>
      <c r="L775" s="102"/>
      <c r="N775" s="114"/>
    </row>
    <row r="776" spans="1:14" s="113" customFormat="1" ht="15.75" x14ac:dyDescent="0.25">
      <c r="A776" s="120"/>
      <c r="B776" s="121"/>
      <c r="C776" s="122"/>
      <c r="D776" s="122"/>
      <c r="E776" s="123"/>
      <c r="F776" s="124"/>
      <c r="G776" s="125"/>
      <c r="H776" s="91"/>
      <c r="I776" s="102"/>
      <c r="J776" s="103"/>
      <c r="K776" s="104"/>
      <c r="L776" s="102"/>
      <c r="N776" s="114"/>
    </row>
    <row r="777" spans="1:14" s="113" customFormat="1" ht="15.75" x14ac:dyDescent="0.25">
      <c r="A777" s="120"/>
      <c r="B777" s="121"/>
      <c r="C777" s="122"/>
      <c r="D777" s="122"/>
      <c r="E777" s="123"/>
      <c r="F777" s="124"/>
      <c r="G777" s="125"/>
      <c r="H777" s="91"/>
      <c r="I777" s="102"/>
      <c r="J777" s="103"/>
      <c r="K777" s="104"/>
      <c r="L777" s="102"/>
      <c r="N777" s="114"/>
    </row>
    <row r="778" spans="1:14" s="113" customFormat="1" ht="15.75" x14ac:dyDescent="0.25">
      <c r="A778" s="120"/>
      <c r="B778" s="121"/>
      <c r="C778" s="122"/>
      <c r="D778" s="122"/>
      <c r="E778" s="123"/>
      <c r="F778" s="124"/>
      <c r="G778" s="125"/>
      <c r="H778" s="91"/>
      <c r="I778" s="102"/>
      <c r="J778" s="103"/>
      <c r="K778" s="104"/>
      <c r="L778" s="102"/>
      <c r="N778" s="114"/>
    </row>
    <row r="779" spans="1:14" s="113" customFormat="1" ht="15.75" x14ac:dyDescent="0.25">
      <c r="A779" s="120"/>
      <c r="B779" s="121"/>
      <c r="C779" s="122"/>
      <c r="D779" s="122"/>
      <c r="E779" s="123"/>
      <c r="F779" s="124"/>
      <c r="G779" s="125"/>
      <c r="H779" s="91"/>
      <c r="I779" s="102"/>
      <c r="J779" s="103"/>
      <c r="K779" s="104"/>
      <c r="L779" s="102"/>
      <c r="N779" s="114"/>
    </row>
    <row r="780" spans="1:14" s="113" customFormat="1" ht="15.75" x14ac:dyDescent="0.25">
      <c r="A780" s="120"/>
      <c r="B780" s="121"/>
      <c r="C780" s="122"/>
      <c r="D780" s="122"/>
      <c r="E780" s="123"/>
      <c r="F780" s="124"/>
      <c r="G780" s="125"/>
      <c r="H780" s="91"/>
      <c r="I780" s="102"/>
      <c r="J780" s="103"/>
      <c r="K780" s="104"/>
      <c r="L780" s="102"/>
      <c r="N780" s="114"/>
    </row>
    <row r="781" spans="1:14" s="113" customFormat="1" ht="15.75" x14ac:dyDescent="0.25">
      <c r="A781" s="120"/>
      <c r="B781" s="121"/>
      <c r="C781" s="122"/>
      <c r="D781" s="122"/>
      <c r="E781" s="123"/>
      <c r="F781" s="124"/>
      <c r="G781" s="125"/>
      <c r="H781" s="91"/>
      <c r="I781" s="102"/>
      <c r="J781" s="103"/>
      <c r="K781" s="104"/>
      <c r="L781" s="102"/>
      <c r="N781" s="114"/>
    </row>
    <row r="782" spans="1:14" s="113" customFormat="1" ht="15.75" x14ac:dyDescent="0.25">
      <c r="A782" s="120"/>
      <c r="B782" s="121"/>
      <c r="C782" s="122"/>
      <c r="D782" s="122"/>
      <c r="E782" s="123"/>
      <c r="F782" s="124"/>
      <c r="G782" s="125"/>
      <c r="H782" s="91"/>
      <c r="I782" s="102"/>
      <c r="J782" s="103"/>
      <c r="K782" s="104"/>
      <c r="L782" s="102"/>
      <c r="N782" s="114"/>
    </row>
    <row r="783" spans="1:14" s="113" customFormat="1" ht="15.75" x14ac:dyDescent="0.25">
      <c r="A783" s="120"/>
      <c r="B783" s="121"/>
      <c r="C783" s="122"/>
      <c r="D783" s="122"/>
      <c r="E783" s="123"/>
      <c r="F783" s="124"/>
      <c r="G783" s="125"/>
      <c r="H783" s="91"/>
      <c r="I783" s="102"/>
      <c r="J783" s="103"/>
      <c r="K783" s="104"/>
      <c r="L783" s="102"/>
      <c r="N783" s="114"/>
    </row>
    <row r="784" spans="1:14" s="113" customFormat="1" ht="15.75" x14ac:dyDescent="0.25">
      <c r="A784" s="120"/>
      <c r="B784" s="121"/>
      <c r="C784" s="122"/>
      <c r="D784" s="122"/>
      <c r="E784" s="123"/>
      <c r="F784" s="124"/>
      <c r="G784" s="125"/>
      <c r="H784" s="91"/>
      <c r="I784" s="102"/>
      <c r="J784" s="103"/>
      <c r="K784" s="104"/>
      <c r="L784" s="102"/>
      <c r="N784" s="114"/>
    </row>
    <row r="785" spans="1:14" s="113" customFormat="1" ht="15.75" x14ac:dyDescent="0.25">
      <c r="A785" s="120"/>
      <c r="B785" s="121"/>
      <c r="C785" s="122"/>
      <c r="D785" s="122"/>
      <c r="E785" s="123"/>
      <c r="F785" s="124"/>
      <c r="G785" s="125"/>
      <c r="H785" s="91"/>
      <c r="I785" s="102"/>
      <c r="J785" s="103"/>
      <c r="K785" s="104"/>
      <c r="L785" s="102"/>
      <c r="N785" s="114"/>
    </row>
    <row r="786" spans="1:14" s="113" customFormat="1" ht="15.75" x14ac:dyDescent="0.25">
      <c r="A786" s="120"/>
      <c r="B786" s="121"/>
      <c r="C786" s="122"/>
      <c r="D786" s="122"/>
      <c r="E786" s="123"/>
      <c r="F786" s="124"/>
      <c r="G786" s="125"/>
      <c r="H786" s="91"/>
      <c r="I786" s="102"/>
      <c r="J786" s="103"/>
      <c r="K786" s="104"/>
      <c r="L786" s="102"/>
      <c r="N786" s="114"/>
    </row>
    <row r="787" spans="1:14" s="113" customFormat="1" ht="15.75" x14ac:dyDescent="0.25">
      <c r="A787" s="120"/>
      <c r="B787" s="121"/>
      <c r="C787" s="122"/>
      <c r="D787" s="122"/>
      <c r="E787" s="123"/>
      <c r="F787" s="124"/>
      <c r="G787" s="125"/>
      <c r="H787" s="91"/>
      <c r="I787" s="102"/>
      <c r="J787" s="103"/>
      <c r="K787" s="104"/>
      <c r="L787" s="102"/>
      <c r="N787" s="114"/>
    </row>
    <row r="788" spans="1:14" s="113" customFormat="1" ht="15.75" x14ac:dyDescent="0.25">
      <c r="A788" s="120"/>
      <c r="B788" s="121"/>
      <c r="C788" s="122"/>
      <c r="D788" s="122"/>
      <c r="E788" s="123"/>
      <c r="F788" s="124"/>
      <c r="G788" s="125"/>
      <c r="H788" s="91"/>
      <c r="I788" s="102"/>
      <c r="J788" s="103"/>
      <c r="K788" s="104"/>
      <c r="L788" s="102"/>
      <c r="N788" s="114"/>
    </row>
    <row r="789" spans="1:14" s="113" customFormat="1" ht="15.75" x14ac:dyDescent="0.25">
      <c r="A789" s="120"/>
      <c r="B789" s="121"/>
      <c r="C789" s="122"/>
      <c r="D789" s="122"/>
      <c r="E789" s="123"/>
      <c r="F789" s="124"/>
      <c r="G789" s="125"/>
      <c r="H789" s="91"/>
      <c r="I789" s="102"/>
      <c r="J789" s="103"/>
      <c r="K789" s="104"/>
      <c r="L789" s="102"/>
      <c r="N789" s="114"/>
    </row>
    <row r="790" spans="1:14" s="113" customFormat="1" ht="15.75" x14ac:dyDescent="0.25">
      <c r="A790" s="120"/>
      <c r="B790" s="121"/>
      <c r="C790" s="122"/>
      <c r="D790" s="122"/>
      <c r="E790" s="123"/>
      <c r="F790" s="124"/>
      <c r="G790" s="125"/>
      <c r="H790" s="91"/>
      <c r="I790" s="102"/>
      <c r="J790" s="103"/>
      <c r="K790" s="104"/>
      <c r="L790" s="102"/>
      <c r="N790" s="114"/>
    </row>
    <row r="791" spans="1:14" s="113" customFormat="1" ht="15.75" x14ac:dyDescent="0.25">
      <c r="A791" s="120"/>
      <c r="B791" s="121"/>
      <c r="C791" s="122"/>
      <c r="D791" s="122"/>
      <c r="E791" s="123"/>
      <c r="F791" s="124"/>
      <c r="G791" s="125"/>
      <c r="H791" s="91"/>
      <c r="I791" s="102"/>
      <c r="J791" s="103"/>
      <c r="K791" s="104"/>
      <c r="L791" s="102"/>
      <c r="N791" s="114"/>
    </row>
    <row r="792" spans="1:14" s="113" customFormat="1" ht="15.75" x14ac:dyDescent="0.25">
      <c r="A792" s="120"/>
      <c r="B792" s="121"/>
      <c r="C792" s="122"/>
      <c r="D792" s="122"/>
      <c r="E792" s="123"/>
      <c r="F792" s="124"/>
      <c r="G792" s="125"/>
      <c r="H792" s="91"/>
      <c r="I792" s="102"/>
      <c r="J792" s="103"/>
      <c r="K792" s="104"/>
      <c r="L792" s="102"/>
      <c r="N792" s="114"/>
    </row>
    <row r="793" spans="1:14" s="113" customFormat="1" ht="15.75" x14ac:dyDescent="0.25">
      <c r="A793" s="120"/>
      <c r="B793" s="121"/>
      <c r="C793" s="122"/>
      <c r="D793" s="122"/>
      <c r="E793" s="123"/>
      <c r="F793" s="124"/>
      <c r="G793" s="125"/>
      <c r="H793" s="91"/>
      <c r="I793" s="102"/>
      <c r="J793" s="103"/>
      <c r="K793" s="104"/>
      <c r="L793" s="102"/>
      <c r="N793" s="114"/>
    </row>
    <row r="794" spans="1:14" s="113" customFormat="1" ht="15.75" x14ac:dyDescent="0.25">
      <c r="A794" s="120"/>
      <c r="B794" s="121"/>
      <c r="C794" s="122"/>
      <c r="D794" s="122"/>
      <c r="E794" s="123"/>
      <c r="F794" s="124"/>
      <c r="G794" s="125"/>
      <c r="H794" s="91"/>
      <c r="I794" s="102"/>
      <c r="J794" s="103"/>
      <c r="K794" s="104"/>
      <c r="L794" s="102"/>
      <c r="N794" s="114"/>
    </row>
    <row r="795" spans="1:14" s="113" customFormat="1" ht="15.75" x14ac:dyDescent="0.25">
      <c r="A795" s="120"/>
      <c r="B795" s="121"/>
      <c r="C795" s="122"/>
      <c r="D795" s="122"/>
      <c r="E795" s="123"/>
      <c r="F795" s="124"/>
      <c r="G795" s="125"/>
      <c r="H795" s="91"/>
      <c r="I795" s="102"/>
      <c r="J795" s="103"/>
      <c r="K795" s="104"/>
      <c r="L795" s="102"/>
      <c r="N795" s="114"/>
    </row>
    <row r="796" spans="1:14" s="113" customFormat="1" ht="15.75" x14ac:dyDescent="0.25">
      <c r="A796" s="120"/>
      <c r="B796" s="121"/>
      <c r="C796" s="122"/>
      <c r="D796" s="122"/>
      <c r="E796" s="123"/>
      <c r="F796" s="124"/>
      <c r="G796" s="125"/>
      <c r="H796" s="91"/>
      <c r="I796" s="102"/>
      <c r="J796" s="103"/>
      <c r="K796" s="104"/>
      <c r="L796" s="102"/>
      <c r="N796" s="114"/>
    </row>
    <row r="797" spans="1:14" s="113" customFormat="1" ht="15.75" x14ac:dyDescent="0.25">
      <c r="A797" s="120"/>
      <c r="B797" s="121"/>
      <c r="C797" s="122"/>
      <c r="D797" s="122"/>
      <c r="E797" s="123"/>
      <c r="F797" s="124"/>
      <c r="G797" s="125"/>
      <c r="H797" s="91"/>
      <c r="I797" s="102"/>
      <c r="J797" s="103"/>
      <c r="K797" s="104"/>
      <c r="L797" s="102"/>
      <c r="N797" s="114"/>
    </row>
    <row r="798" spans="1:14" s="113" customFormat="1" ht="15.75" x14ac:dyDescent="0.25">
      <c r="A798" s="120"/>
      <c r="B798" s="121"/>
      <c r="C798" s="122"/>
      <c r="D798" s="122"/>
      <c r="E798" s="123"/>
      <c r="F798" s="124"/>
      <c r="G798" s="125"/>
      <c r="H798" s="91"/>
      <c r="I798" s="102"/>
      <c r="J798" s="103"/>
      <c r="K798" s="104"/>
      <c r="L798" s="102"/>
      <c r="N798" s="114"/>
    </row>
    <row r="799" spans="1:14" s="113" customFormat="1" ht="15.75" x14ac:dyDescent="0.25">
      <c r="A799" s="120"/>
      <c r="B799" s="121"/>
      <c r="C799" s="122"/>
      <c r="D799" s="122"/>
      <c r="E799" s="123"/>
      <c r="F799" s="124"/>
      <c r="G799" s="125"/>
      <c r="H799" s="91"/>
      <c r="I799" s="102"/>
      <c r="J799" s="103"/>
      <c r="K799" s="104"/>
      <c r="L799" s="102"/>
      <c r="N799" s="114"/>
    </row>
    <row r="800" spans="1:14" s="113" customFormat="1" ht="15.75" x14ac:dyDescent="0.25">
      <c r="A800" s="120"/>
      <c r="B800" s="121"/>
      <c r="C800" s="122"/>
      <c r="D800" s="122"/>
      <c r="E800" s="123"/>
      <c r="F800" s="124"/>
      <c r="G800" s="125"/>
      <c r="H800" s="91"/>
      <c r="I800" s="102"/>
      <c r="J800" s="103"/>
      <c r="K800" s="104"/>
      <c r="L800" s="102"/>
      <c r="N800" s="114"/>
    </row>
    <row r="801" spans="1:14" s="113" customFormat="1" ht="15.75" x14ac:dyDescent="0.25">
      <c r="A801" s="120"/>
      <c r="B801" s="121"/>
      <c r="C801" s="122"/>
      <c r="D801" s="122"/>
      <c r="E801" s="123"/>
      <c r="F801" s="124"/>
      <c r="G801" s="125"/>
      <c r="H801" s="91"/>
      <c r="I801" s="102"/>
      <c r="J801" s="103"/>
      <c r="K801" s="104"/>
      <c r="L801" s="102"/>
      <c r="N801" s="114"/>
    </row>
    <row r="802" spans="1:14" s="113" customFormat="1" ht="15.75" x14ac:dyDescent="0.25">
      <c r="A802" s="120"/>
      <c r="B802" s="121"/>
      <c r="C802" s="122"/>
      <c r="D802" s="122"/>
      <c r="E802" s="123"/>
      <c r="F802" s="124"/>
      <c r="G802" s="125"/>
      <c r="H802" s="91"/>
      <c r="I802" s="102"/>
      <c r="J802" s="103"/>
      <c r="K802" s="104"/>
      <c r="L802" s="102"/>
      <c r="N802" s="114"/>
    </row>
    <row r="803" spans="1:14" s="113" customFormat="1" ht="15.75" x14ac:dyDescent="0.25">
      <c r="A803" s="120"/>
      <c r="B803" s="121"/>
      <c r="C803" s="122"/>
      <c r="D803" s="122"/>
      <c r="E803" s="123"/>
      <c r="F803" s="124"/>
      <c r="G803" s="125"/>
      <c r="H803" s="91"/>
      <c r="I803" s="102"/>
      <c r="J803" s="103"/>
      <c r="K803" s="104"/>
      <c r="L803" s="102"/>
      <c r="N803" s="114"/>
    </row>
    <row r="804" spans="1:14" s="113" customFormat="1" ht="15.75" x14ac:dyDescent="0.25">
      <c r="A804" s="120"/>
      <c r="B804" s="121"/>
      <c r="C804" s="122"/>
      <c r="D804" s="122"/>
      <c r="E804" s="123"/>
      <c r="F804" s="124"/>
      <c r="G804" s="125"/>
      <c r="H804" s="91"/>
      <c r="I804" s="102"/>
      <c r="J804" s="103"/>
      <c r="K804" s="104"/>
      <c r="L804" s="102"/>
      <c r="N804" s="114"/>
    </row>
    <row r="805" spans="1:14" s="113" customFormat="1" ht="15.75" x14ac:dyDescent="0.25">
      <c r="A805" s="120"/>
      <c r="B805" s="121"/>
      <c r="C805" s="122"/>
      <c r="D805" s="122"/>
      <c r="E805" s="123"/>
      <c r="F805" s="124"/>
      <c r="G805" s="125"/>
      <c r="H805" s="91"/>
      <c r="I805" s="102"/>
      <c r="J805" s="103"/>
      <c r="K805" s="104"/>
      <c r="L805" s="102"/>
      <c r="N805" s="114"/>
    </row>
    <row r="806" spans="1:14" s="113" customFormat="1" ht="15.75" x14ac:dyDescent="0.25">
      <c r="A806" s="120"/>
      <c r="B806" s="121"/>
      <c r="C806" s="122"/>
      <c r="D806" s="122"/>
      <c r="E806" s="123"/>
      <c r="F806" s="124"/>
      <c r="G806" s="125"/>
      <c r="H806" s="91"/>
      <c r="I806" s="102"/>
      <c r="J806" s="103"/>
      <c r="K806" s="104"/>
      <c r="L806" s="102"/>
      <c r="N806" s="114"/>
    </row>
    <row r="807" spans="1:14" s="113" customFormat="1" ht="15.75" x14ac:dyDescent="0.25">
      <c r="A807" s="120"/>
      <c r="B807" s="121"/>
      <c r="C807" s="122"/>
      <c r="D807" s="122"/>
      <c r="E807" s="123"/>
      <c r="F807" s="124"/>
      <c r="G807" s="125"/>
      <c r="H807" s="91"/>
      <c r="I807" s="102"/>
      <c r="J807" s="103"/>
      <c r="K807" s="104"/>
      <c r="L807" s="102"/>
      <c r="N807" s="114"/>
    </row>
    <row r="808" spans="1:14" s="113" customFormat="1" ht="15.75" x14ac:dyDescent="0.25">
      <c r="A808" s="120"/>
      <c r="B808" s="121"/>
      <c r="C808" s="122"/>
      <c r="D808" s="122"/>
      <c r="E808" s="123"/>
      <c r="F808" s="124"/>
      <c r="G808" s="125"/>
      <c r="H808" s="91"/>
      <c r="I808" s="102"/>
      <c r="J808" s="103"/>
      <c r="K808" s="104"/>
      <c r="L808" s="102"/>
      <c r="N808" s="114"/>
    </row>
    <row r="809" spans="1:14" s="113" customFormat="1" ht="15.75" x14ac:dyDescent="0.25">
      <c r="A809" s="120"/>
      <c r="B809" s="121"/>
      <c r="C809" s="122"/>
      <c r="D809" s="122"/>
      <c r="E809" s="123"/>
      <c r="F809" s="124"/>
      <c r="G809" s="125"/>
      <c r="H809" s="91"/>
      <c r="I809" s="102"/>
      <c r="J809" s="103"/>
      <c r="K809" s="104"/>
      <c r="L809" s="102"/>
      <c r="N809" s="114"/>
    </row>
    <row r="810" spans="1:14" s="113" customFormat="1" ht="15.75" x14ac:dyDescent="0.25">
      <c r="A810" s="120"/>
      <c r="B810" s="121"/>
      <c r="C810" s="122"/>
      <c r="D810" s="122"/>
      <c r="E810" s="123"/>
      <c r="F810" s="124"/>
      <c r="G810" s="125"/>
      <c r="H810" s="91"/>
      <c r="I810" s="102"/>
      <c r="J810" s="103"/>
      <c r="K810" s="104"/>
      <c r="L810" s="102"/>
      <c r="N810" s="114"/>
    </row>
    <row r="811" spans="1:14" s="113" customFormat="1" ht="15.75" x14ac:dyDescent="0.25">
      <c r="A811" s="120"/>
      <c r="B811" s="121"/>
      <c r="C811" s="122"/>
      <c r="D811" s="122"/>
      <c r="E811" s="123"/>
      <c r="F811" s="124"/>
      <c r="G811" s="125"/>
      <c r="H811" s="91"/>
      <c r="I811" s="102"/>
      <c r="J811" s="103"/>
      <c r="K811" s="104"/>
      <c r="L811" s="102"/>
      <c r="N811" s="114"/>
    </row>
    <row r="812" spans="1:14" s="113" customFormat="1" ht="15.75" x14ac:dyDescent="0.25">
      <c r="A812" s="120"/>
      <c r="B812" s="121"/>
      <c r="C812" s="122"/>
      <c r="D812" s="122"/>
      <c r="E812" s="123"/>
      <c r="F812" s="124"/>
      <c r="G812" s="125"/>
      <c r="H812" s="91"/>
      <c r="I812" s="102"/>
      <c r="J812" s="103"/>
      <c r="K812" s="104"/>
      <c r="L812" s="102"/>
      <c r="N812" s="114"/>
    </row>
    <row r="813" spans="1:14" s="113" customFormat="1" ht="15.75" x14ac:dyDescent="0.25">
      <c r="A813" s="120"/>
      <c r="B813" s="121"/>
      <c r="C813" s="122"/>
      <c r="D813" s="122"/>
      <c r="E813" s="123"/>
      <c r="F813" s="124"/>
      <c r="G813" s="125"/>
      <c r="H813" s="91"/>
      <c r="I813" s="102"/>
      <c r="J813" s="103"/>
      <c r="K813" s="104"/>
      <c r="L813" s="102"/>
      <c r="N813" s="114"/>
    </row>
    <row r="814" spans="1:14" s="113" customFormat="1" ht="15.75" x14ac:dyDescent="0.25">
      <c r="A814" s="120"/>
      <c r="B814" s="121"/>
      <c r="C814" s="122"/>
      <c r="D814" s="122"/>
      <c r="E814" s="123"/>
      <c r="F814" s="124"/>
      <c r="G814" s="125"/>
      <c r="H814" s="91"/>
      <c r="I814" s="102"/>
      <c r="J814" s="103"/>
      <c r="K814" s="104"/>
      <c r="L814" s="102"/>
      <c r="N814" s="114"/>
    </row>
    <row r="815" spans="1:14" s="113" customFormat="1" ht="15.75" x14ac:dyDescent="0.25">
      <c r="A815" s="120"/>
      <c r="B815" s="121"/>
      <c r="C815" s="122"/>
      <c r="D815" s="122"/>
      <c r="E815" s="123"/>
      <c r="F815" s="124"/>
      <c r="G815" s="125"/>
      <c r="H815" s="91"/>
      <c r="I815" s="102"/>
      <c r="J815" s="103"/>
      <c r="K815" s="104"/>
      <c r="L815" s="102"/>
      <c r="N815" s="114"/>
    </row>
    <row r="816" spans="1:14" s="113" customFormat="1" ht="15.75" x14ac:dyDescent="0.25">
      <c r="A816" s="120"/>
      <c r="B816" s="121"/>
      <c r="C816" s="122"/>
      <c r="D816" s="122"/>
      <c r="E816" s="123"/>
      <c r="F816" s="124"/>
      <c r="G816" s="125"/>
      <c r="H816" s="91"/>
      <c r="I816" s="102"/>
      <c r="J816" s="103"/>
      <c r="K816" s="104"/>
      <c r="L816" s="102"/>
      <c r="N816" s="114"/>
    </row>
    <row r="817" spans="1:14" s="113" customFormat="1" ht="15.75" x14ac:dyDescent="0.25">
      <c r="A817" s="120"/>
      <c r="B817" s="121"/>
      <c r="C817" s="122"/>
      <c r="D817" s="122"/>
      <c r="E817" s="123"/>
      <c r="F817" s="124"/>
      <c r="G817" s="125"/>
      <c r="H817" s="91"/>
      <c r="I817" s="102"/>
      <c r="J817" s="103"/>
      <c r="K817" s="104"/>
      <c r="L817" s="102"/>
      <c r="N817" s="114"/>
    </row>
    <row r="818" spans="1:14" s="113" customFormat="1" ht="15.75" x14ac:dyDescent="0.25">
      <c r="A818" s="120"/>
      <c r="B818" s="121"/>
      <c r="C818" s="122"/>
      <c r="D818" s="122"/>
      <c r="E818" s="123"/>
      <c r="F818" s="124"/>
      <c r="G818" s="125"/>
      <c r="H818" s="91"/>
      <c r="I818" s="102"/>
      <c r="J818" s="103"/>
      <c r="K818" s="104"/>
      <c r="L818" s="102"/>
      <c r="N818" s="114"/>
    </row>
    <row r="819" spans="1:14" s="113" customFormat="1" ht="15.75" x14ac:dyDescent="0.25">
      <c r="A819" s="120"/>
      <c r="B819" s="121"/>
      <c r="C819" s="122"/>
      <c r="D819" s="122"/>
      <c r="E819" s="123"/>
      <c r="F819" s="124"/>
      <c r="G819" s="125"/>
      <c r="H819" s="91"/>
      <c r="I819" s="102"/>
      <c r="J819" s="103"/>
      <c r="K819" s="104"/>
      <c r="L819" s="102"/>
      <c r="N819" s="114"/>
    </row>
    <row r="820" spans="1:14" s="113" customFormat="1" ht="15.75" x14ac:dyDescent="0.25">
      <c r="A820" s="120"/>
      <c r="B820" s="121"/>
      <c r="C820" s="122"/>
      <c r="D820" s="122"/>
      <c r="E820" s="123"/>
      <c r="F820" s="124"/>
      <c r="G820" s="125"/>
      <c r="H820" s="91"/>
      <c r="I820" s="102"/>
      <c r="J820" s="103"/>
      <c r="K820" s="104"/>
      <c r="L820" s="102"/>
      <c r="N820" s="114"/>
    </row>
    <row r="821" spans="1:14" s="113" customFormat="1" ht="15.75" x14ac:dyDescent="0.25">
      <c r="A821" s="120"/>
      <c r="B821" s="121"/>
      <c r="C821" s="122"/>
      <c r="D821" s="122"/>
      <c r="E821" s="123"/>
      <c r="F821" s="124"/>
      <c r="G821" s="125"/>
      <c r="H821" s="91"/>
      <c r="I821" s="102"/>
      <c r="J821" s="103"/>
      <c r="K821" s="104"/>
      <c r="L821" s="102"/>
      <c r="N821" s="114"/>
    </row>
    <row r="822" spans="1:14" s="113" customFormat="1" ht="15.75" x14ac:dyDescent="0.25">
      <c r="A822" s="120"/>
      <c r="B822" s="121"/>
      <c r="C822" s="122"/>
      <c r="D822" s="122"/>
      <c r="E822" s="123"/>
      <c r="F822" s="124"/>
      <c r="G822" s="125"/>
      <c r="H822" s="91"/>
      <c r="I822" s="102"/>
      <c r="J822" s="103"/>
      <c r="K822" s="104"/>
      <c r="L822" s="102"/>
      <c r="N822" s="114"/>
    </row>
    <row r="823" spans="1:14" s="113" customFormat="1" ht="15.75" x14ac:dyDescent="0.25">
      <c r="A823" s="120"/>
      <c r="B823" s="121"/>
      <c r="C823" s="122"/>
      <c r="D823" s="122"/>
      <c r="E823" s="123"/>
      <c r="F823" s="124"/>
      <c r="G823" s="125"/>
      <c r="H823" s="91"/>
      <c r="I823" s="102"/>
      <c r="J823" s="103"/>
      <c r="K823" s="104"/>
      <c r="L823" s="102"/>
      <c r="N823" s="114"/>
    </row>
    <row r="824" spans="1:14" s="113" customFormat="1" ht="15.75" x14ac:dyDescent="0.25">
      <c r="A824" s="120"/>
      <c r="B824" s="121"/>
      <c r="C824" s="122"/>
      <c r="D824" s="122"/>
      <c r="E824" s="123"/>
      <c r="F824" s="124"/>
      <c r="G824" s="125"/>
      <c r="H824" s="91"/>
      <c r="I824" s="102"/>
      <c r="J824" s="103"/>
      <c r="K824" s="104"/>
      <c r="L824" s="102"/>
      <c r="N824" s="114"/>
    </row>
    <row r="825" spans="1:14" s="113" customFormat="1" ht="15.75" x14ac:dyDescent="0.25">
      <c r="A825" s="120"/>
      <c r="B825" s="121"/>
      <c r="C825" s="122"/>
      <c r="D825" s="122"/>
      <c r="E825" s="123"/>
      <c r="F825" s="124"/>
      <c r="G825" s="125"/>
      <c r="H825" s="91"/>
      <c r="I825" s="102"/>
      <c r="J825" s="103"/>
      <c r="K825" s="104"/>
      <c r="L825" s="102"/>
      <c r="N825" s="114"/>
    </row>
    <row r="826" spans="1:14" s="113" customFormat="1" ht="15.75" x14ac:dyDescent="0.25">
      <c r="A826" s="120"/>
      <c r="B826" s="121"/>
      <c r="C826" s="122"/>
      <c r="D826" s="122"/>
      <c r="E826" s="123"/>
      <c r="F826" s="124"/>
      <c r="G826" s="125"/>
      <c r="H826" s="91"/>
      <c r="I826" s="102"/>
      <c r="J826" s="103"/>
      <c r="K826" s="104"/>
      <c r="L826" s="102"/>
      <c r="N826" s="114"/>
    </row>
    <row r="827" spans="1:14" s="113" customFormat="1" ht="15.75" x14ac:dyDescent="0.25">
      <c r="A827" s="120"/>
      <c r="B827" s="121"/>
      <c r="C827" s="122"/>
      <c r="D827" s="122"/>
      <c r="E827" s="123"/>
      <c r="F827" s="124"/>
      <c r="G827" s="125"/>
      <c r="H827" s="91"/>
      <c r="I827" s="102"/>
      <c r="J827" s="103"/>
      <c r="K827" s="104"/>
      <c r="L827" s="102"/>
      <c r="N827" s="114"/>
    </row>
    <row r="828" spans="1:14" s="113" customFormat="1" ht="15.75" x14ac:dyDescent="0.25">
      <c r="A828" s="120"/>
      <c r="B828" s="121"/>
      <c r="C828" s="122"/>
      <c r="D828" s="122"/>
      <c r="E828" s="123"/>
      <c r="F828" s="124"/>
      <c r="G828" s="125"/>
      <c r="H828" s="91"/>
      <c r="I828" s="102"/>
      <c r="J828" s="103"/>
      <c r="K828" s="104"/>
      <c r="L828" s="102"/>
      <c r="N828" s="114"/>
    </row>
    <row r="829" spans="1:14" s="113" customFormat="1" ht="15.75" x14ac:dyDescent="0.25">
      <c r="A829" s="120"/>
      <c r="B829" s="121"/>
      <c r="C829" s="122"/>
      <c r="D829" s="122"/>
      <c r="E829" s="123"/>
      <c r="F829" s="124"/>
      <c r="G829" s="125"/>
      <c r="H829" s="91"/>
      <c r="I829" s="102"/>
      <c r="J829" s="103"/>
      <c r="K829" s="104"/>
      <c r="L829" s="102"/>
      <c r="N829" s="114"/>
    </row>
    <row r="830" spans="1:14" s="113" customFormat="1" ht="15.75" x14ac:dyDescent="0.25">
      <c r="A830" s="120"/>
      <c r="B830" s="121"/>
      <c r="C830" s="122"/>
      <c r="D830" s="122"/>
      <c r="E830" s="123"/>
      <c r="F830" s="124"/>
      <c r="G830" s="125"/>
      <c r="H830" s="91"/>
      <c r="I830" s="102"/>
      <c r="J830" s="103"/>
      <c r="K830" s="104"/>
      <c r="L830" s="102"/>
      <c r="N830" s="114"/>
    </row>
    <row r="831" spans="1:14" s="113" customFormat="1" ht="15.75" x14ac:dyDescent="0.25">
      <c r="A831" s="120"/>
      <c r="B831" s="121"/>
      <c r="C831" s="122"/>
      <c r="D831" s="122"/>
      <c r="E831" s="123"/>
      <c r="F831" s="124"/>
      <c r="G831" s="125"/>
      <c r="H831" s="91"/>
      <c r="I831" s="102"/>
      <c r="J831" s="103"/>
      <c r="K831" s="104"/>
      <c r="L831" s="102"/>
      <c r="N831" s="114"/>
    </row>
    <row r="832" spans="1:14" s="113" customFormat="1" ht="15.75" x14ac:dyDescent="0.25">
      <c r="A832" s="120"/>
      <c r="B832" s="121"/>
      <c r="C832" s="122"/>
      <c r="D832" s="122"/>
      <c r="E832" s="123"/>
      <c r="F832" s="124"/>
      <c r="G832" s="125"/>
      <c r="H832" s="91"/>
      <c r="I832" s="102"/>
      <c r="J832" s="103"/>
      <c r="K832" s="104"/>
      <c r="L832" s="102"/>
      <c r="N832" s="114"/>
    </row>
    <row r="833" spans="1:14" s="113" customFormat="1" ht="15.75" x14ac:dyDescent="0.25">
      <c r="A833" s="120"/>
      <c r="B833" s="121"/>
      <c r="C833" s="122"/>
      <c r="D833" s="122"/>
      <c r="E833" s="123"/>
      <c r="F833" s="124"/>
      <c r="G833" s="125"/>
      <c r="H833" s="91"/>
      <c r="I833" s="102"/>
      <c r="J833" s="103"/>
      <c r="K833" s="104"/>
      <c r="L833" s="102"/>
      <c r="N833" s="114"/>
    </row>
    <row r="834" spans="1:14" s="113" customFormat="1" ht="15.75" x14ac:dyDescent="0.25">
      <c r="A834" s="120"/>
      <c r="B834" s="121"/>
      <c r="C834" s="122"/>
      <c r="D834" s="122"/>
      <c r="E834" s="123"/>
      <c r="F834" s="124"/>
      <c r="G834" s="125"/>
      <c r="H834" s="91"/>
      <c r="I834" s="102"/>
      <c r="J834" s="103"/>
      <c r="K834" s="104"/>
      <c r="L834" s="102"/>
      <c r="N834" s="114"/>
    </row>
    <row r="835" spans="1:14" s="113" customFormat="1" ht="15.75" x14ac:dyDescent="0.25">
      <c r="A835" s="120"/>
      <c r="B835" s="121"/>
      <c r="C835" s="122"/>
      <c r="D835" s="122"/>
      <c r="E835" s="123"/>
      <c r="F835" s="124"/>
      <c r="G835" s="125"/>
      <c r="H835" s="91"/>
      <c r="I835" s="102"/>
      <c r="J835" s="103"/>
      <c r="K835" s="104"/>
      <c r="L835" s="102"/>
      <c r="N835" s="114"/>
    </row>
    <row r="836" spans="1:14" s="113" customFormat="1" ht="15.75" x14ac:dyDescent="0.25">
      <c r="A836" s="120"/>
      <c r="B836" s="121"/>
      <c r="C836" s="122"/>
      <c r="D836" s="122"/>
      <c r="E836" s="123"/>
      <c r="F836" s="124"/>
      <c r="G836" s="125"/>
      <c r="H836" s="91"/>
      <c r="I836" s="102"/>
      <c r="J836" s="103"/>
      <c r="K836" s="104"/>
      <c r="L836" s="102"/>
      <c r="N836" s="114"/>
    </row>
    <row r="837" spans="1:14" s="113" customFormat="1" ht="15.75" x14ac:dyDescent="0.25">
      <c r="A837" s="120"/>
      <c r="B837" s="121"/>
      <c r="C837" s="122"/>
      <c r="D837" s="122"/>
      <c r="E837" s="123"/>
      <c r="F837" s="124"/>
      <c r="G837" s="125"/>
      <c r="H837" s="91"/>
      <c r="I837" s="102"/>
      <c r="J837" s="103"/>
      <c r="K837" s="104"/>
      <c r="L837" s="102"/>
      <c r="N837" s="114"/>
    </row>
    <row r="838" spans="1:14" s="113" customFormat="1" ht="15.75" x14ac:dyDescent="0.25">
      <c r="A838" s="120"/>
      <c r="B838" s="121"/>
      <c r="C838" s="122"/>
      <c r="D838" s="122"/>
      <c r="E838" s="123"/>
      <c r="F838" s="124"/>
      <c r="G838" s="125"/>
      <c r="H838" s="91"/>
      <c r="I838" s="102"/>
      <c r="J838" s="103"/>
      <c r="K838" s="104"/>
      <c r="L838" s="102"/>
      <c r="N838" s="114"/>
    </row>
    <row r="839" spans="1:14" s="113" customFormat="1" ht="15.75" x14ac:dyDescent="0.25">
      <c r="A839" s="120"/>
      <c r="B839" s="121"/>
      <c r="C839" s="122"/>
      <c r="D839" s="122"/>
      <c r="E839" s="123"/>
      <c r="F839" s="124"/>
      <c r="G839" s="125"/>
      <c r="H839" s="91"/>
      <c r="I839" s="102"/>
      <c r="J839" s="103"/>
      <c r="K839" s="104"/>
      <c r="L839" s="102"/>
      <c r="N839" s="114"/>
    </row>
    <row r="840" spans="1:14" s="113" customFormat="1" ht="15.75" x14ac:dyDescent="0.25">
      <c r="A840" s="120"/>
      <c r="B840" s="121"/>
      <c r="C840" s="122"/>
      <c r="D840" s="122"/>
      <c r="E840" s="123"/>
      <c r="F840" s="124"/>
      <c r="G840" s="125"/>
      <c r="H840" s="91"/>
      <c r="I840" s="102"/>
      <c r="J840" s="103"/>
      <c r="K840" s="104"/>
      <c r="L840" s="102"/>
      <c r="N840" s="114"/>
    </row>
    <row r="841" spans="1:14" s="113" customFormat="1" ht="15.75" x14ac:dyDescent="0.25">
      <c r="A841" s="120"/>
      <c r="B841" s="121"/>
      <c r="C841" s="122"/>
      <c r="D841" s="122"/>
      <c r="E841" s="123"/>
      <c r="F841" s="124"/>
      <c r="G841" s="125"/>
      <c r="H841" s="91"/>
      <c r="I841" s="102"/>
      <c r="J841" s="103"/>
      <c r="K841" s="104"/>
      <c r="L841" s="102"/>
      <c r="N841" s="114"/>
    </row>
    <row r="842" spans="1:14" s="113" customFormat="1" ht="15.75" x14ac:dyDescent="0.25">
      <c r="A842" s="120"/>
      <c r="B842" s="121"/>
      <c r="C842" s="122"/>
      <c r="D842" s="122"/>
      <c r="E842" s="123"/>
      <c r="F842" s="124"/>
      <c r="G842" s="125"/>
      <c r="H842" s="91"/>
      <c r="I842" s="102"/>
      <c r="J842" s="103"/>
      <c r="K842" s="104"/>
      <c r="L842" s="102"/>
      <c r="N842" s="114"/>
    </row>
    <row r="843" spans="1:14" s="113" customFormat="1" ht="15.75" x14ac:dyDescent="0.25">
      <c r="A843" s="120"/>
      <c r="B843" s="121"/>
      <c r="C843" s="122"/>
      <c r="D843" s="122"/>
      <c r="E843" s="123"/>
      <c r="F843" s="124"/>
      <c r="G843" s="125"/>
      <c r="H843" s="91"/>
      <c r="I843" s="102"/>
      <c r="J843" s="103"/>
      <c r="K843" s="104"/>
      <c r="L843" s="102"/>
      <c r="N843" s="114"/>
    </row>
    <row r="844" spans="1:14" s="113" customFormat="1" ht="15.75" x14ac:dyDescent="0.25">
      <c r="A844" s="120"/>
      <c r="B844" s="121"/>
      <c r="C844" s="122"/>
      <c r="D844" s="122"/>
      <c r="E844" s="123"/>
      <c r="F844" s="124"/>
      <c r="G844" s="125"/>
      <c r="H844" s="91"/>
      <c r="I844" s="102"/>
      <c r="J844" s="103"/>
      <c r="K844" s="104"/>
      <c r="L844" s="102"/>
      <c r="N844" s="114"/>
    </row>
    <row r="845" spans="1:14" s="113" customFormat="1" ht="15.75" x14ac:dyDescent="0.25">
      <c r="A845" s="120"/>
      <c r="B845" s="121"/>
      <c r="C845" s="122"/>
      <c r="D845" s="122"/>
      <c r="E845" s="123"/>
      <c r="F845" s="124"/>
      <c r="G845" s="125"/>
      <c r="H845" s="91"/>
      <c r="I845" s="102"/>
      <c r="J845" s="103"/>
      <c r="K845" s="104"/>
      <c r="L845" s="102"/>
      <c r="N845" s="114"/>
    </row>
    <row r="846" spans="1:14" s="113" customFormat="1" ht="15.75" x14ac:dyDescent="0.25">
      <c r="A846" s="120"/>
      <c r="B846" s="121"/>
      <c r="C846" s="122"/>
      <c r="D846" s="122"/>
      <c r="E846" s="123"/>
      <c r="F846" s="124"/>
      <c r="G846" s="125"/>
      <c r="H846" s="91"/>
      <c r="I846" s="102"/>
      <c r="J846" s="103"/>
      <c r="K846" s="104"/>
      <c r="L846" s="102"/>
      <c r="N846" s="114"/>
    </row>
    <row r="847" spans="1:14" s="113" customFormat="1" ht="15.75" x14ac:dyDescent="0.25">
      <c r="A847" s="120"/>
      <c r="B847" s="121"/>
      <c r="C847" s="122"/>
      <c r="D847" s="122"/>
      <c r="E847" s="123"/>
      <c r="F847" s="124"/>
      <c r="G847" s="125"/>
      <c r="H847" s="91"/>
      <c r="I847" s="102"/>
      <c r="J847" s="103"/>
      <c r="K847" s="104"/>
      <c r="L847" s="102"/>
      <c r="N847" s="114"/>
    </row>
    <row r="848" spans="1:14" s="113" customFormat="1" ht="15.75" x14ac:dyDescent="0.25">
      <c r="A848" s="120"/>
      <c r="B848" s="121"/>
      <c r="C848" s="122"/>
      <c r="D848" s="122"/>
      <c r="E848" s="123"/>
      <c r="F848" s="124"/>
      <c r="G848" s="125"/>
      <c r="H848" s="91"/>
      <c r="I848" s="102"/>
      <c r="J848" s="103"/>
      <c r="K848" s="104"/>
      <c r="L848" s="102"/>
      <c r="N848" s="114"/>
    </row>
    <row r="849" spans="1:14" s="113" customFormat="1" ht="15.75" x14ac:dyDescent="0.25">
      <c r="A849" s="120"/>
      <c r="B849" s="121"/>
      <c r="C849" s="122"/>
      <c r="D849" s="122"/>
      <c r="E849" s="123"/>
      <c r="F849" s="124"/>
      <c r="G849" s="125"/>
      <c r="H849" s="91"/>
      <c r="I849" s="102"/>
      <c r="J849" s="103"/>
      <c r="K849" s="104"/>
      <c r="L849" s="102"/>
      <c r="N849" s="114"/>
    </row>
    <row r="850" spans="1:14" s="113" customFormat="1" ht="15.75" x14ac:dyDescent="0.25">
      <c r="A850" s="120"/>
      <c r="B850" s="121"/>
      <c r="C850" s="122"/>
      <c r="D850" s="122"/>
      <c r="E850" s="123"/>
      <c r="F850" s="124"/>
      <c r="G850" s="125"/>
      <c r="H850" s="91"/>
      <c r="I850" s="102"/>
      <c r="J850" s="103"/>
      <c r="K850" s="104"/>
      <c r="L850" s="102"/>
      <c r="N850" s="114"/>
    </row>
    <row r="851" spans="1:14" s="113" customFormat="1" ht="15.75" x14ac:dyDescent="0.25">
      <c r="A851" s="120"/>
      <c r="B851" s="121"/>
      <c r="C851" s="122"/>
      <c r="D851" s="122"/>
      <c r="E851" s="123"/>
      <c r="F851" s="124"/>
      <c r="G851" s="125"/>
      <c r="H851" s="91"/>
      <c r="I851" s="102"/>
      <c r="J851" s="103"/>
      <c r="K851" s="104"/>
      <c r="L851" s="102"/>
      <c r="N851" s="114"/>
    </row>
    <row r="852" spans="1:14" s="113" customFormat="1" ht="15.75" x14ac:dyDescent="0.25">
      <c r="A852" s="120"/>
      <c r="B852" s="121"/>
      <c r="C852" s="122"/>
      <c r="D852" s="122"/>
      <c r="E852" s="123"/>
      <c r="F852" s="124"/>
      <c r="G852" s="125"/>
      <c r="H852" s="91"/>
      <c r="I852" s="102"/>
      <c r="J852" s="103"/>
      <c r="K852" s="104"/>
      <c r="L852" s="102"/>
      <c r="N852" s="114"/>
    </row>
    <row r="853" spans="1:14" s="113" customFormat="1" ht="15.75" x14ac:dyDescent="0.25">
      <c r="A853" s="120"/>
      <c r="B853" s="121"/>
      <c r="C853" s="122"/>
      <c r="D853" s="122"/>
      <c r="E853" s="123"/>
      <c r="F853" s="124"/>
      <c r="G853" s="125"/>
      <c r="H853" s="91"/>
      <c r="I853" s="102"/>
      <c r="J853" s="103"/>
      <c r="K853" s="104"/>
      <c r="L853" s="102"/>
      <c r="N853" s="114"/>
    </row>
    <row r="854" spans="1:14" s="113" customFormat="1" ht="15.75" x14ac:dyDescent="0.25">
      <c r="A854" s="120"/>
      <c r="B854" s="121"/>
      <c r="C854" s="122"/>
      <c r="D854" s="122"/>
      <c r="E854" s="123"/>
      <c r="F854" s="124"/>
      <c r="G854" s="125"/>
      <c r="H854" s="91"/>
      <c r="I854" s="102"/>
      <c r="J854" s="103"/>
      <c r="K854" s="104"/>
      <c r="L854" s="102"/>
      <c r="N854" s="114"/>
    </row>
    <row r="855" spans="1:14" s="113" customFormat="1" ht="15.75" x14ac:dyDescent="0.25">
      <c r="A855" s="120"/>
      <c r="B855" s="121"/>
      <c r="C855" s="122"/>
      <c r="D855" s="122"/>
      <c r="E855" s="123"/>
      <c r="F855" s="124"/>
      <c r="G855" s="125"/>
      <c r="H855" s="91"/>
      <c r="I855" s="102"/>
      <c r="J855" s="103"/>
      <c r="K855" s="104"/>
      <c r="L855" s="102"/>
      <c r="N855" s="114"/>
    </row>
    <row r="856" spans="1:14" s="113" customFormat="1" ht="15.75" x14ac:dyDescent="0.25">
      <c r="A856" s="120"/>
      <c r="B856" s="121"/>
      <c r="C856" s="122"/>
      <c r="D856" s="122"/>
      <c r="E856" s="123"/>
      <c r="F856" s="124"/>
      <c r="G856" s="125"/>
      <c r="H856" s="91"/>
      <c r="I856" s="102"/>
      <c r="J856" s="103"/>
      <c r="K856" s="104"/>
      <c r="L856" s="102"/>
      <c r="N856" s="114"/>
    </row>
    <row r="857" spans="1:14" s="113" customFormat="1" ht="15.75" x14ac:dyDescent="0.25">
      <c r="A857" s="120"/>
      <c r="B857" s="121"/>
      <c r="C857" s="122"/>
      <c r="D857" s="122"/>
      <c r="E857" s="123"/>
      <c r="F857" s="124"/>
      <c r="G857" s="125"/>
      <c r="H857" s="91"/>
      <c r="I857" s="102"/>
      <c r="J857" s="103"/>
      <c r="K857" s="104"/>
      <c r="L857" s="102"/>
      <c r="N857" s="114"/>
    </row>
    <row r="858" spans="1:14" s="113" customFormat="1" ht="15.75" x14ac:dyDescent="0.25">
      <c r="A858" s="120"/>
      <c r="B858" s="121"/>
      <c r="C858" s="122"/>
      <c r="D858" s="122"/>
      <c r="E858" s="123"/>
      <c r="F858" s="124"/>
      <c r="G858" s="125"/>
      <c r="H858" s="91"/>
      <c r="I858" s="102"/>
      <c r="J858" s="103"/>
      <c r="K858" s="104"/>
      <c r="L858" s="102"/>
      <c r="N858" s="114"/>
    </row>
    <row r="859" spans="1:14" s="113" customFormat="1" ht="15.75" x14ac:dyDescent="0.25">
      <c r="A859" s="120"/>
      <c r="B859" s="121"/>
      <c r="C859" s="122"/>
      <c r="D859" s="122"/>
      <c r="E859" s="123"/>
      <c r="F859" s="124"/>
      <c r="G859" s="125"/>
      <c r="H859" s="91"/>
      <c r="I859" s="102"/>
      <c r="J859" s="103"/>
      <c r="K859" s="104"/>
      <c r="L859" s="102"/>
      <c r="N859" s="114"/>
    </row>
    <row r="860" spans="1:14" s="113" customFormat="1" ht="15.75" x14ac:dyDescent="0.25">
      <c r="A860" s="120"/>
      <c r="B860" s="121"/>
      <c r="C860" s="122"/>
      <c r="D860" s="122"/>
      <c r="E860" s="123"/>
      <c r="F860" s="124"/>
      <c r="G860" s="125"/>
      <c r="H860" s="91"/>
      <c r="I860" s="102"/>
      <c r="J860" s="103"/>
      <c r="K860" s="104"/>
      <c r="L860" s="102"/>
      <c r="N860" s="114"/>
    </row>
    <row r="861" spans="1:14" s="113" customFormat="1" ht="15.75" x14ac:dyDescent="0.25">
      <c r="A861" s="120"/>
      <c r="B861" s="121"/>
      <c r="C861" s="122"/>
      <c r="D861" s="122"/>
      <c r="E861" s="123"/>
      <c r="F861" s="124"/>
      <c r="G861" s="125"/>
      <c r="H861" s="91"/>
      <c r="I861" s="102"/>
      <c r="J861" s="103"/>
      <c r="K861" s="104"/>
      <c r="L861" s="102"/>
      <c r="N861" s="114"/>
    </row>
    <row r="862" spans="1:14" s="113" customFormat="1" ht="15.75" x14ac:dyDescent="0.25">
      <c r="A862" s="120"/>
      <c r="B862" s="121"/>
      <c r="C862" s="122"/>
      <c r="D862" s="122"/>
      <c r="E862" s="123"/>
      <c r="F862" s="124"/>
      <c r="G862" s="125"/>
      <c r="H862" s="91"/>
      <c r="I862" s="102"/>
      <c r="J862" s="103"/>
      <c r="K862" s="104"/>
      <c r="L862" s="102"/>
      <c r="N862" s="114"/>
    </row>
    <row r="863" spans="1:14" s="113" customFormat="1" ht="15.75" x14ac:dyDescent="0.25">
      <c r="A863" s="120"/>
      <c r="B863" s="121"/>
      <c r="C863" s="122"/>
      <c r="D863" s="122"/>
      <c r="E863" s="123"/>
      <c r="F863" s="124"/>
      <c r="G863" s="125"/>
      <c r="H863" s="91"/>
      <c r="I863" s="102"/>
      <c r="J863" s="103"/>
      <c r="K863" s="104"/>
      <c r="L863" s="102"/>
      <c r="N863" s="114"/>
    </row>
    <row r="864" spans="1:14" s="113" customFormat="1" ht="15.75" x14ac:dyDescent="0.25">
      <c r="A864" s="120"/>
      <c r="B864" s="121"/>
      <c r="C864" s="122"/>
      <c r="D864" s="122"/>
      <c r="E864" s="123"/>
      <c r="F864" s="124"/>
      <c r="G864" s="125"/>
      <c r="H864" s="91"/>
      <c r="I864" s="102"/>
      <c r="J864" s="103"/>
      <c r="K864" s="104"/>
      <c r="L864" s="102"/>
      <c r="N864" s="114"/>
    </row>
    <row r="865" spans="1:14" s="113" customFormat="1" ht="15.75" x14ac:dyDescent="0.25">
      <c r="A865" s="120"/>
      <c r="B865" s="121"/>
      <c r="C865" s="122"/>
      <c r="D865" s="122"/>
      <c r="E865" s="123"/>
      <c r="F865" s="124"/>
      <c r="G865" s="125"/>
      <c r="H865" s="91"/>
      <c r="I865" s="102"/>
      <c r="J865" s="103"/>
      <c r="K865" s="104"/>
      <c r="L865" s="102"/>
      <c r="N865" s="114"/>
    </row>
    <row r="866" spans="1:14" s="113" customFormat="1" ht="15.75" x14ac:dyDescent="0.25">
      <c r="A866" s="120"/>
      <c r="B866" s="121"/>
      <c r="C866" s="122"/>
      <c r="D866" s="122"/>
      <c r="E866" s="123"/>
      <c r="F866" s="124"/>
      <c r="G866" s="125"/>
      <c r="H866" s="91"/>
      <c r="I866" s="102"/>
      <c r="J866" s="103"/>
      <c r="K866" s="104"/>
      <c r="L866" s="102"/>
      <c r="N866" s="114"/>
    </row>
    <row r="867" spans="1:14" s="113" customFormat="1" ht="15.75" x14ac:dyDescent="0.25">
      <c r="A867" s="120"/>
      <c r="B867" s="121"/>
      <c r="C867" s="122"/>
      <c r="D867" s="122"/>
      <c r="E867" s="123"/>
      <c r="F867" s="124"/>
      <c r="G867" s="125"/>
      <c r="H867" s="91"/>
      <c r="I867" s="102"/>
      <c r="J867" s="103"/>
      <c r="K867" s="104"/>
      <c r="L867" s="102"/>
      <c r="N867" s="114"/>
    </row>
    <row r="868" spans="1:14" s="113" customFormat="1" ht="15.75" x14ac:dyDescent="0.25">
      <c r="A868" s="120"/>
      <c r="B868" s="121"/>
      <c r="C868" s="122"/>
      <c r="D868" s="122"/>
      <c r="E868" s="123"/>
      <c r="F868" s="124"/>
      <c r="G868" s="125"/>
      <c r="H868" s="91"/>
      <c r="I868" s="102"/>
      <c r="J868" s="103"/>
      <c r="K868" s="104"/>
      <c r="L868" s="102"/>
      <c r="N868" s="114"/>
    </row>
    <row r="869" spans="1:14" s="113" customFormat="1" ht="15.75" x14ac:dyDescent="0.25">
      <c r="A869" s="120"/>
      <c r="B869" s="121"/>
      <c r="C869" s="122"/>
      <c r="D869" s="122"/>
      <c r="E869" s="123"/>
      <c r="F869" s="124"/>
      <c r="G869" s="125"/>
      <c r="H869" s="91"/>
      <c r="I869" s="102"/>
      <c r="J869" s="103"/>
      <c r="K869" s="104"/>
      <c r="L869" s="102"/>
      <c r="N869" s="114"/>
    </row>
    <row r="870" spans="1:14" s="113" customFormat="1" ht="15.75" x14ac:dyDescent="0.25">
      <c r="A870" s="120"/>
      <c r="B870" s="121"/>
      <c r="C870" s="122"/>
      <c r="D870" s="122"/>
      <c r="E870" s="123"/>
      <c r="F870" s="124"/>
      <c r="G870" s="125"/>
      <c r="H870" s="91"/>
      <c r="I870" s="102"/>
      <c r="J870" s="103"/>
      <c r="K870" s="104"/>
      <c r="L870" s="102"/>
      <c r="N870" s="114"/>
    </row>
    <row r="871" spans="1:14" s="113" customFormat="1" ht="15.75" x14ac:dyDescent="0.25">
      <c r="A871" s="120"/>
      <c r="B871" s="121"/>
      <c r="C871" s="122"/>
      <c r="D871" s="122"/>
      <c r="E871" s="123"/>
      <c r="F871" s="124"/>
      <c r="G871" s="125"/>
      <c r="H871" s="91"/>
      <c r="I871" s="102"/>
      <c r="J871" s="103"/>
      <c r="K871" s="104"/>
      <c r="L871" s="102"/>
      <c r="N871" s="114"/>
    </row>
    <row r="872" spans="1:14" s="113" customFormat="1" ht="15.75" x14ac:dyDescent="0.25">
      <c r="A872" s="120"/>
      <c r="B872" s="121"/>
      <c r="C872" s="122"/>
      <c r="D872" s="122"/>
      <c r="E872" s="123"/>
      <c r="F872" s="124"/>
      <c r="G872" s="125"/>
      <c r="H872" s="91"/>
      <c r="I872" s="102"/>
      <c r="J872" s="103"/>
      <c r="K872" s="104"/>
      <c r="L872" s="102"/>
      <c r="N872" s="114"/>
    </row>
    <row r="873" spans="1:14" s="113" customFormat="1" ht="15.75" x14ac:dyDescent="0.25">
      <c r="A873" s="120"/>
      <c r="B873" s="121"/>
      <c r="C873" s="122"/>
      <c r="D873" s="122"/>
      <c r="E873" s="123"/>
      <c r="F873" s="124"/>
      <c r="G873" s="125"/>
      <c r="H873" s="91"/>
      <c r="I873" s="102"/>
      <c r="J873" s="103"/>
      <c r="K873" s="104"/>
      <c r="L873" s="102"/>
      <c r="N873" s="114"/>
    </row>
    <row r="874" spans="1:14" s="113" customFormat="1" ht="15.75" x14ac:dyDescent="0.25">
      <c r="A874" s="120"/>
      <c r="B874" s="121"/>
      <c r="C874" s="122"/>
      <c r="D874" s="122"/>
      <c r="E874" s="123"/>
      <c r="F874" s="124"/>
      <c r="G874" s="125"/>
      <c r="H874" s="91"/>
      <c r="I874" s="102"/>
      <c r="J874" s="103"/>
      <c r="K874" s="104"/>
      <c r="L874" s="102"/>
      <c r="N874" s="114"/>
    </row>
    <row r="875" spans="1:14" s="113" customFormat="1" ht="15.75" x14ac:dyDescent="0.25">
      <c r="A875" s="120"/>
      <c r="B875" s="121"/>
      <c r="C875" s="122"/>
      <c r="D875" s="122"/>
      <c r="E875" s="123"/>
      <c r="F875" s="124"/>
      <c r="G875" s="125"/>
      <c r="H875" s="91"/>
      <c r="I875" s="102"/>
      <c r="J875" s="103"/>
      <c r="K875" s="104"/>
      <c r="L875" s="102"/>
      <c r="N875" s="114"/>
    </row>
    <row r="876" spans="1:14" s="113" customFormat="1" ht="15.75" x14ac:dyDescent="0.25">
      <c r="A876" s="120"/>
      <c r="B876" s="121"/>
      <c r="C876" s="122"/>
      <c r="D876" s="122"/>
      <c r="E876" s="123"/>
      <c r="F876" s="124"/>
      <c r="G876" s="125"/>
      <c r="H876" s="91"/>
      <c r="I876" s="102"/>
      <c r="J876" s="103"/>
      <c r="K876" s="104"/>
      <c r="L876" s="102"/>
      <c r="N876" s="114"/>
    </row>
    <row r="877" spans="1:14" s="113" customFormat="1" ht="15.75" x14ac:dyDescent="0.25">
      <c r="A877" s="120"/>
      <c r="B877" s="121"/>
      <c r="C877" s="122"/>
      <c r="D877" s="122"/>
      <c r="E877" s="123"/>
      <c r="F877" s="124"/>
      <c r="G877" s="125"/>
      <c r="H877" s="91"/>
      <c r="I877" s="102"/>
      <c r="J877" s="103"/>
      <c r="K877" s="104"/>
      <c r="L877" s="102"/>
      <c r="N877" s="114"/>
    </row>
    <row r="878" spans="1:14" s="113" customFormat="1" ht="15.75" x14ac:dyDescent="0.25">
      <c r="A878" s="120"/>
      <c r="B878" s="121"/>
      <c r="C878" s="122"/>
      <c r="D878" s="122"/>
      <c r="E878" s="123"/>
      <c r="F878" s="124"/>
      <c r="G878" s="125"/>
      <c r="H878" s="91"/>
      <c r="I878" s="102"/>
      <c r="J878" s="103"/>
      <c r="K878" s="104"/>
      <c r="L878" s="102"/>
      <c r="N878" s="114"/>
    </row>
    <row r="879" spans="1:14" s="113" customFormat="1" ht="15.75" x14ac:dyDescent="0.25">
      <c r="A879" s="120"/>
      <c r="B879" s="121"/>
      <c r="C879" s="122"/>
      <c r="D879" s="122"/>
      <c r="E879" s="123"/>
      <c r="F879" s="124"/>
      <c r="G879" s="125"/>
      <c r="H879" s="91"/>
      <c r="I879" s="102"/>
      <c r="J879" s="103"/>
      <c r="K879" s="104"/>
      <c r="L879" s="102"/>
      <c r="N879" s="114"/>
    </row>
    <row r="880" spans="1:14" s="113" customFormat="1" ht="15.75" x14ac:dyDescent="0.25">
      <c r="A880" s="120"/>
      <c r="B880" s="121"/>
      <c r="C880" s="122"/>
      <c r="D880" s="122"/>
      <c r="E880" s="123"/>
      <c r="F880" s="124"/>
      <c r="G880" s="125"/>
      <c r="H880" s="91"/>
      <c r="I880" s="102"/>
      <c r="J880" s="103"/>
      <c r="K880" s="104"/>
      <c r="L880" s="102"/>
      <c r="N880" s="114"/>
    </row>
    <row r="881" spans="1:14" s="113" customFormat="1" ht="15.75" x14ac:dyDescent="0.25">
      <c r="A881" s="120"/>
      <c r="B881" s="121"/>
      <c r="C881" s="122"/>
      <c r="D881" s="122"/>
      <c r="E881" s="123"/>
      <c r="F881" s="124"/>
      <c r="G881" s="125"/>
      <c r="H881" s="91"/>
      <c r="I881" s="102"/>
      <c r="J881" s="103"/>
      <c r="K881" s="104"/>
      <c r="L881" s="102"/>
      <c r="N881" s="114"/>
    </row>
    <row r="882" spans="1:14" s="113" customFormat="1" ht="15.75" x14ac:dyDescent="0.25">
      <c r="A882" s="120"/>
      <c r="B882" s="121"/>
      <c r="C882" s="122"/>
      <c r="D882" s="122"/>
      <c r="E882" s="123"/>
      <c r="F882" s="124"/>
      <c r="G882" s="125"/>
      <c r="H882" s="91"/>
      <c r="I882" s="102"/>
      <c r="J882" s="103"/>
      <c r="K882" s="104"/>
      <c r="L882" s="102"/>
      <c r="N882" s="114"/>
    </row>
    <row r="883" spans="1:14" s="113" customFormat="1" ht="15.75" x14ac:dyDescent="0.25">
      <c r="A883" s="120"/>
      <c r="B883" s="121"/>
      <c r="C883" s="122"/>
      <c r="D883" s="122"/>
      <c r="E883" s="123"/>
      <c r="F883" s="124"/>
      <c r="G883" s="125"/>
      <c r="H883" s="91"/>
      <c r="I883" s="102"/>
      <c r="J883" s="103"/>
      <c r="K883" s="104"/>
      <c r="L883" s="102"/>
      <c r="N883" s="114"/>
    </row>
    <row r="884" spans="1:14" s="113" customFormat="1" ht="15.75" x14ac:dyDescent="0.25">
      <c r="A884" s="120"/>
      <c r="B884" s="121"/>
      <c r="C884" s="122"/>
      <c r="D884" s="122"/>
      <c r="E884" s="123"/>
      <c r="F884" s="124"/>
      <c r="G884" s="125"/>
      <c r="H884" s="91"/>
      <c r="I884" s="102"/>
      <c r="J884" s="103"/>
      <c r="K884" s="104"/>
      <c r="L884" s="102"/>
      <c r="N884" s="114"/>
    </row>
    <row r="885" spans="1:14" s="113" customFormat="1" ht="15.75" x14ac:dyDescent="0.25">
      <c r="A885" s="120"/>
      <c r="B885" s="121"/>
      <c r="C885" s="122"/>
      <c r="D885" s="122"/>
      <c r="E885" s="123"/>
      <c r="F885" s="124"/>
      <c r="G885" s="125"/>
      <c r="H885" s="91"/>
      <c r="I885" s="102"/>
      <c r="J885" s="103"/>
      <c r="K885" s="104"/>
      <c r="L885" s="102"/>
      <c r="N885" s="114"/>
    </row>
    <row r="886" spans="1:14" s="113" customFormat="1" ht="15.75" x14ac:dyDescent="0.25">
      <c r="A886" s="120"/>
      <c r="B886" s="121"/>
      <c r="C886" s="122"/>
      <c r="D886" s="122"/>
      <c r="E886" s="123"/>
      <c r="F886" s="124"/>
      <c r="G886" s="125"/>
      <c r="H886" s="91"/>
      <c r="I886" s="102"/>
      <c r="J886" s="103"/>
      <c r="K886" s="104"/>
      <c r="L886" s="102"/>
      <c r="N886" s="114"/>
    </row>
    <row r="887" spans="1:14" s="113" customFormat="1" ht="15.75" x14ac:dyDescent="0.25">
      <c r="A887" s="120"/>
      <c r="B887" s="121"/>
      <c r="C887" s="122"/>
      <c r="D887" s="122"/>
      <c r="E887" s="123"/>
      <c r="F887" s="124"/>
      <c r="G887" s="125"/>
      <c r="H887" s="91"/>
      <c r="I887" s="102"/>
      <c r="J887" s="103"/>
      <c r="K887" s="104"/>
      <c r="L887" s="102"/>
      <c r="N887" s="114"/>
    </row>
    <row r="888" spans="1:14" s="113" customFormat="1" ht="15.75" x14ac:dyDescent="0.25">
      <c r="A888" s="120"/>
      <c r="B888" s="121"/>
      <c r="C888" s="122"/>
      <c r="D888" s="122"/>
      <c r="E888" s="123"/>
      <c r="F888" s="124"/>
      <c r="G888" s="125"/>
      <c r="H888" s="91"/>
      <c r="I888" s="102"/>
      <c r="J888" s="103"/>
      <c r="K888" s="104"/>
      <c r="L888" s="102"/>
      <c r="N888" s="114"/>
    </row>
    <row r="889" spans="1:14" s="113" customFormat="1" ht="15.75" x14ac:dyDescent="0.25">
      <c r="A889" s="120"/>
      <c r="B889" s="121"/>
      <c r="C889" s="122"/>
      <c r="D889" s="122"/>
      <c r="E889" s="123"/>
      <c r="F889" s="124"/>
      <c r="G889" s="125"/>
      <c r="H889" s="91"/>
      <c r="I889" s="102"/>
      <c r="J889" s="103"/>
      <c r="K889" s="104"/>
      <c r="L889" s="102"/>
      <c r="N889" s="114"/>
    </row>
    <row r="890" spans="1:14" s="113" customFormat="1" ht="15.75" x14ac:dyDescent="0.25">
      <c r="A890" s="120"/>
      <c r="B890" s="121"/>
      <c r="C890" s="122"/>
      <c r="D890" s="122"/>
      <c r="E890" s="123"/>
      <c r="F890" s="124"/>
      <c r="G890" s="125"/>
      <c r="H890" s="91"/>
      <c r="I890" s="102"/>
      <c r="J890" s="103"/>
      <c r="K890" s="104"/>
      <c r="L890" s="102"/>
      <c r="N890" s="114"/>
    </row>
    <row r="891" spans="1:14" s="113" customFormat="1" ht="15.75" x14ac:dyDescent="0.25">
      <c r="A891" s="120"/>
      <c r="B891" s="121"/>
      <c r="C891" s="122"/>
      <c r="D891" s="122"/>
      <c r="E891" s="123"/>
      <c r="F891" s="124"/>
      <c r="G891" s="125"/>
      <c r="H891" s="91"/>
      <c r="I891" s="102"/>
      <c r="J891" s="103"/>
      <c r="K891" s="104"/>
      <c r="L891" s="102"/>
      <c r="N891" s="114"/>
    </row>
    <row r="892" spans="1:14" s="113" customFormat="1" ht="15.75" x14ac:dyDescent="0.25">
      <c r="A892" s="120"/>
      <c r="B892" s="121"/>
      <c r="C892" s="122"/>
      <c r="D892" s="122"/>
      <c r="E892" s="123"/>
      <c r="F892" s="124"/>
      <c r="G892" s="125"/>
      <c r="H892" s="91"/>
      <c r="I892" s="102"/>
      <c r="J892" s="103"/>
      <c r="K892" s="104"/>
      <c r="L892" s="102"/>
      <c r="N892" s="114"/>
    </row>
    <row r="893" spans="1:14" s="113" customFormat="1" ht="15.75" x14ac:dyDescent="0.25">
      <c r="A893" s="120"/>
      <c r="B893" s="121"/>
      <c r="C893" s="122"/>
      <c r="D893" s="122"/>
      <c r="E893" s="123"/>
      <c r="F893" s="124"/>
      <c r="G893" s="125"/>
      <c r="H893" s="91"/>
      <c r="I893" s="102"/>
      <c r="J893" s="103"/>
      <c r="K893" s="104"/>
      <c r="L893" s="102"/>
      <c r="N893" s="114"/>
    </row>
    <row r="894" spans="1:14" s="113" customFormat="1" ht="15.75" x14ac:dyDescent="0.25">
      <c r="A894" s="120"/>
      <c r="B894" s="121"/>
      <c r="C894" s="122"/>
      <c r="D894" s="122"/>
      <c r="E894" s="123"/>
      <c r="F894" s="124"/>
      <c r="G894" s="125"/>
      <c r="H894" s="91"/>
      <c r="I894" s="102"/>
      <c r="J894" s="103"/>
      <c r="K894" s="104"/>
      <c r="L894" s="102"/>
      <c r="N894" s="114"/>
    </row>
    <row r="895" spans="1:14" s="113" customFormat="1" ht="15.75" x14ac:dyDescent="0.25">
      <c r="A895" s="120"/>
      <c r="B895" s="121"/>
      <c r="C895" s="122"/>
      <c r="D895" s="122"/>
      <c r="E895" s="123"/>
      <c r="F895" s="124"/>
      <c r="G895" s="125"/>
      <c r="H895" s="91"/>
      <c r="I895" s="102"/>
      <c r="J895" s="103"/>
      <c r="K895" s="104"/>
      <c r="L895" s="102"/>
      <c r="N895" s="114"/>
    </row>
    <row r="896" spans="1:14" s="113" customFormat="1" ht="15.75" x14ac:dyDescent="0.25">
      <c r="A896" s="120"/>
      <c r="B896" s="121"/>
      <c r="C896" s="122"/>
      <c r="D896" s="122"/>
      <c r="E896" s="123"/>
      <c r="F896" s="124"/>
      <c r="G896" s="125"/>
      <c r="H896" s="91"/>
      <c r="I896" s="102"/>
      <c r="J896" s="103"/>
      <c r="K896" s="104"/>
      <c r="L896" s="102"/>
      <c r="N896" s="114"/>
    </row>
    <row r="897" spans="1:14" s="113" customFormat="1" ht="15.75" x14ac:dyDescent="0.25">
      <c r="A897" s="120"/>
      <c r="B897" s="121"/>
      <c r="C897" s="122"/>
      <c r="D897" s="122"/>
      <c r="E897" s="123"/>
      <c r="F897" s="124"/>
      <c r="G897" s="125"/>
      <c r="H897" s="91"/>
      <c r="I897" s="102"/>
      <c r="J897" s="103"/>
      <c r="K897" s="104"/>
      <c r="L897" s="102"/>
      <c r="N897" s="114"/>
    </row>
    <row r="898" spans="1:14" s="113" customFormat="1" ht="15.75" x14ac:dyDescent="0.25">
      <c r="A898" s="120"/>
      <c r="B898" s="121"/>
      <c r="C898" s="122"/>
      <c r="D898" s="122"/>
      <c r="E898" s="123"/>
      <c r="F898" s="124"/>
      <c r="G898" s="125"/>
      <c r="H898" s="91"/>
      <c r="I898" s="102"/>
      <c r="J898" s="103"/>
      <c r="K898" s="104"/>
      <c r="L898" s="102"/>
      <c r="N898" s="114"/>
    </row>
    <row r="899" spans="1:14" s="113" customFormat="1" ht="15.75" x14ac:dyDescent="0.25">
      <c r="A899" s="120"/>
      <c r="B899" s="121"/>
      <c r="C899" s="122"/>
      <c r="D899" s="122"/>
      <c r="E899" s="123"/>
      <c r="F899" s="124"/>
      <c r="G899" s="125"/>
      <c r="H899" s="91"/>
      <c r="I899" s="102"/>
      <c r="J899" s="103"/>
      <c r="K899" s="104"/>
      <c r="L899" s="102"/>
      <c r="N899" s="114"/>
    </row>
    <row r="900" spans="1:14" s="113" customFormat="1" ht="15.75" x14ac:dyDescent="0.25">
      <c r="A900" s="120"/>
      <c r="B900" s="121"/>
      <c r="C900" s="122"/>
      <c r="D900" s="122"/>
      <c r="E900" s="123"/>
      <c r="F900" s="124"/>
      <c r="G900" s="125"/>
      <c r="H900" s="91"/>
      <c r="I900" s="102"/>
      <c r="J900" s="103"/>
      <c r="K900" s="104"/>
      <c r="L900" s="102"/>
      <c r="N900" s="114"/>
    </row>
    <row r="901" spans="1:14" s="113" customFormat="1" ht="15.75" x14ac:dyDescent="0.25">
      <c r="A901" s="120"/>
      <c r="B901" s="121"/>
      <c r="C901" s="122"/>
      <c r="D901" s="122"/>
      <c r="E901" s="123"/>
      <c r="F901" s="124"/>
      <c r="G901" s="125"/>
      <c r="H901" s="91"/>
      <c r="I901" s="102"/>
      <c r="J901" s="103"/>
      <c r="K901" s="104"/>
      <c r="L901" s="102"/>
      <c r="N901" s="114"/>
    </row>
    <row r="902" spans="1:14" s="113" customFormat="1" ht="15.75" x14ac:dyDescent="0.25">
      <c r="A902" s="120"/>
      <c r="B902" s="121"/>
      <c r="C902" s="122"/>
      <c r="D902" s="122"/>
      <c r="E902" s="123"/>
      <c r="F902" s="124"/>
      <c r="G902" s="125"/>
      <c r="H902" s="91"/>
      <c r="I902" s="102"/>
      <c r="J902" s="103"/>
      <c r="K902" s="104"/>
      <c r="L902" s="102"/>
      <c r="N902" s="114"/>
    </row>
    <row r="903" spans="1:14" s="113" customFormat="1" ht="15.75" x14ac:dyDescent="0.25">
      <c r="A903" s="120"/>
      <c r="B903" s="121"/>
      <c r="C903" s="122"/>
      <c r="D903" s="122"/>
      <c r="E903" s="123"/>
      <c r="F903" s="124"/>
      <c r="G903" s="125"/>
      <c r="H903" s="91"/>
      <c r="I903" s="102"/>
      <c r="J903" s="103"/>
      <c r="K903" s="104"/>
      <c r="L903" s="102"/>
      <c r="N903" s="114"/>
    </row>
    <row r="904" spans="1:14" s="113" customFormat="1" ht="15.75" x14ac:dyDescent="0.25">
      <c r="A904" s="120"/>
      <c r="B904" s="121"/>
      <c r="C904" s="122"/>
      <c r="D904" s="122"/>
      <c r="E904" s="123"/>
      <c r="F904" s="124"/>
      <c r="G904" s="125"/>
      <c r="H904" s="91"/>
      <c r="I904" s="102"/>
      <c r="J904" s="103"/>
      <c r="K904" s="104"/>
      <c r="L904" s="102"/>
      <c r="N904" s="114"/>
    </row>
    <row r="905" spans="1:14" s="113" customFormat="1" ht="15.75" x14ac:dyDescent="0.25">
      <c r="A905" s="120"/>
      <c r="B905" s="121"/>
      <c r="C905" s="122"/>
      <c r="D905" s="122"/>
      <c r="E905" s="123"/>
      <c r="F905" s="124"/>
      <c r="G905" s="125"/>
      <c r="H905" s="91"/>
      <c r="I905" s="102"/>
      <c r="J905" s="103"/>
      <c r="K905" s="104"/>
      <c r="L905" s="102"/>
      <c r="N905" s="114"/>
    </row>
    <row r="906" spans="1:14" s="113" customFormat="1" ht="15.75" x14ac:dyDescent="0.25">
      <c r="A906" s="120"/>
      <c r="B906" s="121"/>
      <c r="C906" s="122"/>
      <c r="D906" s="122"/>
      <c r="E906" s="123"/>
      <c r="F906" s="124"/>
      <c r="G906" s="125"/>
      <c r="H906" s="91"/>
      <c r="I906" s="102"/>
      <c r="J906" s="103"/>
      <c r="K906" s="104"/>
      <c r="L906" s="102"/>
      <c r="N906" s="114"/>
    </row>
    <row r="907" spans="1:14" s="113" customFormat="1" ht="15.75" x14ac:dyDescent="0.25">
      <c r="A907" s="120"/>
      <c r="B907" s="121"/>
      <c r="C907" s="122"/>
      <c r="D907" s="122"/>
      <c r="E907" s="123"/>
      <c r="F907" s="124"/>
      <c r="G907" s="125"/>
      <c r="H907" s="91"/>
      <c r="I907" s="102"/>
      <c r="J907" s="103"/>
      <c r="K907" s="104"/>
      <c r="L907" s="102"/>
      <c r="N907" s="114"/>
    </row>
    <row r="908" spans="1:14" s="113" customFormat="1" ht="15.75" x14ac:dyDescent="0.25">
      <c r="A908" s="120"/>
      <c r="B908" s="121"/>
      <c r="C908" s="122"/>
      <c r="D908" s="122"/>
      <c r="E908" s="123"/>
      <c r="F908" s="124"/>
      <c r="G908" s="125"/>
      <c r="H908" s="91"/>
      <c r="I908" s="102"/>
      <c r="J908" s="103"/>
      <c r="K908" s="104"/>
      <c r="L908" s="102"/>
      <c r="N908" s="114"/>
    </row>
    <row r="909" spans="1:14" s="113" customFormat="1" ht="15.75" x14ac:dyDescent="0.25">
      <c r="A909" s="120"/>
      <c r="B909" s="121"/>
      <c r="C909" s="122"/>
      <c r="D909" s="122"/>
      <c r="E909" s="123"/>
      <c r="F909" s="124"/>
      <c r="G909" s="125"/>
      <c r="H909" s="91"/>
      <c r="I909" s="102"/>
      <c r="J909" s="103"/>
      <c r="K909" s="104"/>
      <c r="L909" s="102"/>
      <c r="N909" s="114"/>
    </row>
    <row r="910" spans="1:14" s="113" customFormat="1" ht="15.75" x14ac:dyDescent="0.25">
      <c r="A910" s="120"/>
      <c r="B910" s="121"/>
      <c r="C910" s="122"/>
      <c r="D910" s="122"/>
      <c r="E910" s="123"/>
      <c r="F910" s="124"/>
      <c r="G910" s="125"/>
      <c r="H910" s="91"/>
      <c r="I910" s="102"/>
      <c r="J910" s="103"/>
      <c r="K910" s="104"/>
      <c r="L910" s="102"/>
      <c r="N910" s="114"/>
    </row>
    <row r="911" spans="1:14" s="113" customFormat="1" ht="15.75" x14ac:dyDescent="0.25">
      <c r="A911" s="120"/>
      <c r="B911" s="121"/>
      <c r="C911" s="122"/>
      <c r="D911" s="122"/>
      <c r="E911" s="123"/>
      <c r="F911" s="124"/>
      <c r="G911" s="125"/>
      <c r="H911" s="91"/>
      <c r="I911" s="102"/>
      <c r="J911" s="103"/>
      <c r="K911" s="104"/>
      <c r="L911" s="102"/>
      <c r="N911" s="114"/>
    </row>
    <row r="912" spans="1:14" s="113" customFormat="1" ht="15.75" x14ac:dyDescent="0.25">
      <c r="A912" s="120"/>
      <c r="B912" s="121"/>
      <c r="C912" s="122"/>
      <c r="D912" s="122"/>
      <c r="E912" s="123"/>
      <c r="F912" s="124"/>
      <c r="G912" s="125"/>
      <c r="H912" s="91"/>
      <c r="I912" s="102"/>
      <c r="J912" s="103"/>
      <c r="K912" s="104"/>
      <c r="L912" s="102"/>
      <c r="N912" s="114"/>
    </row>
    <row r="913" spans="1:14" s="113" customFormat="1" ht="15.75" x14ac:dyDescent="0.25">
      <c r="A913" s="120"/>
      <c r="B913" s="121"/>
      <c r="C913" s="122"/>
      <c r="D913" s="122"/>
      <c r="E913" s="123"/>
      <c r="F913" s="124"/>
      <c r="G913" s="125"/>
      <c r="H913" s="91"/>
      <c r="I913" s="102"/>
      <c r="J913" s="103"/>
      <c r="K913" s="104"/>
      <c r="L913" s="102"/>
      <c r="N913" s="114"/>
    </row>
    <row r="914" spans="1:14" s="113" customFormat="1" ht="15.75" x14ac:dyDescent="0.25">
      <c r="A914" s="120"/>
      <c r="B914" s="121"/>
      <c r="C914" s="122"/>
      <c r="D914" s="122"/>
      <c r="E914" s="123"/>
      <c r="F914" s="124"/>
      <c r="G914" s="125"/>
      <c r="H914" s="91"/>
      <c r="I914" s="102"/>
      <c r="J914" s="103"/>
      <c r="K914" s="104"/>
      <c r="L914" s="102"/>
      <c r="N914" s="114"/>
    </row>
    <row r="915" spans="1:14" s="113" customFormat="1" ht="15.75" x14ac:dyDescent="0.25">
      <c r="A915" s="120"/>
      <c r="B915" s="121"/>
      <c r="C915" s="122"/>
      <c r="D915" s="122"/>
      <c r="E915" s="123"/>
      <c r="F915" s="124"/>
      <c r="G915" s="125"/>
      <c r="H915" s="91"/>
      <c r="I915" s="102"/>
      <c r="J915" s="103"/>
      <c r="K915" s="104"/>
      <c r="L915" s="102"/>
      <c r="N915" s="114"/>
    </row>
    <row r="916" spans="1:14" s="113" customFormat="1" ht="15.75" x14ac:dyDescent="0.25">
      <c r="A916" s="120"/>
      <c r="B916" s="121"/>
      <c r="C916" s="122"/>
      <c r="D916" s="122"/>
      <c r="E916" s="123"/>
      <c r="F916" s="124"/>
      <c r="G916" s="125"/>
      <c r="H916" s="91"/>
      <c r="I916" s="102"/>
      <c r="J916" s="103"/>
      <c r="K916" s="104"/>
      <c r="L916" s="102"/>
      <c r="N916" s="114"/>
    </row>
    <row r="917" spans="1:14" s="113" customFormat="1" ht="15.75" x14ac:dyDescent="0.25">
      <c r="A917" s="120"/>
      <c r="B917" s="121"/>
      <c r="C917" s="122"/>
      <c r="D917" s="122"/>
      <c r="E917" s="123"/>
      <c r="F917" s="124"/>
      <c r="G917" s="125"/>
      <c r="H917" s="91"/>
      <c r="I917" s="102"/>
      <c r="J917" s="103"/>
      <c r="K917" s="104"/>
      <c r="L917" s="102"/>
      <c r="N917" s="114"/>
    </row>
    <row r="918" spans="1:14" s="113" customFormat="1" ht="15.75" x14ac:dyDescent="0.25">
      <c r="A918" s="120"/>
      <c r="B918" s="121"/>
      <c r="C918" s="122"/>
      <c r="D918" s="122"/>
      <c r="E918" s="123"/>
      <c r="F918" s="124"/>
      <c r="G918" s="125"/>
      <c r="H918" s="91"/>
      <c r="I918" s="102"/>
      <c r="J918" s="103"/>
      <c r="K918" s="104"/>
      <c r="L918" s="102"/>
      <c r="N918" s="114"/>
    </row>
    <row r="919" spans="1:14" s="113" customFormat="1" ht="15.75" x14ac:dyDescent="0.25">
      <c r="A919" s="120"/>
      <c r="B919" s="121"/>
      <c r="C919" s="122"/>
      <c r="D919" s="122"/>
      <c r="E919" s="123"/>
      <c r="F919" s="124"/>
      <c r="G919" s="125"/>
      <c r="H919" s="91"/>
      <c r="I919" s="102"/>
      <c r="J919" s="103"/>
      <c r="K919" s="104"/>
      <c r="L919" s="102"/>
      <c r="N919" s="114"/>
    </row>
    <row r="920" spans="1:14" s="113" customFormat="1" ht="15.75" x14ac:dyDescent="0.25">
      <c r="A920" s="120"/>
      <c r="B920" s="121"/>
      <c r="C920" s="122"/>
      <c r="D920" s="122"/>
      <c r="E920" s="123"/>
      <c r="F920" s="124"/>
      <c r="G920" s="125"/>
      <c r="H920" s="91"/>
      <c r="I920" s="102"/>
      <c r="J920" s="103"/>
      <c r="K920" s="104"/>
      <c r="L920" s="102"/>
      <c r="N920" s="114"/>
    </row>
    <row r="921" spans="1:14" s="113" customFormat="1" ht="15.75" x14ac:dyDescent="0.25">
      <c r="A921" s="120"/>
      <c r="B921" s="121"/>
      <c r="C921" s="122"/>
      <c r="D921" s="122"/>
      <c r="E921" s="123"/>
      <c r="F921" s="124"/>
      <c r="G921" s="125"/>
      <c r="H921" s="91"/>
      <c r="I921" s="102"/>
      <c r="J921" s="103"/>
      <c r="K921" s="104"/>
      <c r="L921" s="102"/>
      <c r="N921" s="114"/>
    </row>
    <row r="922" spans="1:14" s="113" customFormat="1" ht="15.75" x14ac:dyDescent="0.25">
      <c r="A922" s="120"/>
      <c r="B922" s="121"/>
      <c r="C922" s="122"/>
      <c r="D922" s="122"/>
      <c r="E922" s="123"/>
      <c r="F922" s="124"/>
      <c r="G922" s="125"/>
      <c r="H922" s="91"/>
      <c r="I922" s="102"/>
      <c r="J922" s="103"/>
      <c r="K922" s="104"/>
      <c r="L922" s="102"/>
      <c r="N922" s="114"/>
    </row>
    <row r="923" spans="1:14" s="113" customFormat="1" ht="15.75" x14ac:dyDescent="0.25">
      <c r="A923" s="120"/>
      <c r="B923" s="121"/>
      <c r="C923" s="122"/>
      <c r="D923" s="122"/>
      <c r="E923" s="123"/>
      <c r="F923" s="124"/>
      <c r="G923" s="125"/>
      <c r="H923" s="91"/>
      <c r="I923" s="102"/>
      <c r="J923" s="103"/>
      <c r="K923" s="104"/>
      <c r="L923" s="102"/>
      <c r="N923" s="114"/>
    </row>
    <row r="924" spans="1:14" s="113" customFormat="1" ht="15.75" x14ac:dyDescent="0.25">
      <c r="A924" s="120"/>
      <c r="B924" s="121"/>
      <c r="C924" s="122"/>
      <c r="D924" s="122"/>
      <c r="E924" s="123"/>
      <c r="F924" s="124"/>
      <c r="G924" s="125"/>
      <c r="H924" s="91"/>
      <c r="I924" s="102"/>
      <c r="J924" s="103"/>
      <c r="K924" s="104"/>
      <c r="L924" s="102"/>
      <c r="N924" s="114"/>
    </row>
    <row r="925" spans="1:14" s="113" customFormat="1" ht="15.75" x14ac:dyDescent="0.25">
      <c r="A925" s="120"/>
      <c r="B925" s="121"/>
      <c r="C925" s="122"/>
      <c r="D925" s="122"/>
      <c r="E925" s="123"/>
      <c r="F925" s="124"/>
      <c r="G925" s="125"/>
      <c r="H925" s="91"/>
      <c r="I925" s="102"/>
      <c r="J925" s="103"/>
      <c r="K925" s="104"/>
      <c r="L925" s="102"/>
      <c r="N925" s="114"/>
    </row>
    <row r="926" spans="1:14" s="113" customFormat="1" ht="15.75" x14ac:dyDescent="0.25">
      <c r="A926" s="120"/>
      <c r="B926" s="121"/>
      <c r="C926" s="122"/>
      <c r="D926" s="122"/>
      <c r="E926" s="123"/>
      <c r="F926" s="124"/>
      <c r="G926" s="125"/>
      <c r="H926" s="91"/>
      <c r="I926" s="102"/>
      <c r="J926" s="103"/>
      <c r="K926" s="104"/>
      <c r="L926" s="102"/>
      <c r="N926" s="114"/>
    </row>
    <row r="927" spans="1:14" s="113" customFormat="1" ht="15.75" x14ac:dyDescent="0.25">
      <c r="A927" s="120"/>
      <c r="B927" s="121"/>
      <c r="C927" s="122"/>
      <c r="D927" s="122"/>
      <c r="E927" s="123"/>
      <c r="F927" s="124"/>
      <c r="G927" s="125"/>
      <c r="H927" s="91"/>
      <c r="I927" s="102"/>
      <c r="J927" s="103"/>
      <c r="K927" s="104"/>
      <c r="L927" s="102"/>
      <c r="N927" s="114"/>
    </row>
    <row r="928" spans="1:14" s="113" customFormat="1" ht="15.75" x14ac:dyDescent="0.25">
      <c r="A928" s="120"/>
      <c r="B928" s="121"/>
      <c r="C928" s="122"/>
      <c r="D928" s="122"/>
      <c r="E928" s="123"/>
      <c r="F928" s="124"/>
      <c r="G928" s="125"/>
      <c r="H928" s="91"/>
      <c r="I928" s="102"/>
      <c r="J928" s="103"/>
      <c r="K928" s="104"/>
      <c r="L928" s="102"/>
      <c r="N928" s="114"/>
    </row>
    <row r="929" spans="1:14" s="113" customFormat="1" ht="15.75" x14ac:dyDescent="0.25">
      <c r="A929" s="120"/>
      <c r="B929" s="121"/>
      <c r="C929" s="122"/>
      <c r="D929" s="122"/>
      <c r="E929" s="123"/>
      <c r="F929" s="124"/>
      <c r="G929" s="125"/>
      <c r="H929" s="91"/>
      <c r="I929" s="102"/>
      <c r="J929" s="103"/>
      <c r="K929" s="104"/>
      <c r="L929" s="102"/>
      <c r="N929" s="114"/>
    </row>
    <row r="930" spans="1:14" s="113" customFormat="1" ht="15.75" x14ac:dyDescent="0.25">
      <c r="A930" s="120"/>
      <c r="B930" s="121"/>
      <c r="C930" s="122"/>
      <c r="D930" s="122"/>
      <c r="E930" s="123"/>
      <c r="F930" s="124"/>
      <c r="G930" s="125"/>
      <c r="H930" s="91"/>
      <c r="I930" s="102"/>
      <c r="J930" s="103"/>
      <c r="K930" s="104"/>
      <c r="L930" s="102"/>
      <c r="N930" s="114"/>
    </row>
    <row r="931" spans="1:14" s="113" customFormat="1" ht="15.75" x14ac:dyDescent="0.25">
      <c r="A931" s="120"/>
      <c r="B931" s="121"/>
      <c r="C931" s="122"/>
      <c r="D931" s="122"/>
      <c r="E931" s="123"/>
      <c r="F931" s="124"/>
      <c r="G931" s="125"/>
      <c r="H931" s="91"/>
      <c r="I931" s="102"/>
      <c r="J931" s="103"/>
      <c r="K931" s="104"/>
      <c r="L931" s="102"/>
      <c r="N931" s="114"/>
    </row>
    <row r="932" spans="1:14" s="113" customFormat="1" ht="15.75" x14ac:dyDescent="0.25">
      <c r="A932" s="120"/>
      <c r="B932" s="121"/>
      <c r="C932" s="122"/>
      <c r="D932" s="122"/>
      <c r="E932" s="123"/>
      <c r="F932" s="124"/>
      <c r="G932" s="125"/>
      <c r="H932" s="91"/>
      <c r="I932" s="102"/>
      <c r="J932" s="103"/>
      <c r="K932" s="104"/>
      <c r="L932" s="102"/>
      <c r="N932" s="114"/>
    </row>
    <row r="933" spans="1:14" s="113" customFormat="1" ht="15.75" x14ac:dyDescent="0.25">
      <c r="A933" s="120"/>
      <c r="B933" s="121"/>
      <c r="C933" s="122"/>
      <c r="D933" s="122"/>
      <c r="E933" s="123"/>
      <c r="F933" s="124"/>
      <c r="G933" s="125"/>
      <c r="H933" s="91"/>
      <c r="I933" s="102"/>
      <c r="J933" s="103"/>
      <c r="K933" s="104"/>
      <c r="L933" s="102"/>
      <c r="N933" s="114"/>
    </row>
    <row r="934" spans="1:14" s="113" customFormat="1" ht="15.75" x14ac:dyDescent="0.25">
      <c r="A934" s="120"/>
      <c r="B934" s="121"/>
      <c r="C934" s="122"/>
      <c r="D934" s="122"/>
      <c r="E934" s="123"/>
      <c r="F934" s="124"/>
      <c r="G934" s="125"/>
      <c r="H934" s="91"/>
      <c r="I934" s="102"/>
      <c r="J934" s="103"/>
      <c r="K934" s="104"/>
      <c r="L934" s="102"/>
      <c r="N934" s="114"/>
    </row>
    <row r="935" spans="1:14" s="113" customFormat="1" ht="15.75" x14ac:dyDescent="0.25">
      <c r="A935" s="120"/>
      <c r="B935" s="121"/>
      <c r="C935" s="122"/>
      <c r="D935" s="122"/>
      <c r="E935" s="123"/>
      <c r="F935" s="124"/>
      <c r="G935" s="125"/>
      <c r="H935" s="91"/>
      <c r="I935" s="102"/>
      <c r="J935" s="103"/>
      <c r="K935" s="104"/>
      <c r="L935" s="102"/>
      <c r="N935" s="114"/>
    </row>
    <row r="936" spans="1:14" s="113" customFormat="1" ht="15.75" x14ac:dyDescent="0.25">
      <c r="A936" s="120"/>
      <c r="B936" s="121"/>
      <c r="C936" s="122"/>
      <c r="D936" s="122"/>
      <c r="E936" s="123"/>
      <c r="F936" s="124"/>
      <c r="G936" s="125"/>
      <c r="H936" s="91"/>
      <c r="I936" s="102"/>
      <c r="J936" s="103"/>
      <c r="K936" s="104"/>
      <c r="L936" s="102"/>
      <c r="N936" s="114"/>
    </row>
    <row r="937" spans="1:14" s="113" customFormat="1" ht="15.75" x14ac:dyDescent="0.25">
      <c r="A937" s="120"/>
      <c r="B937" s="121"/>
      <c r="C937" s="122"/>
      <c r="D937" s="122"/>
      <c r="E937" s="123"/>
      <c r="F937" s="124"/>
      <c r="G937" s="125"/>
      <c r="H937" s="91"/>
      <c r="I937" s="102"/>
      <c r="J937" s="103"/>
      <c r="K937" s="104"/>
      <c r="L937" s="102"/>
      <c r="N937" s="114"/>
    </row>
    <row r="938" spans="1:14" s="113" customFormat="1" ht="15.75" x14ac:dyDescent="0.25">
      <c r="A938" s="120"/>
      <c r="B938" s="121"/>
      <c r="C938" s="122"/>
      <c r="D938" s="122"/>
      <c r="E938" s="123"/>
      <c r="F938" s="124"/>
      <c r="G938" s="125"/>
      <c r="H938" s="91"/>
      <c r="I938" s="102"/>
      <c r="J938" s="103"/>
      <c r="K938" s="104"/>
      <c r="L938" s="102"/>
      <c r="N938" s="114"/>
    </row>
    <row r="939" spans="1:14" s="113" customFormat="1" ht="15.75" x14ac:dyDescent="0.25">
      <c r="A939" s="120"/>
      <c r="B939" s="121"/>
      <c r="C939" s="122"/>
      <c r="D939" s="122"/>
      <c r="E939" s="123"/>
      <c r="F939" s="124"/>
      <c r="G939" s="125"/>
      <c r="H939" s="91"/>
      <c r="I939" s="102"/>
      <c r="J939" s="103"/>
      <c r="K939" s="104"/>
      <c r="L939" s="102"/>
      <c r="N939" s="114"/>
    </row>
    <row r="940" spans="1:14" s="113" customFormat="1" ht="15.75" x14ac:dyDescent="0.25">
      <c r="A940" s="120"/>
      <c r="B940" s="121"/>
      <c r="C940" s="122"/>
      <c r="D940" s="122"/>
      <c r="E940" s="123"/>
      <c r="F940" s="124"/>
      <c r="G940" s="125"/>
      <c r="H940" s="91"/>
      <c r="I940" s="102"/>
      <c r="J940" s="103"/>
      <c r="K940" s="104"/>
      <c r="L940" s="102"/>
      <c r="N940" s="114"/>
    </row>
    <row r="941" spans="1:14" s="113" customFormat="1" ht="15.75" x14ac:dyDescent="0.25">
      <c r="A941" s="120"/>
      <c r="B941" s="121"/>
      <c r="C941" s="122"/>
      <c r="D941" s="122"/>
      <c r="E941" s="123"/>
      <c r="F941" s="124"/>
      <c r="G941" s="125"/>
      <c r="H941" s="91"/>
      <c r="I941" s="102"/>
      <c r="J941" s="103"/>
      <c r="K941" s="104"/>
      <c r="L941" s="102"/>
      <c r="N941" s="114"/>
    </row>
    <row r="942" spans="1:14" s="113" customFormat="1" ht="15.75" x14ac:dyDescent="0.25">
      <c r="A942" s="120"/>
      <c r="B942" s="121"/>
      <c r="C942" s="122"/>
      <c r="D942" s="122"/>
      <c r="E942" s="123"/>
      <c r="F942" s="124"/>
      <c r="G942" s="125"/>
      <c r="H942" s="91"/>
      <c r="I942" s="102"/>
      <c r="J942" s="103"/>
      <c r="K942" s="104"/>
      <c r="L942" s="102"/>
      <c r="N942" s="114"/>
    </row>
    <row r="943" spans="1:14" s="113" customFormat="1" ht="15.75" x14ac:dyDescent="0.25">
      <c r="A943" s="120"/>
      <c r="B943" s="121"/>
      <c r="C943" s="122"/>
      <c r="D943" s="122"/>
      <c r="E943" s="123"/>
      <c r="F943" s="124"/>
      <c r="G943" s="125"/>
      <c r="H943" s="91"/>
      <c r="I943" s="102"/>
      <c r="J943" s="103"/>
      <c r="K943" s="104"/>
      <c r="L943" s="102"/>
      <c r="N943" s="114"/>
    </row>
    <row r="944" spans="1:14" s="113" customFormat="1" ht="15.75" x14ac:dyDescent="0.25">
      <c r="A944" s="120"/>
      <c r="B944" s="121"/>
      <c r="C944" s="122"/>
      <c r="D944" s="122"/>
      <c r="E944" s="123"/>
      <c r="F944" s="124"/>
      <c r="G944" s="125"/>
      <c r="H944" s="91"/>
      <c r="I944" s="102"/>
      <c r="J944" s="103"/>
      <c r="K944" s="104"/>
      <c r="L944" s="102"/>
      <c r="N944" s="114"/>
    </row>
    <row r="945" spans="1:14" s="113" customFormat="1" ht="15.75" x14ac:dyDescent="0.25">
      <c r="A945" s="120"/>
      <c r="B945" s="121"/>
      <c r="C945" s="122"/>
      <c r="D945" s="122"/>
      <c r="E945" s="123"/>
      <c r="F945" s="124"/>
      <c r="G945" s="125"/>
      <c r="H945" s="91"/>
      <c r="I945" s="102"/>
      <c r="J945" s="103"/>
      <c r="K945" s="104"/>
      <c r="L945" s="102"/>
      <c r="N945" s="114"/>
    </row>
    <row r="946" spans="1:14" s="113" customFormat="1" ht="15.75" x14ac:dyDescent="0.25">
      <c r="A946" s="120"/>
      <c r="B946" s="121"/>
      <c r="C946" s="122"/>
      <c r="D946" s="122"/>
      <c r="E946" s="123"/>
      <c r="F946" s="124"/>
      <c r="G946" s="125"/>
      <c r="H946" s="91"/>
      <c r="I946" s="102"/>
      <c r="J946" s="103"/>
      <c r="K946" s="104"/>
      <c r="L946" s="102"/>
      <c r="N946" s="114"/>
    </row>
    <row r="947" spans="1:14" s="113" customFormat="1" ht="15.75" x14ac:dyDescent="0.25">
      <c r="A947" s="120"/>
      <c r="B947" s="121"/>
      <c r="C947" s="122"/>
      <c r="D947" s="122"/>
      <c r="E947" s="123"/>
      <c r="F947" s="124"/>
      <c r="G947" s="125"/>
      <c r="H947" s="91"/>
      <c r="I947" s="102"/>
      <c r="J947" s="103"/>
      <c r="K947" s="104"/>
      <c r="L947" s="102"/>
      <c r="N947" s="114"/>
    </row>
    <row r="948" spans="1:14" s="113" customFormat="1" ht="15.75" x14ac:dyDescent="0.25">
      <c r="A948" s="120"/>
      <c r="B948" s="121"/>
      <c r="C948" s="122"/>
      <c r="D948" s="122"/>
      <c r="E948" s="123"/>
      <c r="F948" s="124"/>
      <c r="G948" s="125"/>
      <c r="H948" s="91"/>
      <c r="I948" s="102"/>
      <c r="J948" s="103"/>
      <c r="K948" s="104"/>
      <c r="L948" s="102"/>
      <c r="N948" s="114"/>
    </row>
    <row r="949" spans="1:14" s="113" customFormat="1" ht="15.75" x14ac:dyDescent="0.25">
      <c r="A949" s="120"/>
      <c r="B949" s="121"/>
      <c r="C949" s="122"/>
      <c r="D949" s="122"/>
      <c r="E949" s="123"/>
      <c r="F949" s="124"/>
      <c r="G949" s="125"/>
      <c r="H949" s="91"/>
      <c r="I949" s="102"/>
      <c r="J949" s="103"/>
      <c r="K949" s="104"/>
      <c r="L949" s="102"/>
      <c r="N949" s="114"/>
    </row>
    <row r="950" spans="1:14" s="113" customFormat="1" ht="15.75" x14ac:dyDescent="0.25">
      <c r="A950" s="120"/>
      <c r="B950" s="121"/>
      <c r="C950" s="122"/>
      <c r="D950" s="122"/>
      <c r="E950" s="123"/>
      <c r="F950" s="124"/>
      <c r="G950" s="125"/>
      <c r="H950" s="91"/>
      <c r="I950" s="102"/>
      <c r="J950" s="103"/>
      <c r="K950" s="104"/>
      <c r="L950" s="102"/>
      <c r="N950" s="114"/>
    </row>
    <row r="951" spans="1:14" s="113" customFormat="1" ht="15.75" x14ac:dyDescent="0.25">
      <c r="A951" s="120"/>
      <c r="B951" s="121"/>
      <c r="C951" s="122"/>
      <c r="D951" s="122"/>
      <c r="E951" s="123"/>
      <c r="F951" s="124"/>
      <c r="G951" s="125"/>
      <c r="H951" s="91"/>
      <c r="I951" s="102"/>
      <c r="J951" s="103"/>
      <c r="K951" s="104"/>
      <c r="L951" s="102"/>
      <c r="N951" s="114"/>
    </row>
    <row r="952" spans="1:14" s="113" customFormat="1" ht="15.75" x14ac:dyDescent="0.25">
      <c r="A952" s="120"/>
      <c r="B952" s="121"/>
      <c r="C952" s="122"/>
      <c r="D952" s="122"/>
      <c r="E952" s="123"/>
      <c r="F952" s="124"/>
      <c r="G952" s="125"/>
      <c r="H952" s="91"/>
      <c r="I952" s="102"/>
      <c r="J952" s="103"/>
      <c r="K952" s="104"/>
      <c r="L952" s="102"/>
      <c r="N952" s="114"/>
    </row>
    <row r="953" spans="1:14" s="113" customFormat="1" ht="15.75" x14ac:dyDescent="0.25">
      <c r="A953" s="120"/>
      <c r="B953" s="121"/>
      <c r="C953" s="122"/>
      <c r="D953" s="122"/>
      <c r="E953" s="123"/>
      <c r="F953" s="124"/>
      <c r="G953" s="125"/>
      <c r="H953" s="91"/>
      <c r="I953" s="102"/>
      <c r="J953" s="103"/>
      <c r="K953" s="104"/>
      <c r="L953" s="102"/>
      <c r="N953" s="114"/>
    </row>
    <row r="954" spans="1:14" s="113" customFormat="1" ht="15.75" x14ac:dyDescent="0.25">
      <c r="A954" s="120"/>
      <c r="B954" s="121"/>
      <c r="C954" s="122"/>
      <c r="D954" s="122"/>
      <c r="E954" s="123"/>
      <c r="F954" s="124"/>
      <c r="G954" s="125"/>
      <c r="H954" s="91"/>
      <c r="I954" s="102"/>
      <c r="J954" s="103"/>
      <c r="K954" s="104"/>
      <c r="L954" s="102"/>
      <c r="N954" s="114"/>
    </row>
    <row r="955" spans="1:14" s="113" customFormat="1" ht="15.75" x14ac:dyDescent="0.25">
      <c r="A955" s="120"/>
      <c r="B955" s="121"/>
      <c r="C955" s="122"/>
      <c r="D955" s="122"/>
      <c r="E955" s="123"/>
      <c r="F955" s="124"/>
      <c r="G955" s="125"/>
      <c r="H955" s="91"/>
      <c r="I955" s="102"/>
      <c r="J955" s="103"/>
      <c r="K955" s="104"/>
      <c r="L955" s="102"/>
      <c r="N955" s="114"/>
    </row>
    <row r="956" spans="1:14" s="113" customFormat="1" ht="15.75" x14ac:dyDescent="0.25">
      <c r="A956" s="120"/>
      <c r="B956" s="121"/>
      <c r="C956" s="122"/>
      <c r="D956" s="122"/>
      <c r="E956" s="123"/>
      <c r="F956" s="124"/>
      <c r="G956" s="125"/>
      <c r="H956" s="91"/>
      <c r="I956" s="102"/>
      <c r="J956" s="103"/>
      <c r="K956" s="104"/>
      <c r="L956" s="102"/>
      <c r="N956" s="114"/>
    </row>
    <row r="957" spans="1:14" s="113" customFormat="1" ht="15.75" x14ac:dyDescent="0.25">
      <c r="A957" s="120"/>
      <c r="B957" s="121"/>
      <c r="C957" s="122"/>
      <c r="D957" s="122"/>
      <c r="E957" s="123"/>
      <c r="F957" s="124"/>
      <c r="G957" s="125"/>
      <c r="H957" s="91"/>
      <c r="I957" s="102"/>
      <c r="J957" s="103"/>
      <c r="K957" s="104"/>
      <c r="L957" s="102"/>
      <c r="N957" s="114"/>
    </row>
    <row r="958" spans="1:14" s="113" customFormat="1" ht="15.75" x14ac:dyDescent="0.25">
      <c r="A958" s="120"/>
      <c r="B958" s="121"/>
      <c r="C958" s="122"/>
      <c r="D958" s="122"/>
      <c r="E958" s="123"/>
      <c r="F958" s="124"/>
      <c r="G958" s="125"/>
      <c r="H958" s="91"/>
      <c r="I958" s="102"/>
      <c r="J958" s="103"/>
      <c r="K958" s="104"/>
      <c r="L958" s="102"/>
      <c r="N958" s="114"/>
    </row>
    <row r="959" spans="1:14" s="113" customFormat="1" ht="15.75" x14ac:dyDescent="0.25">
      <c r="A959" s="120"/>
      <c r="B959" s="121"/>
      <c r="C959" s="122"/>
      <c r="D959" s="122"/>
      <c r="E959" s="123"/>
      <c r="F959" s="124"/>
      <c r="G959" s="125"/>
      <c r="H959" s="91"/>
      <c r="I959" s="102"/>
      <c r="J959" s="103"/>
      <c r="K959" s="104"/>
      <c r="L959" s="102"/>
      <c r="N959" s="114"/>
    </row>
    <row r="960" spans="1:14" s="113" customFormat="1" ht="15.75" x14ac:dyDescent="0.25">
      <c r="A960" s="120"/>
      <c r="B960" s="121"/>
      <c r="C960" s="122"/>
      <c r="D960" s="122"/>
      <c r="E960" s="123"/>
      <c r="F960" s="124"/>
      <c r="G960" s="125"/>
      <c r="H960" s="91"/>
      <c r="I960" s="102"/>
      <c r="J960" s="103"/>
      <c r="K960" s="104"/>
      <c r="L960" s="102"/>
      <c r="N960" s="114"/>
    </row>
    <row r="961" spans="1:14" s="113" customFormat="1" ht="15.75" x14ac:dyDescent="0.25">
      <c r="A961" s="120"/>
      <c r="B961" s="121"/>
      <c r="C961" s="122"/>
      <c r="D961" s="122"/>
      <c r="E961" s="123"/>
      <c r="F961" s="124"/>
      <c r="G961" s="125"/>
      <c r="H961" s="91"/>
      <c r="I961" s="102"/>
      <c r="J961" s="103"/>
      <c r="K961" s="104"/>
      <c r="L961" s="102"/>
      <c r="N961" s="114"/>
    </row>
    <row r="962" spans="1:14" s="113" customFormat="1" ht="15.75" x14ac:dyDescent="0.25">
      <c r="A962" s="120"/>
      <c r="B962" s="121"/>
      <c r="C962" s="122"/>
      <c r="D962" s="122"/>
      <c r="E962" s="123"/>
      <c r="F962" s="124"/>
      <c r="G962" s="125"/>
      <c r="H962" s="91"/>
      <c r="I962" s="102"/>
      <c r="J962" s="103"/>
      <c r="K962" s="104"/>
      <c r="L962" s="102"/>
      <c r="N962" s="114"/>
    </row>
    <row r="963" spans="1:14" s="113" customFormat="1" ht="15.75" x14ac:dyDescent="0.25">
      <c r="A963" s="120"/>
      <c r="B963" s="121"/>
      <c r="C963" s="122"/>
      <c r="D963" s="122"/>
      <c r="E963" s="123"/>
      <c r="F963" s="124"/>
      <c r="G963" s="125"/>
      <c r="H963" s="91"/>
      <c r="I963" s="102"/>
      <c r="J963" s="103"/>
      <c r="K963" s="104"/>
      <c r="L963" s="102"/>
      <c r="N963" s="114"/>
    </row>
    <row r="964" spans="1:14" s="113" customFormat="1" ht="15.75" x14ac:dyDescent="0.25">
      <c r="A964" s="120"/>
      <c r="B964" s="121"/>
      <c r="C964" s="122"/>
      <c r="D964" s="122"/>
      <c r="E964" s="123"/>
      <c r="F964" s="124"/>
      <c r="G964" s="125"/>
      <c r="H964" s="91"/>
      <c r="I964" s="102"/>
      <c r="J964" s="103"/>
      <c r="K964" s="104"/>
      <c r="L964" s="102"/>
      <c r="N964" s="114"/>
    </row>
    <row r="965" spans="1:14" s="113" customFormat="1" ht="15.75" x14ac:dyDescent="0.25">
      <c r="A965" s="120"/>
      <c r="B965" s="121"/>
      <c r="C965" s="122"/>
      <c r="D965" s="122"/>
      <c r="E965" s="123"/>
      <c r="F965" s="124"/>
      <c r="G965" s="125"/>
      <c r="H965" s="91"/>
      <c r="I965" s="102"/>
      <c r="J965" s="103"/>
      <c r="K965" s="104"/>
      <c r="L965" s="102"/>
      <c r="N965" s="114"/>
    </row>
    <row r="966" spans="1:14" s="113" customFormat="1" ht="15.75" x14ac:dyDescent="0.25">
      <c r="A966" s="120"/>
      <c r="B966" s="121"/>
      <c r="C966" s="122"/>
      <c r="D966" s="122"/>
      <c r="E966" s="123"/>
      <c r="F966" s="124"/>
      <c r="G966" s="125"/>
      <c r="H966" s="91"/>
      <c r="I966" s="102"/>
      <c r="J966" s="103"/>
      <c r="K966" s="104"/>
      <c r="L966" s="102"/>
      <c r="N966" s="114"/>
    </row>
    <row r="967" spans="1:14" s="113" customFormat="1" ht="15.75" x14ac:dyDescent="0.25">
      <c r="A967" s="120"/>
      <c r="B967" s="121"/>
      <c r="C967" s="122"/>
      <c r="D967" s="122"/>
      <c r="E967" s="123"/>
      <c r="F967" s="124"/>
      <c r="G967" s="125"/>
      <c r="H967" s="91"/>
      <c r="I967" s="102"/>
      <c r="J967" s="103"/>
      <c r="K967" s="104"/>
      <c r="L967" s="102"/>
      <c r="N967" s="114"/>
    </row>
    <row r="968" spans="1:14" s="113" customFormat="1" ht="15.75" x14ac:dyDescent="0.25">
      <c r="A968" s="120"/>
      <c r="B968" s="121"/>
      <c r="C968" s="122"/>
      <c r="D968" s="122"/>
      <c r="E968" s="123"/>
      <c r="F968" s="124"/>
      <c r="G968" s="125"/>
      <c r="H968" s="91"/>
      <c r="I968" s="102"/>
      <c r="J968" s="103"/>
      <c r="K968" s="104"/>
      <c r="L968" s="102"/>
      <c r="N968" s="114"/>
    </row>
    <row r="969" spans="1:14" s="113" customFormat="1" ht="15.75" x14ac:dyDescent="0.25">
      <c r="A969" s="120"/>
      <c r="B969" s="121"/>
      <c r="C969" s="122"/>
      <c r="D969" s="122"/>
      <c r="E969" s="123"/>
      <c r="F969" s="124"/>
      <c r="G969" s="125"/>
      <c r="H969" s="91"/>
      <c r="I969" s="102"/>
      <c r="J969" s="103"/>
      <c r="K969" s="104"/>
      <c r="L969" s="102"/>
      <c r="N969" s="114"/>
    </row>
    <row r="970" spans="1:14" s="113" customFormat="1" ht="15.75" x14ac:dyDescent="0.25">
      <c r="A970" s="120"/>
      <c r="B970" s="121"/>
      <c r="C970" s="122"/>
      <c r="D970" s="122"/>
      <c r="E970" s="123"/>
      <c r="F970" s="124"/>
      <c r="G970" s="125"/>
      <c r="H970" s="91"/>
      <c r="I970" s="102"/>
      <c r="J970" s="103"/>
      <c r="K970" s="104"/>
      <c r="L970" s="102"/>
      <c r="N970" s="114"/>
    </row>
    <row r="971" spans="1:14" s="113" customFormat="1" ht="15.75" x14ac:dyDescent="0.25">
      <c r="A971" s="120"/>
      <c r="B971" s="121"/>
      <c r="C971" s="122"/>
      <c r="D971" s="122"/>
      <c r="E971" s="123"/>
      <c r="F971" s="124"/>
      <c r="G971" s="125"/>
      <c r="H971" s="91"/>
      <c r="I971" s="102"/>
      <c r="J971" s="103"/>
      <c r="K971" s="104"/>
      <c r="L971" s="102"/>
      <c r="N971" s="114"/>
    </row>
    <row r="972" spans="1:14" s="113" customFormat="1" ht="15.75" x14ac:dyDescent="0.25">
      <c r="A972" s="120"/>
      <c r="B972" s="121"/>
      <c r="C972" s="122"/>
      <c r="D972" s="122"/>
      <c r="E972" s="123"/>
      <c r="F972" s="124"/>
      <c r="G972" s="125"/>
      <c r="H972" s="91"/>
      <c r="I972" s="102"/>
      <c r="J972" s="103"/>
      <c r="K972" s="104"/>
      <c r="L972" s="102"/>
      <c r="N972" s="114"/>
    </row>
    <row r="973" spans="1:14" s="113" customFormat="1" ht="15.75" x14ac:dyDescent="0.25">
      <c r="A973" s="120"/>
      <c r="B973" s="121"/>
      <c r="C973" s="122"/>
      <c r="D973" s="122"/>
      <c r="E973" s="123"/>
      <c r="F973" s="124"/>
      <c r="G973" s="125"/>
      <c r="H973" s="91"/>
      <c r="I973" s="102"/>
      <c r="J973" s="103"/>
      <c r="K973" s="104"/>
      <c r="L973" s="102"/>
      <c r="N973" s="114"/>
    </row>
    <row r="974" spans="1:14" s="113" customFormat="1" ht="15.75" x14ac:dyDescent="0.25">
      <c r="A974" s="120"/>
      <c r="B974" s="121"/>
      <c r="C974" s="122"/>
      <c r="D974" s="122"/>
      <c r="E974" s="123"/>
      <c r="F974" s="124"/>
      <c r="G974" s="125"/>
      <c r="H974" s="91"/>
      <c r="I974" s="102"/>
      <c r="J974" s="103"/>
      <c r="K974" s="104"/>
      <c r="L974" s="102"/>
      <c r="N974" s="114"/>
    </row>
    <row r="975" spans="1:14" s="113" customFormat="1" ht="15.75" x14ac:dyDescent="0.25">
      <c r="A975" s="120"/>
      <c r="B975" s="121"/>
      <c r="C975" s="122"/>
      <c r="D975" s="122"/>
      <c r="E975" s="123"/>
      <c r="F975" s="124"/>
      <c r="G975" s="125"/>
      <c r="H975" s="91"/>
      <c r="I975" s="102"/>
      <c r="J975" s="103"/>
      <c r="K975" s="104"/>
      <c r="L975" s="102"/>
      <c r="N975" s="114"/>
    </row>
    <row r="976" spans="1:14" s="113" customFormat="1" ht="15.75" x14ac:dyDescent="0.25">
      <c r="A976" s="120"/>
      <c r="B976" s="121"/>
      <c r="C976" s="122"/>
      <c r="D976" s="122"/>
      <c r="E976" s="123"/>
      <c r="F976" s="124"/>
      <c r="G976" s="125"/>
      <c r="H976" s="91"/>
      <c r="I976" s="102"/>
      <c r="J976" s="103"/>
      <c r="K976" s="104"/>
      <c r="L976" s="102"/>
      <c r="N976" s="114"/>
    </row>
    <row r="977" spans="1:14" s="113" customFormat="1" ht="15.75" x14ac:dyDescent="0.25">
      <c r="A977" s="120"/>
      <c r="B977" s="121"/>
      <c r="C977" s="122"/>
      <c r="D977" s="122"/>
      <c r="E977" s="123"/>
      <c r="F977" s="124"/>
      <c r="G977" s="125"/>
      <c r="H977" s="91"/>
      <c r="I977" s="102"/>
      <c r="J977" s="103"/>
      <c r="K977" s="104"/>
      <c r="L977" s="102"/>
      <c r="N977" s="114"/>
    </row>
    <row r="978" spans="1:14" s="113" customFormat="1" ht="15.75" x14ac:dyDescent="0.25">
      <c r="A978" s="120"/>
      <c r="B978" s="121"/>
      <c r="C978" s="122"/>
      <c r="D978" s="122"/>
      <c r="E978" s="123"/>
      <c r="F978" s="124"/>
      <c r="G978" s="125"/>
      <c r="H978" s="91"/>
      <c r="I978" s="102"/>
      <c r="J978" s="103"/>
      <c r="K978" s="104"/>
      <c r="L978" s="102"/>
      <c r="N978" s="114"/>
    </row>
    <row r="979" spans="1:14" s="113" customFormat="1" ht="15.75" x14ac:dyDescent="0.25">
      <c r="A979" s="120"/>
      <c r="B979" s="121"/>
      <c r="C979" s="122"/>
      <c r="D979" s="122"/>
      <c r="E979" s="123"/>
      <c r="F979" s="124"/>
      <c r="G979" s="125"/>
      <c r="H979" s="91"/>
      <c r="I979" s="102"/>
      <c r="J979" s="103"/>
      <c r="K979" s="104"/>
      <c r="L979" s="102"/>
      <c r="N979" s="114"/>
    </row>
    <row r="980" spans="1:14" s="113" customFormat="1" ht="15.75" x14ac:dyDescent="0.25">
      <c r="A980" s="120"/>
      <c r="B980" s="121"/>
      <c r="C980" s="122"/>
      <c r="D980" s="122"/>
      <c r="E980" s="123"/>
      <c r="F980" s="124"/>
      <c r="G980" s="125"/>
      <c r="H980" s="91"/>
      <c r="I980" s="102"/>
      <c r="J980" s="103"/>
      <c r="K980" s="104"/>
      <c r="L980" s="102"/>
      <c r="N980" s="114"/>
    </row>
    <row r="981" spans="1:14" s="113" customFormat="1" ht="15.75" x14ac:dyDescent="0.25">
      <c r="A981" s="120"/>
      <c r="B981" s="121"/>
      <c r="C981" s="122"/>
      <c r="D981" s="122"/>
      <c r="E981" s="123"/>
      <c r="F981" s="124"/>
      <c r="G981" s="125"/>
      <c r="H981" s="91"/>
      <c r="I981" s="102"/>
      <c r="J981" s="103"/>
      <c r="K981" s="104"/>
      <c r="L981" s="102"/>
      <c r="N981" s="114"/>
    </row>
    <row r="982" spans="1:14" s="113" customFormat="1" ht="15.75" x14ac:dyDescent="0.25">
      <c r="A982" s="120"/>
      <c r="B982" s="121"/>
      <c r="C982" s="122"/>
      <c r="D982" s="122"/>
      <c r="E982" s="123"/>
      <c r="F982" s="124"/>
      <c r="G982" s="125"/>
      <c r="H982" s="91"/>
      <c r="I982" s="102"/>
      <c r="J982" s="103"/>
      <c r="K982" s="104"/>
      <c r="L982" s="102"/>
      <c r="N982" s="114"/>
    </row>
    <row r="983" spans="1:14" s="113" customFormat="1" ht="15.75" x14ac:dyDescent="0.25">
      <c r="A983" s="120"/>
      <c r="B983" s="121"/>
      <c r="C983" s="122"/>
      <c r="D983" s="122"/>
      <c r="E983" s="123"/>
      <c r="F983" s="124"/>
      <c r="G983" s="125"/>
      <c r="H983" s="91"/>
      <c r="I983" s="102"/>
      <c r="J983" s="103"/>
      <c r="K983" s="104"/>
      <c r="L983" s="102"/>
      <c r="N983" s="114"/>
    </row>
    <row r="984" spans="1:14" s="113" customFormat="1" ht="15.75" x14ac:dyDescent="0.25">
      <c r="A984" s="120"/>
      <c r="B984" s="121"/>
      <c r="C984" s="122"/>
      <c r="D984" s="122"/>
      <c r="E984" s="123"/>
      <c r="F984" s="124"/>
      <c r="G984" s="125"/>
      <c r="H984" s="91"/>
      <c r="I984" s="102"/>
      <c r="J984" s="103"/>
      <c r="K984" s="104"/>
      <c r="L984" s="102"/>
      <c r="N984" s="114"/>
    </row>
    <row r="985" spans="1:14" s="113" customFormat="1" ht="15.75" x14ac:dyDescent="0.25">
      <c r="A985" s="120"/>
      <c r="B985" s="121"/>
      <c r="C985" s="122"/>
      <c r="D985" s="122"/>
      <c r="E985" s="123"/>
      <c r="F985" s="124"/>
      <c r="G985" s="125"/>
      <c r="H985" s="91"/>
      <c r="I985" s="102"/>
      <c r="J985" s="103"/>
      <c r="K985" s="104"/>
      <c r="L985" s="102"/>
      <c r="N985" s="114"/>
    </row>
    <row r="986" spans="1:14" s="113" customFormat="1" ht="15.75" x14ac:dyDescent="0.25">
      <c r="A986" s="120"/>
      <c r="B986" s="121"/>
      <c r="C986" s="122"/>
      <c r="D986" s="122"/>
      <c r="E986" s="123"/>
      <c r="F986" s="124"/>
      <c r="G986" s="125"/>
      <c r="H986" s="91"/>
      <c r="I986" s="102"/>
      <c r="J986" s="103"/>
      <c r="K986" s="104"/>
      <c r="L986" s="102"/>
      <c r="N986" s="114"/>
    </row>
    <row r="987" spans="1:14" s="113" customFormat="1" ht="15.75" x14ac:dyDescent="0.25">
      <c r="A987" s="120"/>
      <c r="B987" s="121"/>
      <c r="C987" s="122"/>
      <c r="D987" s="122"/>
      <c r="E987" s="123"/>
      <c r="F987" s="124"/>
      <c r="G987" s="125"/>
      <c r="H987" s="91"/>
      <c r="I987" s="102"/>
      <c r="J987" s="103"/>
      <c r="K987" s="104"/>
      <c r="L987" s="102"/>
      <c r="N987" s="114"/>
    </row>
    <row r="988" spans="1:14" s="113" customFormat="1" ht="15.75" x14ac:dyDescent="0.25">
      <c r="A988" s="120"/>
      <c r="B988" s="121"/>
      <c r="C988" s="122"/>
      <c r="D988" s="122"/>
      <c r="E988" s="123"/>
      <c r="F988" s="124"/>
      <c r="G988" s="125"/>
      <c r="H988" s="91"/>
      <c r="I988" s="102"/>
      <c r="J988" s="103"/>
      <c r="K988" s="104"/>
      <c r="L988" s="102"/>
      <c r="N988" s="114"/>
    </row>
    <row r="989" spans="1:14" s="113" customFormat="1" ht="15.75" x14ac:dyDescent="0.25">
      <c r="A989" s="120"/>
      <c r="B989" s="121"/>
      <c r="C989" s="122"/>
      <c r="D989" s="122"/>
      <c r="E989" s="123"/>
      <c r="F989" s="124"/>
      <c r="G989" s="125"/>
      <c r="H989" s="91"/>
      <c r="I989" s="102"/>
      <c r="J989" s="103"/>
      <c r="K989" s="104"/>
      <c r="L989" s="102"/>
      <c r="N989" s="114"/>
    </row>
    <row r="990" spans="1:14" s="113" customFormat="1" ht="15.75" x14ac:dyDescent="0.25">
      <c r="A990" s="120"/>
      <c r="B990" s="121"/>
      <c r="C990" s="122"/>
      <c r="D990" s="122"/>
      <c r="E990" s="123"/>
      <c r="F990" s="124"/>
      <c r="G990" s="125"/>
      <c r="H990" s="91"/>
      <c r="I990" s="102"/>
      <c r="J990" s="103"/>
      <c r="K990" s="104"/>
      <c r="L990" s="102"/>
      <c r="N990" s="114"/>
    </row>
    <row r="991" spans="1:14" s="113" customFormat="1" ht="15.75" x14ac:dyDescent="0.25">
      <c r="A991" s="120"/>
      <c r="B991" s="121"/>
      <c r="C991" s="122"/>
      <c r="D991" s="122"/>
      <c r="E991" s="123"/>
      <c r="F991" s="124"/>
      <c r="G991" s="125"/>
      <c r="H991" s="91"/>
      <c r="I991" s="102"/>
      <c r="J991" s="103"/>
      <c r="K991" s="104"/>
      <c r="L991" s="102"/>
      <c r="N991" s="114"/>
    </row>
    <row r="992" spans="1:14" s="113" customFormat="1" ht="15.75" x14ac:dyDescent="0.25">
      <c r="A992" s="120"/>
      <c r="B992" s="121"/>
      <c r="C992" s="122"/>
      <c r="D992" s="122"/>
      <c r="E992" s="123"/>
      <c r="F992" s="124"/>
      <c r="G992" s="125"/>
      <c r="H992" s="91"/>
      <c r="I992" s="102"/>
      <c r="J992" s="103"/>
      <c r="K992" s="104"/>
      <c r="L992" s="102"/>
      <c r="N992" s="114"/>
    </row>
    <row r="993" spans="1:14" s="113" customFormat="1" ht="15.75" x14ac:dyDescent="0.25">
      <c r="A993" s="120"/>
      <c r="B993" s="121"/>
      <c r="C993" s="122"/>
      <c r="D993" s="122"/>
      <c r="E993" s="123"/>
      <c r="F993" s="124"/>
      <c r="G993" s="125"/>
      <c r="H993" s="91"/>
      <c r="I993" s="102"/>
      <c r="J993" s="103"/>
      <c r="K993" s="104"/>
      <c r="L993" s="102"/>
      <c r="N993" s="114"/>
    </row>
    <row r="994" spans="1:14" s="113" customFormat="1" ht="15.75" x14ac:dyDescent="0.25">
      <c r="A994" s="120"/>
      <c r="B994" s="121"/>
      <c r="C994" s="122"/>
      <c r="D994" s="122"/>
      <c r="E994" s="123"/>
      <c r="F994" s="124"/>
      <c r="G994" s="125"/>
      <c r="H994" s="91"/>
      <c r="I994" s="102"/>
      <c r="J994" s="103"/>
      <c r="K994" s="104"/>
      <c r="L994" s="102"/>
      <c r="N994" s="114"/>
    </row>
    <row r="995" spans="1:14" s="113" customFormat="1" ht="15.75" x14ac:dyDescent="0.25">
      <c r="A995" s="120"/>
      <c r="B995" s="121"/>
      <c r="C995" s="122"/>
      <c r="D995" s="122"/>
      <c r="E995" s="123"/>
      <c r="F995" s="124"/>
      <c r="G995" s="125"/>
      <c r="H995" s="91"/>
      <c r="I995" s="102"/>
      <c r="J995" s="103"/>
      <c r="K995" s="104"/>
      <c r="L995" s="102"/>
      <c r="N995" s="114"/>
    </row>
    <row r="996" spans="1:14" s="113" customFormat="1" ht="15.75" x14ac:dyDescent="0.25">
      <c r="A996" s="120"/>
      <c r="B996" s="121"/>
      <c r="C996" s="122"/>
      <c r="D996" s="122"/>
      <c r="E996" s="123"/>
      <c r="F996" s="124"/>
      <c r="G996" s="125"/>
      <c r="H996" s="91"/>
      <c r="I996" s="102"/>
      <c r="J996" s="103"/>
      <c r="K996" s="104"/>
      <c r="L996" s="102"/>
      <c r="N996" s="114"/>
    </row>
    <row r="997" spans="1:14" s="113" customFormat="1" ht="15.75" x14ac:dyDescent="0.25">
      <c r="A997" s="120"/>
      <c r="B997" s="121"/>
      <c r="C997" s="122"/>
      <c r="D997" s="122"/>
      <c r="E997" s="123"/>
      <c r="F997" s="124"/>
      <c r="G997" s="125"/>
      <c r="H997" s="91"/>
      <c r="I997" s="102"/>
      <c r="J997" s="103"/>
      <c r="K997" s="104"/>
      <c r="L997" s="102"/>
      <c r="N997" s="114"/>
    </row>
    <row r="998" spans="1:14" s="113" customFormat="1" ht="15.75" x14ac:dyDescent="0.25">
      <c r="A998" s="120"/>
      <c r="B998" s="121"/>
      <c r="C998" s="122"/>
      <c r="D998" s="122"/>
      <c r="E998" s="123"/>
      <c r="F998" s="124"/>
      <c r="G998" s="125"/>
      <c r="H998" s="91"/>
      <c r="I998" s="102"/>
      <c r="J998" s="103"/>
      <c r="K998" s="104"/>
      <c r="L998" s="102"/>
      <c r="N998" s="114"/>
    </row>
    <row r="999" spans="1:14" s="113" customFormat="1" ht="15.75" x14ac:dyDescent="0.25">
      <c r="A999" s="120"/>
      <c r="B999" s="121"/>
      <c r="C999" s="122"/>
      <c r="D999" s="122"/>
      <c r="E999" s="123"/>
      <c r="F999" s="124"/>
      <c r="G999" s="125"/>
      <c r="H999" s="91"/>
      <c r="I999" s="102"/>
      <c r="J999" s="103"/>
      <c r="K999" s="104"/>
      <c r="L999" s="102"/>
      <c r="N999" s="114"/>
    </row>
    <row r="1000" spans="1:14" s="113" customFormat="1" ht="15.75" x14ac:dyDescent="0.25">
      <c r="A1000" s="120"/>
      <c r="B1000" s="121"/>
      <c r="C1000" s="122"/>
      <c r="D1000" s="122"/>
      <c r="E1000" s="123"/>
      <c r="F1000" s="124"/>
      <c r="G1000" s="125"/>
      <c r="H1000" s="91"/>
      <c r="I1000" s="102"/>
      <c r="J1000" s="103"/>
      <c r="K1000" s="104"/>
      <c r="L1000" s="102"/>
      <c r="N1000" s="114"/>
    </row>
    <row r="1001" spans="1:14" s="113" customFormat="1" ht="15.75" x14ac:dyDescent="0.25">
      <c r="A1001" s="120"/>
      <c r="B1001" s="121"/>
      <c r="C1001" s="122"/>
      <c r="D1001" s="122"/>
      <c r="E1001" s="123"/>
      <c r="F1001" s="124"/>
      <c r="G1001" s="125"/>
      <c r="H1001" s="91"/>
      <c r="I1001" s="102"/>
      <c r="J1001" s="103"/>
      <c r="K1001" s="104"/>
      <c r="L1001" s="102"/>
      <c r="N1001" s="114"/>
    </row>
    <row r="1002" spans="1:14" s="113" customFormat="1" ht="15.75" x14ac:dyDescent="0.25">
      <c r="A1002" s="120"/>
      <c r="B1002" s="121"/>
      <c r="C1002" s="122"/>
      <c r="D1002" s="122"/>
      <c r="E1002" s="123"/>
      <c r="F1002" s="124"/>
      <c r="G1002" s="125"/>
      <c r="H1002" s="91"/>
      <c r="I1002" s="102"/>
      <c r="J1002" s="103"/>
      <c r="K1002" s="104"/>
      <c r="L1002" s="102"/>
      <c r="N1002" s="114"/>
    </row>
    <row r="1003" spans="1:14" s="113" customFormat="1" ht="15.75" x14ac:dyDescent="0.25">
      <c r="A1003" s="120"/>
      <c r="B1003" s="121"/>
      <c r="C1003" s="122"/>
      <c r="D1003" s="122"/>
      <c r="E1003" s="123"/>
      <c r="F1003" s="124"/>
      <c r="G1003" s="125"/>
      <c r="H1003" s="91"/>
      <c r="I1003" s="102"/>
      <c r="J1003" s="103"/>
      <c r="K1003" s="104"/>
      <c r="L1003" s="102"/>
      <c r="N1003" s="114"/>
    </row>
    <row r="1004" spans="1:14" s="113" customFormat="1" ht="15.75" x14ac:dyDescent="0.25">
      <c r="A1004" s="120"/>
      <c r="B1004" s="121"/>
      <c r="C1004" s="122"/>
      <c r="D1004" s="122"/>
      <c r="E1004" s="123"/>
      <c r="F1004" s="124"/>
      <c r="G1004" s="125"/>
      <c r="H1004" s="91"/>
      <c r="I1004" s="102"/>
      <c r="J1004" s="103"/>
      <c r="K1004" s="104"/>
      <c r="L1004" s="102"/>
      <c r="N1004" s="114"/>
    </row>
    <row r="1005" spans="1:14" s="113" customFormat="1" ht="15.75" x14ac:dyDescent="0.25">
      <c r="A1005" s="120"/>
      <c r="B1005" s="121"/>
      <c r="C1005" s="122"/>
      <c r="D1005" s="122"/>
      <c r="E1005" s="123"/>
      <c r="F1005" s="124"/>
      <c r="G1005" s="125"/>
      <c r="H1005" s="91"/>
      <c r="I1005" s="102"/>
      <c r="J1005" s="103"/>
      <c r="K1005" s="104"/>
      <c r="L1005" s="102"/>
      <c r="N1005" s="114"/>
    </row>
    <row r="1006" spans="1:14" s="113" customFormat="1" ht="15.75" x14ac:dyDescent="0.25">
      <c r="A1006" s="120"/>
      <c r="B1006" s="121"/>
      <c r="C1006" s="122"/>
      <c r="D1006" s="122"/>
      <c r="E1006" s="123"/>
      <c r="F1006" s="124"/>
      <c r="G1006" s="125"/>
      <c r="H1006" s="91"/>
      <c r="I1006" s="102"/>
      <c r="J1006" s="103"/>
      <c r="K1006" s="104"/>
      <c r="L1006" s="102"/>
      <c r="N1006" s="114"/>
    </row>
    <row r="1007" spans="1:14" s="113" customFormat="1" ht="15.75" x14ac:dyDescent="0.25">
      <c r="A1007" s="120"/>
      <c r="B1007" s="121"/>
      <c r="C1007" s="122"/>
      <c r="D1007" s="122"/>
      <c r="E1007" s="123"/>
      <c r="F1007" s="124"/>
      <c r="G1007" s="125"/>
      <c r="H1007" s="91"/>
      <c r="I1007" s="102"/>
      <c r="J1007" s="103"/>
      <c r="K1007" s="104"/>
      <c r="L1007" s="102"/>
      <c r="N1007" s="114"/>
    </row>
    <row r="1008" spans="1:14" s="113" customFormat="1" ht="15.75" x14ac:dyDescent="0.25">
      <c r="A1008" s="120"/>
      <c r="B1008" s="121"/>
      <c r="C1008" s="122"/>
      <c r="D1008" s="122"/>
      <c r="E1008" s="123"/>
      <c r="F1008" s="124"/>
      <c r="G1008" s="125"/>
      <c r="H1008" s="91"/>
      <c r="I1008" s="102"/>
      <c r="J1008" s="103"/>
      <c r="K1008" s="104"/>
      <c r="L1008" s="102"/>
      <c r="N1008" s="114"/>
    </row>
    <row r="1009" spans="1:14" s="113" customFormat="1" ht="15.75" x14ac:dyDescent="0.25">
      <c r="A1009" s="120"/>
      <c r="B1009" s="121"/>
      <c r="C1009" s="122"/>
      <c r="D1009" s="122"/>
      <c r="E1009" s="123"/>
      <c r="F1009" s="124"/>
      <c r="G1009" s="125"/>
      <c r="H1009" s="91"/>
      <c r="I1009" s="102"/>
      <c r="J1009" s="103"/>
      <c r="K1009" s="104"/>
      <c r="L1009" s="102"/>
      <c r="N1009" s="114"/>
    </row>
    <row r="1010" spans="1:14" s="113" customFormat="1" ht="15.75" x14ac:dyDescent="0.25">
      <c r="A1010" s="120"/>
      <c r="B1010" s="121"/>
      <c r="C1010" s="122"/>
      <c r="D1010" s="122"/>
      <c r="E1010" s="123"/>
      <c r="F1010" s="124"/>
      <c r="G1010" s="125"/>
      <c r="H1010" s="91"/>
      <c r="I1010" s="102"/>
      <c r="J1010" s="103"/>
      <c r="K1010" s="104"/>
      <c r="L1010" s="102"/>
      <c r="N1010" s="114"/>
    </row>
    <row r="1011" spans="1:14" s="113" customFormat="1" ht="15.75" x14ac:dyDescent="0.25">
      <c r="A1011" s="120"/>
      <c r="B1011" s="121"/>
      <c r="C1011" s="122"/>
      <c r="D1011" s="122"/>
      <c r="E1011" s="123"/>
      <c r="F1011" s="124"/>
      <c r="G1011" s="125"/>
      <c r="H1011" s="91"/>
      <c r="I1011" s="102"/>
      <c r="J1011" s="103"/>
      <c r="K1011" s="104"/>
      <c r="L1011" s="102"/>
      <c r="N1011" s="114"/>
    </row>
    <row r="1012" spans="1:14" s="113" customFormat="1" ht="15.75" x14ac:dyDescent="0.25">
      <c r="A1012" s="120"/>
      <c r="B1012" s="121"/>
      <c r="C1012" s="122"/>
      <c r="D1012" s="122"/>
      <c r="E1012" s="123"/>
      <c r="F1012" s="124"/>
      <c r="G1012" s="125"/>
      <c r="H1012" s="91"/>
      <c r="I1012" s="102"/>
      <c r="J1012" s="103"/>
      <c r="K1012" s="104"/>
      <c r="L1012" s="102"/>
      <c r="N1012" s="114"/>
    </row>
    <row r="1013" spans="1:14" s="113" customFormat="1" ht="15.75" x14ac:dyDescent="0.25">
      <c r="A1013" s="120"/>
      <c r="B1013" s="121"/>
      <c r="C1013" s="122"/>
      <c r="D1013" s="122"/>
      <c r="E1013" s="123"/>
      <c r="F1013" s="124"/>
      <c r="G1013" s="125"/>
      <c r="H1013" s="91"/>
      <c r="I1013" s="102"/>
      <c r="J1013" s="103"/>
      <c r="K1013" s="104"/>
      <c r="L1013" s="102"/>
      <c r="N1013" s="114"/>
    </row>
    <row r="1014" spans="1:14" s="113" customFormat="1" ht="15.75" x14ac:dyDescent="0.25">
      <c r="A1014" s="120"/>
      <c r="B1014" s="121"/>
      <c r="C1014" s="122"/>
      <c r="D1014" s="122"/>
      <c r="E1014" s="123"/>
      <c r="F1014" s="124"/>
      <c r="G1014" s="125"/>
      <c r="H1014" s="91"/>
      <c r="I1014" s="102"/>
      <c r="J1014" s="103"/>
      <c r="K1014" s="104"/>
      <c r="L1014" s="102"/>
      <c r="N1014" s="114"/>
    </row>
    <row r="1015" spans="1:14" s="113" customFormat="1" ht="15.75" x14ac:dyDescent="0.25">
      <c r="A1015" s="120"/>
      <c r="B1015" s="121"/>
      <c r="C1015" s="122"/>
      <c r="D1015" s="122"/>
      <c r="E1015" s="123"/>
      <c r="F1015" s="124"/>
      <c r="G1015" s="125"/>
      <c r="H1015" s="91"/>
      <c r="I1015" s="102"/>
      <c r="J1015" s="103"/>
      <c r="K1015" s="104"/>
      <c r="L1015" s="102"/>
      <c r="N1015" s="114"/>
    </row>
    <row r="1016" spans="1:14" s="113" customFormat="1" ht="15.75" x14ac:dyDescent="0.25">
      <c r="A1016" s="120"/>
      <c r="B1016" s="121"/>
      <c r="C1016" s="122"/>
      <c r="D1016" s="122"/>
      <c r="E1016" s="123"/>
      <c r="F1016" s="124"/>
      <c r="G1016" s="125"/>
      <c r="H1016" s="91"/>
      <c r="I1016" s="102"/>
      <c r="J1016" s="103"/>
      <c r="K1016" s="104"/>
      <c r="L1016" s="102"/>
      <c r="N1016" s="114"/>
    </row>
    <row r="1017" spans="1:14" s="113" customFormat="1" ht="15.75" x14ac:dyDescent="0.25">
      <c r="A1017" s="120"/>
      <c r="B1017" s="121"/>
      <c r="C1017" s="122"/>
      <c r="D1017" s="122"/>
      <c r="E1017" s="123"/>
      <c r="F1017" s="124"/>
      <c r="G1017" s="125"/>
      <c r="H1017" s="91"/>
      <c r="I1017" s="102"/>
      <c r="J1017" s="103"/>
      <c r="K1017" s="104"/>
      <c r="L1017" s="102"/>
      <c r="N1017" s="114"/>
    </row>
    <row r="1018" spans="1:14" s="113" customFormat="1" ht="15.75" x14ac:dyDescent="0.25">
      <c r="A1018" s="120"/>
      <c r="B1018" s="121"/>
      <c r="C1018" s="122"/>
      <c r="D1018" s="122"/>
      <c r="E1018" s="123"/>
      <c r="F1018" s="124"/>
      <c r="G1018" s="125"/>
      <c r="H1018" s="91"/>
      <c r="I1018" s="102"/>
      <c r="J1018" s="103"/>
      <c r="K1018" s="104"/>
      <c r="L1018" s="102"/>
      <c r="N1018" s="114"/>
    </row>
    <row r="1019" spans="1:14" s="113" customFormat="1" ht="15.75" x14ac:dyDescent="0.25">
      <c r="A1019" s="120"/>
      <c r="B1019" s="121"/>
      <c r="C1019" s="122"/>
      <c r="D1019" s="122"/>
      <c r="E1019" s="123"/>
      <c r="F1019" s="124"/>
      <c r="G1019" s="125"/>
      <c r="H1019" s="91"/>
      <c r="I1019" s="102"/>
      <c r="J1019" s="103"/>
      <c r="K1019" s="104"/>
      <c r="L1019" s="102"/>
      <c r="N1019" s="114"/>
    </row>
    <row r="1020" spans="1:14" s="113" customFormat="1" ht="15.75" x14ac:dyDescent="0.25">
      <c r="A1020" s="120"/>
      <c r="B1020" s="121"/>
      <c r="C1020" s="122"/>
      <c r="D1020" s="122"/>
      <c r="E1020" s="123"/>
      <c r="F1020" s="124"/>
      <c r="G1020" s="125"/>
      <c r="H1020" s="91"/>
      <c r="I1020" s="102"/>
      <c r="J1020" s="103"/>
      <c r="K1020" s="104"/>
      <c r="L1020" s="102"/>
      <c r="N1020" s="114"/>
    </row>
    <row r="1021" spans="1:14" s="113" customFormat="1" ht="15.75" x14ac:dyDescent="0.25">
      <c r="A1021" s="120"/>
      <c r="B1021" s="121"/>
      <c r="C1021" s="122"/>
      <c r="D1021" s="122"/>
      <c r="E1021" s="123"/>
      <c r="F1021" s="124"/>
      <c r="G1021" s="125"/>
      <c r="H1021" s="91"/>
      <c r="I1021" s="102"/>
      <c r="J1021" s="103"/>
      <c r="K1021" s="104"/>
      <c r="L1021" s="102"/>
      <c r="N1021" s="114"/>
    </row>
    <row r="1022" spans="1:14" s="113" customFormat="1" ht="15.75" x14ac:dyDescent="0.25">
      <c r="A1022" s="120"/>
      <c r="B1022" s="121"/>
      <c r="C1022" s="122"/>
      <c r="D1022" s="122"/>
      <c r="E1022" s="123"/>
      <c r="F1022" s="124"/>
      <c r="G1022" s="125"/>
      <c r="H1022" s="91"/>
      <c r="I1022" s="102"/>
      <c r="J1022" s="103"/>
      <c r="K1022" s="104"/>
      <c r="L1022" s="102"/>
      <c r="N1022" s="114"/>
    </row>
    <row r="1023" spans="1:14" s="113" customFormat="1" ht="15.75" x14ac:dyDescent="0.25">
      <c r="A1023" s="120"/>
      <c r="B1023" s="121"/>
      <c r="C1023" s="122"/>
      <c r="D1023" s="122"/>
      <c r="E1023" s="123"/>
      <c r="F1023" s="124"/>
      <c r="G1023" s="125"/>
      <c r="H1023" s="91"/>
      <c r="I1023" s="102"/>
      <c r="J1023" s="103"/>
      <c r="K1023" s="104"/>
      <c r="L1023" s="102"/>
      <c r="N1023" s="114"/>
    </row>
    <row r="1024" spans="1:14" s="113" customFormat="1" ht="15.75" x14ac:dyDescent="0.25">
      <c r="A1024" s="120"/>
      <c r="B1024" s="121"/>
      <c r="C1024" s="122"/>
      <c r="D1024" s="122"/>
      <c r="E1024" s="123"/>
      <c r="F1024" s="124"/>
      <c r="G1024" s="125"/>
      <c r="H1024" s="91"/>
      <c r="I1024" s="102"/>
      <c r="J1024" s="103"/>
      <c r="K1024" s="104"/>
      <c r="L1024" s="102"/>
      <c r="N1024" s="114"/>
    </row>
    <row r="1025" spans="1:14" s="113" customFormat="1" ht="15.75" x14ac:dyDescent="0.25">
      <c r="A1025" s="120"/>
      <c r="B1025" s="121"/>
      <c r="C1025" s="122"/>
      <c r="D1025" s="122"/>
      <c r="E1025" s="123"/>
      <c r="F1025" s="124"/>
      <c r="G1025" s="125"/>
      <c r="H1025" s="91"/>
      <c r="I1025" s="102"/>
      <c r="J1025" s="103"/>
      <c r="K1025" s="104"/>
      <c r="L1025" s="102"/>
      <c r="N1025" s="114"/>
    </row>
    <row r="1026" spans="1:14" s="113" customFormat="1" ht="15.75" x14ac:dyDescent="0.25">
      <c r="A1026" s="120"/>
      <c r="B1026" s="121"/>
      <c r="C1026" s="122"/>
      <c r="D1026" s="122"/>
      <c r="E1026" s="123"/>
      <c r="F1026" s="124"/>
      <c r="G1026" s="125"/>
      <c r="H1026" s="91"/>
      <c r="I1026" s="102"/>
      <c r="J1026" s="103"/>
      <c r="K1026" s="104"/>
      <c r="L1026" s="102"/>
      <c r="N1026" s="114"/>
    </row>
    <row r="1027" spans="1:14" s="113" customFormat="1" ht="15.75" x14ac:dyDescent="0.25">
      <c r="A1027" s="120"/>
      <c r="B1027" s="121"/>
      <c r="C1027" s="122"/>
      <c r="D1027" s="122"/>
      <c r="E1027" s="123"/>
      <c r="F1027" s="124"/>
      <c r="G1027" s="125"/>
      <c r="H1027" s="91"/>
      <c r="I1027" s="102"/>
      <c r="J1027" s="103"/>
      <c r="K1027" s="104"/>
      <c r="L1027" s="102"/>
      <c r="N1027" s="114"/>
    </row>
    <row r="1028" spans="1:14" s="113" customFormat="1" ht="15.75" x14ac:dyDescent="0.25">
      <c r="A1028" s="120"/>
      <c r="B1028" s="121"/>
      <c r="C1028" s="122"/>
      <c r="D1028" s="122"/>
      <c r="E1028" s="123"/>
      <c r="F1028" s="124"/>
      <c r="G1028" s="125"/>
      <c r="H1028" s="91"/>
      <c r="I1028" s="102"/>
      <c r="J1028" s="103"/>
      <c r="K1028" s="104"/>
      <c r="L1028" s="102"/>
      <c r="N1028" s="114"/>
    </row>
    <row r="1029" spans="1:14" s="113" customFormat="1" ht="15.75" x14ac:dyDescent="0.25">
      <c r="A1029" s="120"/>
      <c r="B1029" s="121"/>
      <c r="C1029" s="122"/>
      <c r="D1029" s="122"/>
      <c r="E1029" s="123"/>
      <c r="F1029" s="124"/>
      <c r="G1029" s="125"/>
      <c r="H1029" s="91"/>
      <c r="I1029" s="102"/>
      <c r="J1029" s="103"/>
      <c r="K1029" s="104"/>
      <c r="L1029" s="102"/>
      <c r="N1029" s="114"/>
    </row>
    <row r="1030" spans="1:14" s="113" customFormat="1" ht="15.75" x14ac:dyDescent="0.25">
      <c r="A1030" s="120"/>
      <c r="B1030" s="121"/>
      <c r="C1030" s="122"/>
      <c r="D1030" s="122"/>
      <c r="E1030" s="123"/>
      <c r="F1030" s="124"/>
      <c r="G1030" s="125"/>
      <c r="H1030" s="91"/>
      <c r="I1030" s="102"/>
      <c r="J1030" s="103"/>
      <c r="K1030" s="104"/>
      <c r="L1030" s="102"/>
      <c r="N1030" s="114"/>
    </row>
    <row r="1031" spans="1:14" s="113" customFormat="1" ht="15.75" x14ac:dyDescent="0.25">
      <c r="A1031" s="120"/>
      <c r="B1031" s="121"/>
      <c r="C1031" s="122"/>
      <c r="D1031" s="122"/>
      <c r="E1031" s="123"/>
      <c r="F1031" s="124"/>
      <c r="G1031" s="125"/>
      <c r="H1031" s="91"/>
      <c r="I1031" s="102"/>
      <c r="J1031" s="103"/>
      <c r="K1031" s="104"/>
      <c r="L1031" s="102"/>
      <c r="N1031" s="114"/>
    </row>
    <row r="1032" spans="1:14" s="113" customFormat="1" ht="15.75" x14ac:dyDescent="0.25">
      <c r="A1032" s="120"/>
      <c r="B1032" s="121"/>
      <c r="C1032" s="122"/>
      <c r="D1032" s="122"/>
      <c r="E1032" s="123"/>
      <c r="F1032" s="124"/>
      <c r="G1032" s="125"/>
      <c r="H1032" s="91"/>
      <c r="I1032" s="102"/>
      <c r="J1032" s="103"/>
      <c r="K1032" s="104"/>
      <c r="L1032" s="102"/>
      <c r="N1032" s="114"/>
    </row>
    <row r="1033" spans="1:14" s="113" customFormat="1" ht="15.75" x14ac:dyDescent="0.25">
      <c r="A1033" s="120"/>
      <c r="B1033" s="121"/>
      <c r="C1033" s="122"/>
      <c r="D1033" s="122"/>
      <c r="E1033" s="123"/>
      <c r="F1033" s="124"/>
      <c r="G1033" s="125"/>
      <c r="H1033" s="91"/>
      <c r="I1033" s="102"/>
      <c r="J1033" s="103"/>
      <c r="K1033" s="104"/>
      <c r="L1033" s="102"/>
      <c r="N1033" s="114"/>
    </row>
    <row r="1034" spans="1:14" s="113" customFormat="1" ht="15.75" x14ac:dyDescent="0.25">
      <c r="A1034" s="120"/>
      <c r="B1034" s="121"/>
      <c r="C1034" s="122"/>
      <c r="D1034" s="122"/>
      <c r="E1034" s="123"/>
      <c r="F1034" s="124"/>
      <c r="G1034" s="125"/>
      <c r="H1034" s="91"/>
      <c r="I1034" s="102"/>
      <c r="J1034" s="103"/>
      <c r="K1034" s="104"/>
      <c r="L1034" s="102"/>
      <c r="N1034" s="114"/>
    </row>
    <row r="1035" spans="1:14" s="113" customFormat="1" ht="15.75" x14ac:dyDescent="0.25">
      <c r="A1035" s="120"/>
      <c r="B1035" s="121"/>
      <c r="C1035" s="122"/>
      <c r="D1035" s="122"/>
      <c r="E1035" s="123"/>
      <c r="F1035" s="124"/>
      <c r="G1035" s="125"/>
      <c r="H1035" s="91"/>
      <c r="I1035" s="102"/>
      <c r="J1035" s="103"/>
      <c r="K1035" s="104"/>
      <c r="L1035" s="102"/>
      <c r="N1035" s="114"/>
    </row>
    <row r="1036" spans="1:14" s="113" customFormat="1" ht="15.75" x14ac:dyDescent="0.25">
      <c r="A1036" s="120"/>
      <c r="B1036" s="121"/>
      <c r="C1036" s="122"/>
      <c r="D1036" s="122"/>
      <c r="E1036" s="123"/>
      <c r="F1036" s="124"/>
      <c r="G1036" s="125"/>
      <c r="H1036" s="91"/>
      <c r="I1036" s="102"/>
      <c r="J1036" s="103"/>
      <c r="K1036" s="104"/>
      <c r="L1036" s="102"/>
      <c r="N1036" s="114"/>
    </row>
    <row r="1037" spans="1:14" s="113" customFormat="1" ht="15.75" x14ac:dyDescent="0.25">
      <c r="A1037" s="120"/>
      <c r="B1037" s="121"/>
      <c r="C1037" s="122"/>
      <c r="D1037" s="122"/>
      <c r="E1037" s="123"/>
      <c r="F1037" s="124"/>
      <c r="G1037" s="125"/>
      <c r="H1037" s="91"/>
      <c r="I1037" s="102"/>
      <c r="J1037" s="103"/>
      <c r="K1037" s="104"/>
      <c r="L1037" s="102"/>
      <c r="N1037" s="114"/>
    </row>
    <row r="1038" spans="1:14" s="113" customFormat="1" ht="15.75" x14ac:dyDescent="0.25">
      <c r="A1038" s="120"/>
      <c r="B1038" s="121"/>
      <c r="C1038" s="122"/>
      <c r="D1038" s="122"/>
      <c r="E1038" s="123"/>
      <c r="F1038" s="124"/>
      <c r="G1038" s="125"/>
      <c r="H1038" s="91"/>
      <c r="I1038" s="102"/>
      <c r="J1038" s="103"/>
      <c r="K1038" s="104"/>
      <c r="L1038" s="102"/>
      <c r="N1038" s="114"/>
    </row>
    <row r="1039" spans="1:14" s="113" customFormat="1" ht="15.75" x14ac:dyDescent="0.25">
      <c r="A1039" s="120"/>
      <c r="B1039" s="121"/>
      <c r="C1039" s="122"/>
      <c r="D1039" s="122"/>
      <c r="E1039" s="123"/>
      <c r="F1039" s="124"/>
      <c r="G1039" s="125"/>
      <c r="H1039" s="91"/>
      <c r="I1039" s="102"/>
      <c r="J1039" s="103"/>
      <c r="K1039" s="104"/>
      <c r="L1039" s="102"/>
      <c r="N1039" s="114"/>
    </row>
    <row r="1040" spans="1:14" s="113" customFormat="1" ht="15.75" x14ac:dyDescent="0.25">
      <c r="A1040" s="120"/>
      <c r="B1040" s="121"/>
      <c r="C1040" s="122"/>
      <c r="D1040" s="122"/>
      <c r="E1040" s="123"/>
      <c r="F1040" s="124"/>
      <c r="G1040" s="125"/>
      <c r="H1040" s="91"/>
      <c r="I1040" s="102"/>
      <c r="J1040" s="103"/>
      <c r="K1040" s="104"/>
      <c r="L1040" s="102"/>
      <c r="N1040" s="114"/>
    </row>
    <row r="1041" spans="1:14" s="113" customFormat="1" ht="15.75" x14ac:dyDescent="0.25">
      <c r="A1041" s="120"/>
      <c r="B1041" s="121"/>
      <c r="C1041" s="122"/>
      <c r="D1041" s="122"/>
      <c r="E1041" s="123"/>
      <c r="F1041" s="124"/>
      <c r="G1041" s="125"/>
      <c r="H1041" s="91"/>
      <c r="I1041" s="102"/>
      <c r="J1041" s="103"/>
      <c r="K1041" s="104"/>
      <c r="L1041" s="102"/>
      <c r="N1041" s="114"/>
    </row>
    <row r="1042" spans="1:14" s="113" customFormat="1" ht="15.75" x14ac:dyDescent="0.25">
      <c r="A1042" s="120"/>
      <c r="B1042" s="121"/>
      <c r="C1042" s="122"/>
      <c r="D1042" s="122"/>
      <c r="E1042" s="123"/>
      <c r="F1042" s="124"/>
      <c r="G1042" s="125"/>
      <c r="H1042" s="91"/>
      <c r="I1042" s="102"/>
      <c r="J1042" s="103"/>
      <c r="K1042" s="104"/>
      <c r="L1042" s="102"/>
      <c r="N1042" s="114"/>
    </row>
    <row r="1043" spans="1:14" s="113" customFormat="1" ht="15.75" x14ac:dyDescent="0.25">
      <c r="A1043" s="120"/>
      <c r="B1043" s="121"/>
      <c r="C1043" s="122"/>
      <c r="D1043" s="122"/>
      <c r="E1043" s="123"/>
      <c r="F1043" s="124"/>
      <c r="G1043" s="125"/>
      <c r="H1043" s="91"/>
      <c r="I1043" s="102"/>
      <c r="J1043" s="103"/>
      <c r="K1043" s="104"/>
      <c r="L1043" s="102"/>
      <c r="N1043" s="114"/>
    </row>
    <row r="1044" spans="1:14" s="113" customFormat="1" ht="15.75" x14ac:dyDescent="0.25">
      <c r="A1044" s="120"/>
      <c r="B1044" s="121"/>
      <c r="C1044" s="122"/>
      <c r="D1044" s="122"/>
      <c r="E1044" s="123"/>
      <c r="F1044" s="124"/>
      <c r="G1044" s="125"/>
      <c r="H1044" s="91"/>
      <c r="I1044" s="102"/>
      <c r="J1044" s="103"/>
      <c r="K1044" s="104"/>
      <c r="L1044" s="102"/>
      <c r="N1044" s="114"/>
    </row>
    <row r="1045" spans="1:14" s="113" customFormat="1" ht="15.75" x14ac:dyDescent="0.25">
      <c r="A1045" s="120"/>
      <c r="B1045" s="121"/>
      <c r="C1045" s="122"/>
      <c r="D1045" s="122"/>
      <c r="E1045" s="123"/>
      <c r="F1045" s="124"/>
      <c r="G1045" s="125"/>
      <c r="H1045" s="91"/>
      <c r="I1045" s="102"/>
      <c r="J1045" s="103"/>
      <c r="K1045" s="104"/>
      <c r="L1045" s="102"/>
      <c r="N1045" s="114"/>
    </row>
    <row r="1046" spans="1:14" s="113" customFormat="1" ht="15.75" x14ac:dyDescent="0.25">
      <c r="A1046" s="120"/>
      <c r="B1046" s="121"/>
      <c r="C1046" s="122"/>
      <c r="D1046" s="122"/>
      <c r="E1046" s="123"/>
      <c r="F1046" s="124"/>
      <c r="G1046" s="125"/>
      <c r="H1046" s="91"/>
      <c r="I1046" s="102"/>
      <c r="J1046" s="103"/>
      <c r="K1046" s="104"/>
      <c r="L1046" s="102"/>
      <c r="N1046" s="114"/>
    </row>
    <row r="1047" spans="1:14" s="113" customFormat="1" ht="15.75" x14ac:dyDescent="0.25">
      <c r="A1047" s="120"/>
      <c r="B1047" s="121"/>
      <c r="C1047" s="122"/>
      <c r="D1047" s="122"/>
      <c r="E1047" s="123"/>
      <c r="F1047" s="124"/>
      <c r="G1047" s="125"/>
      <c r="H1047" s="91"/>
      <c r="I1047" s="102"/>
      <c r="J1047" s="103"/>
      <c r="K1047" s="104"/>
      <c r="L1047" s="102"/>
      <c r="N1047" s="114"/>
    </row>
    <row r="1048" spans="1:14" s="113" customFormat="1" ht="15.75" x14ac:dyDescent="0.25">
      <c r="A1048" s="120"/>
      <c r="B1048" s="121"/>
      <c r="C1048" s="122"/>
      <c r="D1048" s="122"/>
      <c r="E1048" s="123"/>
      <c r="F1048" s="124"/>
      <c r="G1048" s="125"/>
      <c r="H1048" s="91"/>
      <c r="I1048" s="102"/>
      <c r="J1048" s="103"/>
      <c r="K1048" s="104"/>
      <c r="L1048" s="102"/>
      <c r="N1048" s="114"/>
    </row>
    <row r="1049" spans="1:14" s="113" customFormat="1" ht="15.75" x14ac:dyDescent="0.25">
      <c r="A1049" s="120"/>
      <c r="B1049" s="121"/>
      <c r="C1049" s="122"/>
      <c r="D1049" s="122"/>
      <c r="E1049" s="123"/>
      <c r="F1049" s="124"/>
      <c r="G1049" s="125"/>
      <c r="H1049" s="91"/>
      <c r="I1049" s="102"/>
      <c r="J1049" s="103"/>
      <c r="K1049" s="104"/>
      <c r="L1049" s="102"/>
      <c r="N1049" s="114"/>
    </row>
    <row r="1050" spans="1:14" s="113" customFormat="1" ht="15.75" x14ac:dyDescent="0.25">
      <c r="A1050" s="120"/>
      <c r="B1050" s="121"/>
      <c r="C1050" s="122"/>
      <c r="D1050" s="122"/>
      <c r="E1050" s="123"/>
      <c r="F1050" s="124"/>
      <c r="G1050" s="125"/>
      <c r="H1050" s="91"/>
      <c r="I1050" s="102"/>
      <c r="J1050" s="103"/>
      <c r="K1050" s="104"/>
      <c r="L1050" s="102"/>
      <c r="N1050" s="114"/>
    </row>
    <row r="1051" spans="1:14" s="113" customFormat="1" ht="15.75" x14ac:dyDescent="0.25">
      <c r="A1051" s="120"/>
      <c r="B1051" s="121"/>
      <c r="C1051" s="122"/>
      <c r="D1051" s="122"/>
      <c r="E1051" s="123"/>
      <c r="F1051" s="124"/>
      <c r="G1051" s="125"/>
      <c r="H1051" s="91"/>
      <c r="I1051" s="102"/>
      <c r="J1051" s="103"/>
      <c r="K1051" s="104"/>
      <c r="L1051" s="102"/>
      <c r="N1051" s="114"/>
    </row>
    <row r="1052" spans="1:14" s="113" customFormat="1" ht="15.75" x14ac:dyDescent="0.25">
      <c r="A1052" s="120"/>
      <c r="B1052" s="121"/>
      <c r="C1052" s="122"/>
      <c r="D1052" s="122"/>
      <c r="E1052" s="123"/>
      <c r="F1052" s="124"/>
      <c r="G1052" s="125"/>
      <c r="H1052" s="91"/>
      <c r="I1052" s="102"/>
      <c r="J1052" s="103"/>
      <c r="K1052" s="104"/>
      <c r="L1052" s="102"/>
      <c r="N1052" s="114"/>
    </row>
    <row r="1053" spans="1:14" s="113" customFormat="1" ht="15.75" x14ac:dyDescent="0.25">
      <c r="A1053" s="120"/>
      <c r="B1053" s="121"/>
      <c r="C1053" s="122"/>
      <c r="D1053" s="122"/>
      <c r="E1053" s="123"/>
      <c r="F1053" s="124"/>
      <c r="G1053" s="125"/>
      <c r="H1053" s="91"/>
      <c r="I1053" s="102"/>
      <c r="J1053" s="103"/>
      <c r="K1053" s="104"/>
      <c r="L1053" s="102"/>
      <c r="N1053" s="114"/>
    </row>
    <row r="1054" spans="1:14" s="113" customFormat="1" ht="15.75" x14ac:dyDescent="0.25">
      <c r="A1054" s="120"/>
      <c r="B1054" s="121"/>
      <c r="C1054" s="122"/>
      <c r="D1054" s="122"/>
      <c r="E1054" s="123"/>
      <c r="F1054" s="124"/>
      <c r="G1054" s="125"/>
      <c r="H1054" s="91"/>
      <c r="I1054" s="102"/>
      <c r="J1054" s="103"/>
      <c r="K1054" s="104"/>
      <c r="L1054" s="102"/>
      <c r="N1054" s="114"/>
    </row>
    <row r="1055" spans="1:14" s="113" customFormat="1" ht="15.75" x14ac:dyDescent="0.25">
      <c r="A1055" s="120"/>
      <c r="B1055" s="121"/>
      <c r="C1055" s="122"/>
      <c r="D1055" s="122"/>
      <c r="E1055" s="123"/>
      <c r="F1055" s="124"/>
      <c r="G1055" s="125"/>
      <c r="H1055" s="91"/>
      <c r="I1055" s="102"/>
      <c r="J1055" s="103"/>
      <c r="K1055" s="104"/>
      <c r="L1055" s="102"/>
      <c r="N1055" s="114"/>
    </row>
    <row r="1056" spans="1:14" s="113" customFormat="1" ht="15.75" x14ac:dyDescent="0.25">
      <c r="A1056" s="120"/>
      <c r="B1056" s="121"/>
      <c r="C1056" s="122"/>
      <c r="D1056" s="122"/>
      <c r="E1056" s="123"/>
      <c r="F1056" s="124"/>
      <c r="G1056" s="125"/>
      <c r="H1056" s="91"/>
      <c r="I1056" s="102"/>
      <c r="J1056" s="103"/>
      <c r="K1056" s="104"/>
      <c r="L1056" s="102"/>
      <c r="N1056" s="114"/>
    </row>
    <row r="1057" spans="1:14" s="113" customFormat="1" ht="15.75" x14ac:dyDescent="0.25">
      <c r="A1057" s="120"/>
      <c r="B1057" s="121"/>
      <c r="C1057" s="122"/>
      <c r="D1057" s="122"/>
      <c r="E1057" s="123"/>
      <c r="F1057" s="124"/>
      <c r="G1057" s="125"/>
      <c r="H1057" s="91"/>
      <c r="I1057" s="102"/>
      <c r="J1057" s="103"/>
      <c r="K1057" s="104"/>
      <c r="L1057" s="102"/>
      <c r="N1057" s="114"/>
    </row>
    <row r="1058" spans="1:14" s="113" customFormat="1" ht="15.75" x14ac:dyDescent="0.25">
      <c r="A1058" s="120"/>
      <c r="B1058" s="121"/>
      <c r="C1058" s="122"/>
      <c r="D1058" s="122"/>
      <c r="E1058" s="123"/>
      <c r="F1058" s="124"/>
      <c r="G1058" s="125"/>
      <c r="H1058" s="91"/>
      <c r="I1058" s="102"/>
      <c r="J1058" s="103"/>
      <c r="K1058" s="104"/>
      <c r="L1058" s="102"/>
      <c r="N1058" s="114"/>
    </row>
    <row r="1059" spans="1:14" s="113" customFormat="1" ht="15.75" x14ac:dyDescent="0.25">
      <c r="A1059" s="120"/>
      <c r="B1059" s="121"/>
      <c r="C1059" s="122"/>
      <c r="D1059" s="122"/>
      <c r="E1059" s="123"/>
      <c r="F1059" s="124"/>
      <c r="G1059" s="125"/>
      <c r="H1059" s="91"/>
      <c r="I1059" s="102"/>
      <c r="J1059" s="103"/>
      <c r="K1059" s="104"/>
      <c r="L1059" s="102"/>
      <c r="N1059" s="114"/>
    </row>
    <row r="1060" spans="1:14" s="113" customFormat="1" ht="15.75" x14ac:dyDescent="0.25">
      <c r="A1060" s="120"/>
      <c r="B1060" s="121"/>
      <c r="C1060" s="122"/>
      <c r="D1060" s="122"/>
      <c r="E1060" s="123"/>
      <c r="F1060" s="124"/>
      <c r="G1060" s="125"/>
      <c r="H1060" s="91"/>
      <c r="I1060" s="102"/>
      <c r="J1060" s="103"/>
      <c r="K1060" s="104"/>
      <c r="L1060" s="102"/>
      <c r="N1060" s="114"/>
    </row>
    <row r="1061" spans="1:14" s="113" customFormat="1" ht="15.75" x14ac:dyDescent="0.25">
      <c r="A1061" s="120"/>
      <c r="B1061" s="121"/>
      <c r="C1061" s="122"/>
      <c r="D1061" s="122"/>
      <c r="E1061" s="123"/>
      <c r="F1061" s="124"/>
      <c r="G1061" s="125"/>
      <c r="H1061" s="91"/>
      <c r="I1061" s="102"/>
      <c r="J1061" s="103"/>
      <c r="K1061" s="104"/>
      <c r="L1061" s="102"/>
      <c r="N1061" s="114"/>
    </row>
    <row r="1062" spans="1:14" s="113" customFormat="1" ht="15.75" x14ac:dyDescent="0.25">
      <c r="A1062" s="120"/>
      <c r="B1062" s="121"/>
      <c r="C1062" s="122"/>
      <c r="D1062" s="122"/>
      <c r="E1062" s="123"/>
      <c r="F1062" s="124"/>
      <c r="G1062" s="125"/>
      <c r="H1062" s="91"/>
      <c r="I1062" s="102"/>
      <c r="J1062" s="103"/>
      <c r="K1062" s="104"/>
      <c r="L1062" s="102"/>
      <c r="N1062" s="114"/>
    </row>
    <row r="1063" spans="1:14" s="113" customFormat="1" ht="15.75" x14ac:dyDescent="0.25">
      <c r="A1063" s="120"/>
      <c r="B1063" s="121"/>
      <c r="C1063" s="122"/>
      <c r="D1063" s="122"/>
      <c r="E1063" s="123"/>
      <c r="F1063" s="124"/>
      <c r="G1063" s="125"/>
      <c r="H1063" s="91"/>
      <c r="I1063" s="102"/>
      <c r="J1063" s="103"/>
      <c r="K1063" s="104"/>
      <c r="L1063" s="102"/>
      <c r="N1063" s="114"/>
    </row>
    <row r="1064" spans="1:14" s="113" customFormat="1" ht="15.75" x14ac:dyDescent="0.25">
      <c r="A1064" s="120"/>
      <c r="B1064" s="121"/>
      <c r="C1064" s="122"/>
      <c r="D1064" s="122"/>
      <c r="E1064" s="123"/>
      <c r="F1064" s="124"/>
      <c r="G1064" s="125"/>
      <c r="H1064" s="91"/>
      <c r="I1064" s="102"/>
      <c r="J1064" s="103"/>
      <c r="K1064" s="104"/>
      <c r="L1064" s="102"/>
      <c r="N1064" s="114"/>
    </row>
    <row r="1065" spans="1:14" s="113" customFormat="1" ht="15.75" x14ac:dyDescent="0.25">
      <c r="A1065" s="120"/>
      <c r="B1065" s="121"/>
      <c r="C1065" s="122"/>
      <c r="D1065" s="122"/>
      <c r="E1065" s="123"/>
      <c r="F1065" s="124"/>
      <c r="G1065" s="125"/>
      <c r="H1065" s="91"/>
      <c r="I1065" s="102"/>
      <c r="J1065" s="103"/>
      <c r="K1065" s="104"/>
      <c r="L1065" s="102"/>
      <c r="N1065" s="114"/>
    </row>
    <row r="1066" spans="1:14" s="113" customFormat="1" ht="15.75" x14ac:dyDescent="0.25">
      <c r="A1066" s="120"/>
      <c r="B1066" s="121"/>
      <c r="C1066" s="122"/>
      <c r="D1066" s="122"/>
      <c r="E1066" s="123"/>
      <c r="F1066" s="124"/>
      <c r="G1066" s="125"/>
      <c r="H1066" s="91"/>
      <c r="I1066" s="102"/>
      <c r="J1066" s="103"/>
      <c r="K1066" s="104"/>
      <c r="L1066" s="102"/>
      <c r="N1066" s="114"/>
    </row>
    <row r="1067" spans="1:14" s="113" customFormat="1" ht="15.75" x14ac:dyDescent="0.25">
      <c r="A1067" s="120"/>
      <c r="B1067" s="121"/>
      <c r="C1067" s="122"/>
      <c r="D1067" s="122"/>
      <c r="E1067" s="123"/>
      <c r="F1067" s="124"/>
      <c r="G1067" s="125"/>
      <c r="H1067" s="91"/>
      <c r="I1067" s="102"/>
      <c r="J1067" s="103"/>
      <c r="K1067" s="104"/>
      <c r="L1067" s="102"/>
      <c r="N1067" s="114"/>
    </row>
    <row r="1068" spans="1:14" s="113" customFormat="1" ht="15.75" x14ac:dyDescent="0.25">
      <c r="A1068" s="120"/>
      <c r="B1068" s="121"/>
      <c r="C1068" s="122"/>
      <c r="D1068" s="122"/>
      <c r="E1068" s="123"/>
      <c r="F1068" s="124"/>
      <c r="G1068" s="125"/>
      <c r="H1068" s="91"/>
      <c r="I1068" s="102"/>
      <c r="J1068" s="103"/>
      <c r="K1068" s="104"/>
      <c r="L1068" s="102"/>
      <c r="N1068" s="114"/>
    </row>
    <row r="1069" spans="1:14" s="113" customFormat="1" ht="15.75" x14ac:dyDescent="0.25">
      <c r="A1069" s="120"/>
      <c r="B1069" s="121"/>
      <c r="C1069" s="122"/>
      <c r="D1069" s="122"/>
      <c r="E1069" s="123"/>
      <c r="F1069" s="124"/>
      <c r="G1069" s="125"/>
      <c r="H1069" s="91"/>
      <c r="I1069" s="102"/>
      <c r="J1069" s="103"/>
      <c r="K1069" s="104"/>
      <c r="L1069" s="102"/>
      <c r="N1069" s="114"/>
    </row>
    <row r="1070" spans="1:14" s="113" customFormat="1" ht="15.75" x14ac:dyDescent="0.25">
      <c r="A1070" s="120"/>
      <c r="B1070" s="121"/>
      <c r="C1070" s="122"/>
      <c r="D1070" s="122"/>
      <c r="E1070" s="123"/>
      <c r="F1070" s="124"/>
      <c r="G1070" s="125"/>
      <c r="H1070" s="91"/>
      <c r="I1070" s="102"/>
      <c r="J1070" s="103"/>
      <c r="K1070" s="104"/>
      <c r="L1070" s="102"/>
      <c r="N1070" s="114"/>
    </row>
    <row r="1071" spans="1:14" s="113" customFormat="1" ht="15.75" x14ac:dyDescent="0.25">
      <c r="A1071" s="120"/>
      <c r="B1071" s="121"/>
      <c r="C1071" s="122"/>
      <c r="D1071" s="122"/>
      <c r="E1071" s="123"/>
      <c r="F1071" s="124"/>
      <c r="G1071" s="125"/>
      <c r="H1071" s="91"/>
      <c r="I1071" s="102"/>
      <c r="J1071" s="103"/>
      <c r="K1071" s="104"/>
      <c r="L1071" s="102"/>
      <c r="N1071" s="114"/>
    </row>
    <row r="1072" spans="1:14" s="113" customFormat="1" ht="15.75" x14ac:dyDescent="0.25">
      <c r="A1072" s="120"/>
      <c r="B1072" s="121"/>
      <c r="C1072" s="122"/>
      <c r="D1072" s="122"/>
      <c r="E1072" s="123"/>
      <c r="F1072" s="124"/>
      <c r="G1072" s="125"/>
      <c r="H1072" s="91"/>
      <c r="I1072" s="102"/>
      <c r="J1072" s="103"/>
      <c r="K1072" s="104"/>
      <c r="L1072" s="102"/>
      <c r="N1072" s="114"/>
    </row>
    <row r="1073" spans="1:14" s="113" customFormat="1" ht="15.75" x14ac:dyDescent="0.25">
      <c r="A1073" s="120"/>
      <c r="B1073" s="121"/>
      <c r="C1073" s="122"/>
      <c r="D1073" s="122"/>
      <c r="E1073" s="123"/>
      <c r="F1073" s="124"/>
      <c r="G1073" s="125"/>
      <c r="H1073" s="91"/>
      <c r="I1073" s="102"/>
      <c r="J1073" s="103"/>
      <c r="K1073" s="104"/>
      <c r="L1073" s="102"/>
      <c r="N1073" s="114"/>
    </row>
    <row r="1074" spans="1:14" s="113" customFormat="1" ht="15.75" x14ac:dyDescent="0.25">
      <c r="A1074" s="120"/>
      <c r="B1074" s="121"/>
      <c r="C1074" s="122"/>
      <c r="D1074" s="122"/>
      <c r="E1074" s="123"/>
      <c r="F1074" s="124"/>
      <c r="G1074" s="125"/>
      <c r="H1074" s="91"/>
      <c r="I1074" s="102"/>
      <c r="J1074" s="103"/>
      <c r="K1074" s="104"/>
      <c r="L1074" s="102"/>
      <c r="N1074" s="114"/>
    </row>
    <row r="1075" spans="1:14" s="113" customFormat="1" ht="15.75" x14ac:dyDescent="0.25">
      <c r="A1075" s="120"/>
      <c r="B1075" s="121"/>
      <c r="C1075" s="122"/>
      <c r="D1075" s="122"/>
      <c r="E1075" s="123"/>
      <c r="F1075" s="124"/>
      <c r="G1075" s="125"/>
      <c r="H1075" s="91"/>
      <c r="I1075" s="102"/>
      <c r="J1075" s="103"/>
      <c r="K1075" s="104"/>
      <c r="L1075" s="102"/>
      <c r="N1075" s="114"/>
    </row>
    <row r="1076" spans="1:14" s="113" customFormat="1" ht="15.75" x14ac:dyDescent="0.25">
      <c r="A1076" s="120"/>
      <c r="B1076" s="121"/>
      <c r="C1076" s="122"/>
      <c r="D1076" s="122"/>
      <c r="E1076" s="123"/>
      <c r="F1076" s="124"/>
      <c r="G1076" s="125"/>
      <c r="H1076" s="91"/>
      <c r="I1076" s="102"/>
      <c r="J1076" s="103"/>
      <c r="K1076" s="104"/>
      <c r="L1076" s="102"/>
      <c r="N1076" s="114"/>
    </row>
    <row r="1077" spans="1:14" s="113" customFormat="1" ht="15.75" x14ac:dyDescent="0.25">
      <c r="A1077" s="120"/>
      <c r="B1077" s="121"/>
      <c r="C1077" s="122"/>
      <c r="D1077" s="122"/>
      <c r="E1077" s="123"/>
      <c r="F1077" s="124"/>
      <c r="G1077" s="125"/>
      <c r="H1077" s="91"/>
      <c r="I1077" s="102"/>
      <c r="J1077" s="103"/>
      <c r="K1077" s="104"/>
      <c r="L1077" s="102"/>
      <c r="N1077" s="114"/>
    </row>
    <row r="1078" spans="1:14" s="113" customFormat="1" ht="15.75" x14ac:dyDescent="0.25">
      <c r="A1078" s="120"/>
      <c r="B1078" s="121"/>
      <c r="C1078" s="122"/>
      <c r="D1078" s="122"/>
      <c r="E1078" s="123"/>
      <c r="F1078" s="124"/>
      <c r="G1078" s="125"/>
      <c r="H1078" s="91"/>
      <c r="I1078" s="102"/>
      <c r="J1078" s="103"/>
      <c r="K1078" s="104"/>
      <c r="L1078" s="102"/>
      <c r="N1078" s="114"/>
    </row>
    <row r="1079" spans="1:14" s="113" customFormat="1" ht="15.75" x14ac:dyDescent="0.25">
      <c r="A1079" s="120"/>
      <c r="B1079" s="121"/>
      <c r="C1079" s="122"/>
      <c r="D1079" s="122"/>
      <c r="E1079" s="123"/>
      <c r="F1079" s="124"/>
      <c r="G1079" s="125"/>
      <c r="H1079" s="91"/>
      <c r="I1079" s="102"/>
      <c r="J1079" s="103"/>
      <c r="K1079" s="104"/>
      <c r="L1079" s="102"/>
      <c r="N1079" s="114"/>
    </row>
    <row r="1080" spans="1:14" s="113" customFormat="1" ht="15.75" x14ac:dyDescent="0.25">
      <c r="A1080" s="120"/>
      <c r="B1080" s="121"/>
      <c r="C1080" s="122"/>
      <c r="D1080" s="122"/>
      <c r="E1080" s="123"/>
      <c r="F1080" s="124"/>
      <c r="G1080" s="125"/>
      <c r="H1080" s="91"/>
      <c r="I1080" s="102"/>
      <c r="J1080" s="103"/>
      <c r="K1080" s="104"/>
      <c r="L1080" s="102"/>
      <c r="N1080" s="114"/>
    </row>
    <row r="1081" spans="1:14" s="113" customFormat="1" ht="15.75" x14ac:dyDescent="0.25">
      <c r="A1081" s="120"/>
      <c r="B1081" s="121"/>
      <c r="C1081" s="122"/>
      <c r="D1081" s="122"/>
      <c r="E1081" s="123"/>
      <c r="F1081" s="124"/>
      <c r="G1081" s="125"/>
      <c r="H1081" s="91"/>
      <c r="I1081" s="102"/>
      <c r="J1081" s="103"/>
      <c r="K1081" s="104"/>
      <c r="L1081" s="102"/>
      <c r="N1081" s="114"/>
    </row>
    <row r="1082" spans="1:14" s="113" customFormat="1" ht="15.75" x14ac:dyDescent="0.25">
      <c r="A1082" s="120"/>
      <c r="B1082" s="121"/>
      <c r="C1082" s="122"/>
      <c r="D1082" s="122"/>
      <c r="E1082" s="123"/>
      <c r="F1082" s="124"/>
      <c r="G1082" s="125"/>
      <c r="H1082" s="91"/>
      <c r="I1082" s="102"/>
      <c r="J1082" s="103"/>
      <c r="K1082" s="104"/>
      <c r="L1082" s="102"/>
      <c r="N1082" s="114"/>
    </row>
    <row r="1083" spans="1:14" s="113" customFormat="1" ht="15.75" x14ac:dyDescent="0.25">
      <c r="A1083" s="120"/>
      <c r="B1083" s="121"/>
      <c r="C1083" s="122"/>
      <c r="D1083" s="122"/>
      <c r="E1083" s="123"/>
      <c r="F1083" s="124"/>
      <c r="G1083" s="125"/>
      <c r="H1083" s="91"/>
      <c r="I1083" s="102"/>
      <c r="J1083" s="103"/>
      <c r="K1083" s="104"/>
      <c r="L1083" s="102"/>
      <c r="N1083" s="114"/>
    </row>
    <row r="1084" spans="1:14" s="113" customFormat="1" ht="15.75" x14ac:dyDescent="0.25">
      <c r="A1084" s="120"/>
      <c r="B1084" s="121"/>
      <c r="C1084" s="122"/>
      <c r="D1084" s="122"/>
      <c r="E1084" s="123"/>
      <c r="F1084" s="124"/>
      <c r="G1084" s="125"/>
      <c r="H1084" s="91"/>
      <c r="I1084" s="102"/>
      <c r="J1084" s="103"/>
      <c r="K1084" s="104"/>
      <c r="L1084" s="102"/>
      <c r="N1084" s="114"/>
    </row>
    <row r="1085" spans="1:14" s="113" customFormat="1" ht="15.75" x14ac:dyDescent="0.25">
      <c r="A1085" s="120"/>
      <c r="B1085" s="121"/>
      <c r="C1085" s="122"/>
      <c r="D1085" s="122"/>
      <c r="E1085" s="123"/>
      <c r="F1085" s="124"/>
      <c r="G1085" s="125"/>
      <c r="H1085" s="91"/>
      <c r="I1085" s="102"/>
      <c r="J1085" s="103"/>
      <c r="K1085" s="104"/>
      <c r="L1085" s="102"/>
      <c r="N1085" s="114"/>
    </row>
    <row r="1086" spans="1:14" s="113" customFormat="1" ht="15.75" x14ac:dyDescent="0.25">
      <c r="A1086" s="120"/>
      <c r="B1086" s="121"/>
      <c r="C1086" s="122"/>
      <c r="D1086" s="122"/>
      <c r="E1086" s="123"/>
      <c r="F1086" s="124"/>
      <c r="G1086" s="125"/>
      <c r="H1086" s="91"/>
      <c r="I1086" s="102"/>
      <c r="J1086" s="103"/>
      <c r="K1086" s="104"/>
      <c r="L1086" s="102"/>
      <c r="N1086" s="114"/>
    </row>
    <row r="1087" spans="1:14" s="113" customFormat="1" ht="15.75" x14ac:dyDescent="0.25">
      <c r="A1087" s="120"/>
      <c r="B1087" s="121"/>
      <c r="C1087" s="122"/>
      <c r="D1087" s="122"/>
      <c r="E1087" s="123"/>
      <c r="F1087" s="124"/>
      <c r="G1087" s="125"/>
      <c r="H1087" s="91"/>
      <c r="I1087" s="102"/>
      <c r="J1087" s="103"/>
      <c r="K1087" s="104"/>
      <c r="L1087" s="102"/>
      <c r="N1087" s="114"/>
    </row>
    <row r="1088" spans="1:14" s="113" customFormat="1" ht="15.75" x14ac:dyDescent="0.25">
      <c r="A1088" s="120"/>
      <c r="B1088" s="121"/>
      <c r="C1088" s="122"/>
      <c r="D1088" s="122"/>
      <c r="E1088" s="123"/>
      <c r="F1088" s="124"/>
      <c r="G1088" s="125"/>
      <c r="H1088" s="91"/>
      <c r="I1088" s="102"/>
      <c r="J1088" s="103"/>
      <c r="K1088" s="104"/>
      <c r="L1088" s="102"/>
      <c r="N1088" s="114"/>
    </row>
    <row r="1089" spans="1:14" s="113" customFormat="1" ht="15.75" x14ac:dyDescent="0.25">
      <c r="A1089" s="120"/>
      <c r="B1089" s="121"/>
      <c r="C1089" s="122"/>
      <c r="D1089" s="122"/>
      <c r="E1089" s="123"/>
      <c r="F1089" s="124"/>
      <c r="G1089" s="125"/>
      <c r="H1089" s="91"/>
      <c r="I1089" s="102"/>
      <c r="J1089" s="103"/>
      <c r="K1089" s="104"/>
      <c r="L1089" s="102"/>
      <c r="N1089" s="114"/>
    </row>
    <row r="1090" spans="1:14" s="113" customFormat="1" ht="15.75" x14ac:dyDescent="0.25">
      <c r="A1090" s="120"/>
      <c r="B1090" s="121"/>
      <c r="C1090" s="122"/>
      <c r="D1090" s="122"/>
      <c r="E1090" s="123"/>
      <c r="F1090" s="124"/>
      <c r="G1090" s="125"/>
      <c r="H1090" s="91"/>
      <c r="I1090" s="102"/>
      <c r="J1090" s="103"/>
      <c r="K1090" s="104"/>
      <c r="L1090" s="102"/>
      <c r="N1090" s="114"/>
    </row>
    <row r="1091" spans="1:14" s="113" customFormat="1" ht="15.75" x14ac:dyDescent="0.25">
      <c r="A1091" s="120"/>
      <c r="B1091" s="121"/>
      <c r="C1091" s="122"/>
      <c r="D1091" s="122"/>
      <c r="E1091" s="123"/>
      <c r="F1091" s="124"/>
      <c r="G1091" s="125"/>
      <c r="H1091" s="91"/>
      <c r="I1091" s="102"/>
      <c r="J1091" s="103"/>
      <c r="K1091" s="104"/>
      <c r="L1091" s="102"/>
      <c r="N1091" s="114"/>
    </row>
    <row r="1092" spans="1:14" s="113" customFormat="1" ht="15.75" x14ac:dyDescent="0.25">
      <c r="A1092" s="120"/>
      <c r="B1092" s="121"/>
      <c r="C1092" s="122"/>
      <c r="D1092" s="122"/>
      <c r="E1092" s="123"/>
      <c r="F1092" s="124"/>
      <c r="G1092" s="125"/>
      <c r="H1092" s="91"/>
      <c r="I1092" s="102"/>
      <c r="J1092" s="103"/>
      <c r="K1092" s="104"/>
      <c r="L1092" s="102"/>
      <c r="N1092" s="114"/>
    </row>
    <row r="1093" spans="1:14" s="113" customFormat="1" ht="15.75" x14ac:dyDescent="0.25">
      <c r="A1093" s="120"/>
      <c r="B1093" s="121"/>
      <c r="C1093" s="122"/>
      <c r="D1093" s="122"/>
      <c r="E1093" s="123"/>
      <c r="F1093" s="124"/>
      <c r="G1093" s="125"/>
      <c r="H1093" s="91"/>
      <c r="I1093" s="102"/>
      <c r="J1093" s="103"/>
      <c r="K1093" s="104"/>
      <c r="L1093" s="102"/>
      <c r="N1093" s="114"/>
    </row>
    <row r="1094" spans="1:14" s="113" customFormat="1" ht="15.75" x14ac:dyDescent="0.25">
      <c r="A1094" s="120"/>
      <c r="B1094" s="121"/>
      <c r="C1094" s="122"/>
      <c r="D1094" s="122"/>
      <c r="E1094" s="123"/>
      <c r="F1094" s="124"/>
      <c r="G1094" s="125"/>
      <c r="H1094" s="91"/>
      <c r="I1094" s="102"/>
      <c r="J1094" s="103"/>
      <c r="K1094" s="104"/>
      <c r="L1094" s="102"/>
      <c r="N1094" s="114"/>
    </row>
    <row r="1095" spans="1:14" s="113" customFormat="1" ht="15.75" x14ac:dyDescent="0.25">
      <c r="A1095" s="120"/>
      <c r="B1095" s="121"/>
      <c r="C1095" s="122"/>
      <c r="D1095" s="122"/>
      <c r="E1095" s="123"/>
      <c r="F1095" s="124"/>
      <c r="G1095" s="125"/>
      <c r="H1095" s="91"/>
      <c r="I1095" s="102"/>
      <c r="J1095" s="103"/>
      <c r="K1095" s="104"/>
      <c r="L1095" s="102"/>
      <c r="N1095" s="114"/>
    </row>
    <row r="1096" spans="1:14" s="113" customFormat="1" ht="15.75" x14ac:dyDescent="0.25">
      <c r="A1096" s="120"/>
      <c r="B1096" s="121"/>
      <c r="C1096" s="122"/>
      <c r="D1096" s="122"/>
      <c r="E1096" s="123"/>
      <c r="F1096" s="124"/>
      <c r="G1096" s="125"/>
      <c r="H1096" s="91"/>
      <c r="I1096" s="102"/>
      <c r="J1096" s="103"/>
      <c r="K1096" s="104"/>
      <c r="L1096" s="102"/>
      <c r="N1096" s="114"/>
    </row>
    <row r="1097" spans="1:14" s="113" customFormat="1" ht="15.75" x14ac:dyDescent="0.25">
      <c r="A1097" s="120"/>
      <c r="B1097" s="121"/>
      <c r="C1097" s="122"/>
      <c r="D1097" s="122"/>
      <c r="E1097" s="123"/>
      <c r="F1097" s="124"/>
      <c r="G1097" s="125"/>
      <c r="H1097" s="91"/>
      <c r="I1097" s="102"/>
      <c r="J1097" s="103"/>
      <c r="K1097" s="104"/>
      <c r="L1097" s="102"/>
      <c r="N1097" s="114"/>
    </row>
    <row r="1098" spans="1:14" s="113" customFormat="1" ht="15.75" x14ac:dyDescent="0.25">
      <c r="A1098" s="120"/>
      <c r="B1098" s="121"/>
      <c r="C1098" s="122"/>
      <c r="D1098" s="122"/>
      <c r="E1098" s="123"/>
      <c r="F1098" s="124"/>
      <c r="G1098" s="125"/>
      <c r="H1098" s="91"/>
      <c r="I1098" s="102"/>
      <c r="J1098" s="103"/>
      <c r="K1098" s="104"/>
      <c r="L1098" s="102"/>
      <c r="N1098" s="114"/>
    </row>
    <row r="1099" spans="1:14" s="113" customFormat="1" ht="15.75" x14ac:dyDescent="0.25">
      <c r="A1099" s="120"/>
      <c r="B1099" s="121"/>
      <c r="C1099" s="122"/>
      <c r="D1099" s="122"/>
      <c r="E1099" s="123"/>
      <c r="F1099" s="124"/>
      <c r="G1099" s="125"/>
      <c r="H1099" s="91"/>
      <c r="I1099" s="102"/>
      <c r="J1099" s="103"/>
      <c r="K1099" s="104"/>
      <c r="L1099" s="102"/>
      <c r="N1099" s="114"/>
    </row>
    <row r="1100" spans="1:14" s="113" customFormat="1" ht="15.75" x14ac:dyDescent="0.25">
      <c r="A1100" s="120"/>
      <c r="B1100" s="121"/>
      <c r="C1100" s="122"/>
      <c r="D1100" s="122"/>
      <c r="E1100" s="123"/>
      <c r="F1100" s="124"/>
      <c r="G1100" s="125"/>
      <c r="H1100" s="91"/>
      <c r="I1100" s="102"/>
      <c r="J1100" s="103"/>
      <c r="K1100" s="104"/>
      <c r="L1100" s="102"/>
      <c r="N1100" s="114"/>
    </row>
    <row r="1101" spans="1:14" s="113" customFormat="1" ht="15.75" x14ac:dyDescent="0.25">
      <c r="A1101" s="120"/>
      <c r="B1101" s="121"/>
      <c r="C1101" s="122"/>
      <c r="D1101" s="122"/>
      <c r="E1101" s="123"/>
      <c r="F1101" s="124"/>
      <c r="G1101" s="125"/>
      <c r="H1101" s="91"/>
      <c r="I1101" s="102"/>
      <c r="J1101" s="103"/>
      <c r="K1101" s="104"/>
      <c r="L1101" s="102"/>
      <c r="N1101" s="114"/>
    </row>
    <row r="1102" spans="1:14" s="113" customFormat="1" ht="15.75" x14ac:dyDescent="0.25">
      <c r="A1102" s="120"/>
      <c r="B1102" s="121"/>
      <c r="C1102" s="122"/>
      <c r="D1102" s="122"/>
      <c r="E1102" s="123"/>
      <c r="F1102" s="124"/>
      <c r="G1102" s="125"/>
      <c r="H1102" s="91"/>
      <c r="I1102" s="102"/>
      <c r="J1102" s="103"/>
      <c r="K1102" s="104"/>
      <c r="L1102" s="102"/>
      <c r="N1102" s="114"/>
    </row>
    <row r="1103" spans="1:14" s="113" customFormat="1" ht="15.75" x14ac:dyDescent="0.25">
      <c r="A1103" s="120"/>
      <c r="B1103" s="121"/>
      <c r="C1103" s="122"/>
      <c r="D1103" s="122"/>
      <c r="E1103" s="123"/>
      <c r="F1103" s="124"/>
      <c r="G1103" s="125"/>
      <c r="H1103" s="91"/>
      <c r="I1103" s="102"/>
      <c r="J1103" s="103"/>
      <c r="K1103" s="104"/>
      <c r="L1103" s="102"/>
      <c r="N1103" s="114"/>
    </row>
    <row r="1104" spans="1:14" s="113" customFormat="1" ht="15.75" x14ac:dyDescent="0.25">
      <c r="A1104" s="120"/>
      <c r="B1104" s="121"/>
      <c r="C1104" s="122"/>
      <c r="D1104" s="122"/>
      <c r="E1104" s="123"/>
      <c r="F1104" s="124"/>
      <c r="G1104" s="125"/>
      <c r="H1104" s="91"/>
      <c r="I1104" s="102"/>
      <c r="J1104" s="103"/>
      <c r="K1104" s="104"/>
      <c r="L1104" s="102"/>
      <c r="N1104" s="114"/>
    </row>
    <row r="1105" spans="1:14" s="113" customFormat="1" ht="15.75" x14ac:dyDescent="0.25">
      <c r="A1105" s="120"/>
      <c r="B1105" s="121"/>
      <c r="C1105" s="122"/>
      <c r="D1105" s="122"/>
      <c r="E1105" s="123"/>
      <c r="F1105" s="124"/>
      <c r="G1105" s="125"/>
      <c r="H1105" s="91"/>
      <c r="I1105" s="102"/>
      <c r="J1105" s="103"/>
      <c r="K1105" s="104"/>
      <c r="L1105" s="102"/>
      <c r="N1105" s="114"/>
    </row>
    <row r="1106" spans="1:14" s="113" customFormat="1" ht="15.75" x14ac:dyDescent="0.25">
      <c r="A1106" s="120"/>
      <c r="B1106" s="121"/>
      <c r="C1106" s="122"/>
      <c r="D1106" s="122"/>
      <c r="E1106" s="123"/>
      <c r="F1106" s="124"/>
      <c r="G1106" s="125"/>
      <c r="H1106" s="91"/>
      <c r="I1106" s="102"/>
      <c r="J1106" s="103"/>
      <c r="K1106" s="104"/>
      <c r="L1106" s="102"/>
      <c r="N1106" s="114"/>
    </row>
    <row r="1107" spans="1:14" s="113" customFormat="1" ht="15.75" x14ac:dyDescent="0.25">
      <c r="A1107" s="120"/>
      <c r="B1107" s="121"/>
      <c r="C1107" s="122"/>
      <c r="D1107" s="122"/>
      <c r="E1107" s="123"/>
      <c r="F1107" s="124"/>
      <c r="G1107" s="125"/>
      <c r="H1107" s="91"/>
      <c r="I1107" s="102"/>
      <c r="J1107" s="103"/>
      <c r="K1107" s="104"/>
      <c r="L1107" s="102"/>
      <c r="N1107" s="114"/>
    </row>
    <row r="1108" spans="1:14" s="113" customFormat="1" ht="15.75" x14ac:dyDescent="0.25">
      <c r="A1108" s="120"/>
      <c r="B1108" s="121"/>
      <c r="C1108" s="122"/>
      <c r="D1108" s="122"/>
      <c r="E1108" s="123"/>
      <c r="F1108" s="124"/>
      <c r="G1108" s="125"/>
      <c r="H1108" s="91"/>
      <c r="I1108" s="102"/>
      <c r="J1108" s="103"/>
      <c r="K1108" s="104"/>
      <c r="L1108" s="102"/>
      <c r="N1108" s="114"/>
    </row>
    <row r="1109" spans="1:14" s="113" customFormat="1" ht="15.75" x14ac:dyDescent="0.25">
      <c r="A1109" s="120"/>
      <c r="B1109" s="121"/>
      <c r="C1109" s="122"/>
      <c r="D1109" s="122"/>
      <c r="E1109" s="123"/>
      <c r="F1109" s="124"/>
      <c r="G1109" s="125"/>
      <c r="H1109" s="91"/>
      <c r="I1109" s="102"/>
      <c r="J1109" s="103"/>
      <c r="K1109" s="104"/>
      <c r="L1109" s="102"/>
      <c r="N1109" s="114"/>
    </row>
    <row r="1110" spans="1:14" s="113" customFormat="1" ht="15.75" x14ac:dyDescent="0.25">
      <c r="A1110" s="120"/>
      <c r="B1110" s="121"/>
      <c r="C1110" s="122"/>
      <c r="D1110" s="122"/>
      <c r="E1110" s="123"/>
      <c r="F1110" s="124"/>
      <c r="G1110" s="125"/>
      <c r="H1110" s="91"/>
      <c r="I1110" s="102"/>
      <c r="J1110" s="103"/>
      <c r="K1110" s="104"/>
      <c r="L1110" s="102"/>
      <c r="N1110" s="114"/>
    </row>
    <row r="1111" spans="1:14" s="113" customFormat="1" ht="15.75" x14ac:dyDescent="0.25">
      <c r="A1111" s="120"/>
      <c r="B1111" s="121"/>
      <c r="C1111" s="122"/>
      <c r="D1111" s="122"/>
      <c r="E1111" s="123"/>
      <c r="F1111" s="124"/>
      <c r="G1111" s="125"/>
      <c r="H1111" s="91"/>
      <c r="I1111" s="102"/>
      <c r="J1111" s="103"/>
      <c r="K1111" s="104"/>
      <c r="L1111" s="102"/>
      <c r="N1111" s="114"/>
    </row>
    <row r="1112" spans="1:14" s="113" customFormat="1" ht="15.75" x14ac:dyDescent="0.25">
      <c r="A1112" s="120"/>
      <c r="B1112" s="121"/>
      <c r="C1112" s="122"/>
      <c r="D1112" s="122"/>
      <c r="E1112" s="123"/>
      <c r="F1112" s="124"/>
      <c r="G1112" s="125"/>
      <c r="H1112" s="91"/>
      <c r="I1112" s="102"/>
      <c r="J1112" s="103"/>
      <c r="K1112" s="104"/>
      <c r="L1112" s="102"/>
      <c r="N1112" s="114"/>
    </row>
    <row r="1113" spans="1:14" s="113" customFormat="1" ht="15.75" x14ac:dyDescent="0.25">
      <c r="A1113" s="120"/>
      <c r="B1113" s="121"/>
      <c r="C1113" s="122"/>
      <c r="D1113" s="122"/>
      <c r="E1113" s="123"/>
      <c r="F1113" s="124"/>
      <c r="G1113" s="125"/>
      <c r="H1113" s="91"/>
      <c r="I1113" s="102"/>
      <c r="J1113" s="103"/>
      <c r="K1113" s="104"/>
      <c r="L1113" s="102"/>
      <c r="N1113" s="114"/>
    </row>
    <row r="1114" spans="1:14" s="113" customFormat="1" ht="15.75" x14ac:dyDescent="0.25">
      <c r="A1114" s="120"/>
      <c r="B1114" s="121"/>
      <c r="C1114" s="122"/>
      <c r="D1114" s="122"/>
      <c r="E1114" s="123"/>
      <c r="F1114" s="124"/>
      <c r="G1114" s="125"/>
      <c r="H1114" s="91"/>
      <c r="I1114" s="102"/>
      <c r="J1114" s="103"/>
      <c r="K1114" s="104"/>
      <c r="L1114" s="102"/>
      <c r="N1114" s="114"/>
    </row>
    <row r="1115" spans="1:14" s="113" customFormat="1" ht="15.75" x14ac:dyDescent="0.25">
      <c r="A1115" s="120"/>
      <c r="B1115" s="121"/>
      <c r="C1115" s="122"/>
      <c r="D1115" s="122"/>
      <c r="E1115" s="123"/>
      <c r="F1115" s="124"/>
      <c r="G1115" s="125"/>
      <c r="H1115" s="91"/>
      <c r="I1115" s="102"/>
      <c r="J1115" s="103"/>
      <c r="K1115" s="104"/>
      <c r="L1115" s="102"/>
      <c r="N1115" s="114"/>
    </row>
    <row r="1116" spans="1:14" s="113" customFormat="1" ht="15.75" x14ac:dyDescent="0.25">
      <c r="A1116" s="120"/>
      <c r="B1116" s="121"/>
      <c r="C1116" s="122"/>
      <c r="D1116" s="122"/>
      <c r="E1116" s="123"/>
      <c r="F1116" s="124"/>
      <c r="G1116" s="125"/>
      <c r="H1116" s="91"/>
      <c r="I1116" s="102"/>
      <c r="J1116" s="103"/>
      <c r="K1116" s="104"/>
      <c r="L1116" s="102"/>
      <c r="N1116" s="114"/>
    </row>
    <row r="1117" spans="1:14" s="113" customFormat="1" ht="15.75" x14ac:dyDescent="0.25">
      <c r="A1117" s="120"/>
      <c r="B1117" s="121"/>
      <c r="C1117" s="122"/>
      <c r="D1117" s="122"/>
      <c r="E1117" s="123"/>
      <c r="F1117" s="124"/>
      <c r="G1117" s="125"/>
      <c r="H1117" s="91"/>
      <c r="I1117" s="102"/>
      <c r="J1117" s="103"/>
      <c r="K1117" s="104"/>
      <c r="L1117" s="102"/>
      <c r="N1117" s="114"/>
    </row>
    <row r="1118" spans="1:14" s="113" customFormat="1" ht="15.75" x14ac:dyDescent="0.25">
      <c r="A1118" s="120"/>
      <c r="B1118" s="121"/>
      <c r="C1118" s="122"/>
      <c r="D1118" s="122"/>
      <c r="E1118" s="123"/>
      <c r="F1118" s="124"/>
      <c r="G1118" s="125"/>
      <c r="H1118" s="91"/>
      <c r="I1118" s="102"/>
      <c r="J1118" s="103"/>
      <c r="K1118" s="104"/>
      <c r="L1118" s="102"/>
      <c r="N1118" s="114"/>
    </row>
    <row r="1119" spans="1:14" s="113" customFormat="1" ht="15.75" x14ac:dyDescent="0.25">
      <c r="A1119" s="120"/>
      <c r="B1119" s="121"/>
      <c r="C1119" s="122"/>
      <c r="D1119" s="122"/>
      <c r="E1119" s="123"/>
      <c r="F1119" s="124"/>
      <c r="G1119" s="125"/>
      <c r="H1119" s="91"/>
      <c r="I1119" s="102"/>
      <c r="J1119" s="103"/>
      <c r="K1119" s="104"/>
      <c r="L1119" s="102"/>
      <c r="N1119" s="114"/>
    </row>
    <row r="1120" spans="1:14" s="113" customFormat="1" ht="15.75" x14ac:dyDescent="0.25">
      <c r="A1120" s="120"/>
      <c r="B1120" s="121"/>
      <c r="C1120" s="122"/>
      <c r="D1120" s="122"/>
      <c r="E1120" s="123"/>
      <c r="F1120" s="124"/>
      <c r="G1120" s="125"/>
      <c r="H1120" s="91"/>
      <c r="I1120" s="102"/>
      <c r="J1120" s="103"/>
      <c r="K1120" s="104"/>
      <c r="L1120" s="102"/>
      <c r="N1120" s="114"/>
    </row>
    <row r="1121" spans="1:14" s="113" customFormat="1" ht="15.75" x14ac:dyDescent="0.25">
      <c r="A1121" s="120"/>
      <c r="B1121" s="121"/>
      <c r="C1121" s="122"/>
      <c r="D1121" s="122"/>
      <c r="E1121" s="123"/>
      <c r="F1121" s="124"/>
      <c r="G1121" s="125"/>
      <c r="H1121" s="91"/>
      <c r="I1121" s="102"/>
      <c r="J1121" s="103"/>
      <c r="K1121" s="104"/>
      <c r="L1121" s="102"/>
      <c r="N1121" s="114"/>
    </row>
    <row r="1122" spans="1:14" s="113" customFormat="1" ht="15.75" x14ac:dyDescent="0.25">
      <c r="A1122" s="120"/>
      <c r="B1122" s="121"/>
      <c r="C1122" s="122"/>
      <c r="D1122" s="122"/>
      <c r="E1122" s="123"/>
      <c r="F1122" s="124"/>
      <c r="G1122" s="125"/>
      <c r="H1122" s="91"/>
      <c r="I1122" s="102"/>
      <c r="J1122" s="103"/>
      <c r="K1122" s="104"/>
      <c r="L1122" s="102"/>
      <c r="N1122" s="114"/>
    </row>
    <row r="1123" spans="1:14" s="113" customFormat="1" ht="15.75" x14ac:dyDescent="0.25">
      <c r="A1123" s="120"/>
      <c r="B1123" s="121"/>
      <c r="C1123" s="122"/>
      <c r="D1123" s="122"/>
      <c r="E1123" s="123"/>
      <c r="F1123" s="124"/>
      <c r="G1123" s="125"/>
      <c r="H1123" s="91"/>
      <c r="I1123" s="102"/>
      <c r="J1123" s="103"/>
      <c r="K1123" s="104"/>
      <c r="L1123" s="102"/>
      <c r="N1123" s="114"/>
    </row>
    <row r="1124" spans="1:14" s="113" customFormat="1" ht="15.75" x14ac:dyDescent="0.25">
      <c r="A1124" s="120"/>
      <c r="B1124" s="121"/>
      <c r="C1124" s="122"/>
      <c r="D1124" s="122"/>
      <c r="E1124" s="123"/>
      <c r="F1124" s="124"/>
      <c r="G1124" s="125"/>
      <c r="H1124" s="91"/>
      <c r="I1124" s="102"/>
      <c r="J1124" s="103"/>
      <c r="K1124" s="104"/>
      <c r="L1124" s="102"/>
      <c r="N1124" s="114"/>
    </row>
    <row r="1125" spans="1:14" s="113" customFormat="1" ht="15.75" x14ac:dyDescent="0.25">
      <c r="A1125" s="120"/>
      <c r="B1125" s="121"/>
      <c r="C1125" s="122"/>
      <c r="D1125" s="122"/>
      <c r="E1125" s="123"/>
      <c r="F1125" s="124"/>
      <c r="G1125" s="125"/>
      <c r="H1125" s="91"/>
      <c r="I1125" s="102"/>
      <c r="J1125" s="103"/>
      <c r="K1125" s="104"/>
      <c r="L1125" s="102"/>
      <c r="N1125" s="114"/>
    </row>
    <row r="1126" spans="1:14" s="113" customFormat="1" ht="15.75" x14ac:dyDescent="0.25">
      <c r="A1126" s="120"/>
      <c r="B1126" s="121"/>
      <c r="C1126" s="122"/>
      <c r="D1126" s="122"/>
      <c r="E1126" s="123"/>
      <c r="F1126" s="124"/>
      <c r="G1126" s="125"/>
      <c r="H1126" s="91"/>
      <c r="I1126" s="102"/>
      <c r="J1126" s="103"/>
      <c r="K1126" s="104"/>
      <c r="L1126" s="102"/>
      <c r="N1126" s="114"/>
    </row>
    <row r="1127" spans="1:14" s="113" customFormat="1" ht="15.75" x14ac:dyDescent="0.25">
      <c r="A1127" s="120"/>
      <c r="B1127" s="121"/>
      <c r="C1127" s="122"/>
      <c r="D1127" s="122"/>
      <c r="E1127" s="123"/>
      <c r="F1127" s="124"/>
      <c r="G1127" s="125"/>
      <c r="H1127" s="91"/>
      <c r="I1127" s="102"/>
      <c r="J1127" s="103"/>
      <c r="K1127" s="104"/>
      <c r="L1127" s="102"/>
      <c r="N1127" s="114"/>
    </row>
    <row r="1128" spans="1:14" s="113" customFormat="1" ht="15.75" x14ac:dyDescent="0.25">
      <c r="A1128" s="120"/>
      <c r="B1128" s="121"/>
      <c r="C1128" s="122"/>
      <c r="D1128" s="122"/>
      <c r="E1128" s="123"/>
      <c r="F1128" s="124"/>
      <c r="G1128" s="125"/>
      <c r="H1128" s="91"/>
      <c r="I1128" s="102"/>
      <c r="J1128" s="103"/>
      <c r="K1128" s="104"/>
      <c r="L1128" s="102"/>
      <c r="N1128" s="114"/>
    </row>
    <row r="1129" spans="1:14" s="113" customFormat="1" ht="15.75" x14ac:dyDescent="0.25">
      <c r="A1129" s="120"/>
      <c r="B1129" s="121"/>
      <c r="C1129" s="122"/>
      <c r="D1129" s="122"/>
      <c r="E1129" s="123"/>
      <c r="F1129" s="124"/>
      <c r="G1129" s="125"/>
      <c r="H1129" s="91"/>
      <c r="I1129" s="102"/>
      <c r="J1129" s="103"/>
      <c r="K1129" s="104"/>
      <c r="L1129" s="102"/>
      <c r="N1129" s="114"/>
    </row>
    <row r="1130" spans="1:14" s="113" customFormat="1" ht="15.75" x14ac:dyDescent="0.25">
      <c r="A1130" s="120"/>
      <c r="B1130" s="121"/>
      <c r="C1130" s="122"/>
      <c r="D1130" s="122"/>
      <c r="E1130" s="123"/>
      <c r="F1130" s="124"/>
      <c r="G1130" s="125"/>
      <c r="H1130" s="91"/>
      <c r="I1130" s="102"/>
      <c r="J1130" s="103"/>
      <c r="K1130" s="104"/>
      <c r="L1130" s="102"/>
      <c r="N1130" s="114"/>
    </row>
    <row r="1131" spans="1:14" s="113" customFormat="1" ht="15.75" x14ac:dyDescent="0.25">
      <c r="A1131" s="120"/>
      <c r="B1131" s="121"/>
      <c r="C1131" s="122"/>
      <c r="D1131" s="122"/>
      <c r="E1131" s="123"/>
      <c r="F1131" s="124"/>
      <c r="G1131" s="125"/>
      <c r="H1131" s="91"/>
      <c r="I1131" s="102"/>
      <c r="J1131" s="103"/>
      <c r="K1131" s="104"/>
      <c r="L1131" s="102"/>
      <c r="N1131" s="114"/>
    </row>
    <row r="1132" spans="1:14" s="113" customFormat="1" ht="15.75" x14ac:dyDescent="0.25">
      <c r="A1132" s="120"/>
      <c r="B1132" s="121"/>
      <c r="C1132" s="122"/>
      <c r="D1132" s="122"/>
      <c r="E1132" s="123"/>
      <c r="F1132" s="124"/>
      <c r="G1132" s="125"/>
      <c r="H1132" s="91"/>
      <c r="I1132" s="102"/>
      <c r="J1132" s="103"/>
      <c r="K1132" s="104"/>
      <c r="L1132" s="102"/>
      <c r="N1132" s="114"/>
    </row>
    <row r="1133" spans="1:14" s="113" customFormat="1" ht="15.75" x14ac:dyDescent="0.25">
      <c r="A1133" s="120"/>
      <c r="B1133" s="121"/>
      <c r="C1133" s="122"/>
      <c r="D1133" s="122"/>
      <c r="E1133" s="123"/>
      <c r="F1133" s="124"/>
      <c r="G1133" s="125"/>
      <c r="H1133" s="91"/>
      <c r="I1133" s="102"/>
      <c r="J1133" s="103"/>
      <c r="K1133" s="104"/>
      <c r="L1133" s="102"/>
      <c r="N1133" s="114"/>
    </row>
    <row r="1134" spans="1:14" s="113" customFormat="1" ht="15.75" x14ac:dyDescent="0.25">
      <c r="A1134" s="120"/>
      <c r="B1134" s="121"/>
      <c r="C1134" s="122"/>
      <c r="D1134" s="122"/>
      <c r="E1134" s="123"/>
      <c r="F1134" s="124"/>
      <c r="G1134" s="125"/>
      <c r="H1134" s="91"/>
      <c r="I1134" s="102"/>
      <c r="J1134" s="103"/>
      <c r="K1134" s="104"/>
      <c r="L1134" s="102"/>
      <c r="N1134" s="114"/>
    </row>
    <row r="1135" spans="1:14" s="113" customFormat="1" ht="15.75" x14ac:dyDescent="0.25">
      <c r="A1135" s="120"/>
      <c r="B1135" s="121"/>
      <c r="C1135" s="122"/>
      <c r="D1135" s="122"/>
      <c r="E1135" s="123"/>
      <c r="F1135" s="124"/>
      <c r="G1135" s="125"/>
      <c r="H1135" s="91"/>
      <c r="I1135" s="102"/>
      <c r="J1135" s="103"/>
      <c r="K1135" s="104"/>
      <c r="L1135" s="102"/>
      <c r="N1135" s="114"/>
    </row>
    <row r="1136" spans="1:14" s="113" customFormat="1" ht="15.75" x14ac:dyDescent="0.25">
      <c r="A1136" s="120"/>
      <c r="B1136" s="121"/>
      <c r="C1136" s="122"/>
      <c r="D1136" s="122"/>
      <c r="E1136" s="123"/>
      <c r="F1136" s="124"/>
      <c r="G1136" s="125"/>
      <c r="H1136" s="91"/>
      <c r="I1136" s="102"/>
      <c r="J1136" s="103"/>
      <c r="K1136" s="104"/>
      <c r="L1136" s="102"/>
      <c r="N1136" s="114"/>
    </row>
    <row r="1137" spans="1:14" s="113" customFormat="1" ht="15.75" x14ac:dyDescent="0.25">
      <c r="A1137" s="120"/>
      <c r="B1137" s="121"/>
      <c r="C1137" s="122"/>
      <c r="D1137" s="122"/>
      <c r="E1137" s="123"/>
      <c r="F1137" s="124"/>
      <c r="G1137" s="125"/>
      <c r="H1137" s="91"/>
      <c r="I1137" s="102"/>
      <c r="J1137" s="103"/>
      <c r="K1137" s="104"/>
      <c r="L1137" s="102"/>
      <c r="N1137" s="114"/>
    </row>
    <row r="1138" spans="1:14" s="113" customFormat="1" ht="15.75" x14ac:dyDescent="0.25">
      <c r="A1138" s="120"/>
      <c r="B1138" s="121"/>
      <c r="C1138" s="122"/>
      <c r="D1138" s="122"/>
      <c r="E1138" s="123"/>
      <c r="F1138" s="124"/>
      <c r="G1138" s="125"/>
      <c r="H1138" s="91"/>
      <c r="I1138" s="102"/>
      <c r="J1138" s="103"/>
      <c r="K1138" s="104"/>
      <c r="L1138" s="102"/>
      <c r="N1138" s="114"/>
    </row>
    <row r="1139" spans="1:14" s="113" customFormat="1" ht="15.75" x14ac:dyDescent="0.25">
      <c r="A1139" s="120"/>
      <c r="B1139" s="121"/>
      <c r="C1139" s="122"/>
      <c r="D1139" s="122"/>
      <c r="E1139" s="123"/>
      <c r="F1139" s="124"/>
      <c r="G1139" s="125"/>
      <c r="H1139" s="91"/>
      <c r="I1139" s="102"/>
      <c r="J1139" s="103"/>
      <c r="K1139" s="104"/>
      <c r="L1139" s="102"/>
      <c r="N1139" s="114"/>
    </row>
    <row r="1140" spans="1:14" s="113" customFormat="1" ht="15.75" x14ac:dyDescent="0.25">
      <c r="A1140" s="120"/>
      <c r="B1140" s="121"/>
      <c r="C1140" s="122"/>
      <c r="D1140" s="122"/>
      <c r="E1140" s="123"/>
      <c r="F1140" s="124"/>
      <c r="G1140" s="125"/>
      <c r="H1140" s="91"/>
      <c r="I1140" s="102"/>
      <c r="J1140" s="103"/>
      <c r="K1140" s="104"/>
      <c r="L1140" s="102"/>
      <c r="N1140" s="114"/>
    </row>
    <row r="1141" spans="1:14" s="113" customFormat="1" ht="15.75" x14ac:dyDescent="0.25">
      <c r="A1141" s="120"/>
      <c r="B1141" s="121"/>
      <c r="C1141" s="122"/>
      <c r="D1141" s="122"/>
      <c r="E1141" s="123"/>
      <c r="F1141" s="124"/>
      <c r="G1141" s="125"/>
      <c r="H1141" s="91"/>
      <c r="I1141" s="102"/>
      <c r="J1141" s="103"/>
      <c r="K1141" s="104"/>
      <c r="L1141" s="102"/>
      <c r="N1141" s="114"/>
    </row>
    <row r="1142" spans="1:14" s="113" customFormat="1" ht="15.75" x14ac:dyDescent="0.25">
      <c r="A1142" s="120"/>
      <c r="B1142" s="121"/>
      <c r="C1142" s="122"/>
      <c r="D1142" s="122"/>
      <c r="E1142" s="123"/>
      <c r="F1142" s="124"/>
      <c r="G1142" s="125"/>
      <c r="H1142" s="91"/>
      <c r="I1142" s="102"/>
      <c r="J1142" s="103"/>
      <c r="K1142" s="104"/>
      <c r="L1142" s="102"/>
      <c r="N1142" s="114"/>
    </row>
    <row r="1143" spans="1:14" s="113" customFormat="1" ht="15.75" x14ac:dyDescent="0.25">
      <c r="A1143" s="120"/>
      <c r="B1143" s="121"/>
      <c r="C1143" s="122"/>
      <c r="D1143" s="122"/>
      <c r="E1143" s="123"/>
      <c r="F1143" s="124"/>
      <c r="G1143" s="125"/>
      <c r="H1143" s="91"/>
      <c r="I1143" s="102"/>
      <c r="J1143" s="103"/>
      <c r="K1143" s="104"/>
      <c r="L1143" s="102"/>
      <c r="N1143" s="114"/>
    </row>
    <row r="1144" spans="1:14" s="113" customFormat="1" ht="15.75" x14ac:dyDescent="0.25">
      <c r="A1144" s="120"/>
      <c r="B1144" s="121"/>
      <c r="C1144" s="122"/>
      <c r="D1144" s="122"/>
      <c r="E1144" s="123"/>
      <c r="F1144" s="124"/>
      <c r="G1144" s="125"/>
      <c r="H1144" s="91"/>
      <c r="I1144" s="102"/>
      <c r="J1144" s="103"/>
      <c r="K1144" s="104"/>
      <c r="L1144" s="102"/>
      <c r="N1144" s="114"/>
    </row>
    <row r="1145" spans="1:14" s="113" customFormat="1" ht="15.75" x14ac:dyDescent="0.25">
      <c r="A1145" s="120"/>
      <c r="B1145" s="121"/>
      <c r="C1145" s="122"/>
      <c r="D1145" s="122"/>
      <c r="E1145" s="123"/>
      <c r="F1145" s="124"/>
      <c r="G1145" s="125"/>
      <c r="H1145" s="91"/>
      <c r="I1145" s="102"/>
      <c r="J1145" s="103"/>
      <c r="K1145" s="104"/>
      <c r="L1145" s="102"/>
      <c r="N1145" s="114"/>
    </row>
    <row r="1146" spans="1:14" s="113" customFormat="1" ht="15.75" x14ac:dyDescent="0.25">
      <c r="A1146" s="120"/>
      <c r="B1146" s="121"/>
      <c r="C1146" s="122"/>
      <c r="D1146" s="122"/>
      <c r="E1146" s="123"/>
      <c r="F1146" s="124"/>
      <c r="G1146" s="125"/>
      <c r="H1146" s="91"/>
      <c r="I1146" s="102"/>
      <c r="J1146" s="103"/>
      <c r="K1146" s="104"/>
      <c r="L1146" s="102"/>
      <c r="N1146" s="114"/>
    </row>
    <row r="1147" spans="1:14" s="113" customFormat="1" ht="15.75" x14ac:dyDescent="0.25">
      <c r="A1147" s="120"/>
      <c r="B1147" s="121"/>
      <c r="C1147" s="122"/>
      <c r="D1147" s="122"/>
      <c r="E1147" s="123"/>
      <c r="F1147" s="124"/>
      <c r="G1147" s="125"/>
      <c r="H1147" s="91"/>
      <c r="I1147" s="102"/>
      <c r="J1147" s="103"/>
      <c r="K1147" s="104"/>
      <c r="L1147" s="102"/>
      <c r="N1147" s="114"/>
    </row>
    <row r="1148" spans="1:14" s="113" customFormat="1" ht="15.75" x14ac:dyDescent="0.25">
      <c r="A1148" s="120"/>
      <c r="B1148" s="121"/>
      <c r="C1148" s="122"/>
      <c r="D1148" s="122"/>
      <c r="E1148" s="123"/>
      <c r="F1148" s="124"/>
      <c r="G1148" s="125"/>
      <c r="H1148" s="91"/>
      <c r="I1148" s="102"/>
      <c r="J1148" s="103"/>
      <c r="K1148" s="104"/>
      <c r="L1148" s="102"/>
      <c r="N1148" s="114"/>
    </row>
    <row r="1149" spans="1:14" s="113" customFormat="1" ht="15.75" x14ac:dyDescent="0.25">
      <c r="A1149" s="120"/>
      <c r="B1149" s="121"/>
      <c r="C1149" s="122"/>
      <c r="D1149" s="122"/>
      <c r="E1149" s="123"/>
      <c r="F1149" s="124"/>
      <c r="G1149" s="125"/>
      <c r="H1149" s="91"/>
      <c r="I1149" s="102"/>
      <c r="J1149" s="103"/>
      <c r="K1149" s="104"/>
      <c r="L1149" s="102"/>
      <c r="N1149" s="114"/>
    </row>
    <row r="1150" spans="1:14" s="113" customFormat="1" ht="15.75" x14ac:dyDescent="0.25">
      <c r="A1150" s="120"/>
      <c r="B1150" s="121"/>
      <c r="C1150" s="122"/>
      <c r="D1150" s="122"/>
      <c r="E1150" s="123"/>
      <c r="F1150" s="124"/>
      <c r="G1150" s="125"/>
      <c r="H1150" s="91"/>
      <c r="I1150" s="102"/>
      <c r="J1150" s="103"/>
      <c r="K1150" s="104"/>
      <c r="L1150" s="102"/>
      <c r="N1150" s="114"/>
    </row>
    <row r="1151" spans="1:14" s="113" customFormat="1" ht="15.75" x14ac:dyDescent="0.25">
      <c r="A1151" s="120"/>
      <c r="B1151" s="121"/>
      <c r="C1151" s="122"/>
      <c r="D1151" s="122"/>
      <c r="E1151" s="123"/>
      <c r="F1151" s="124"/>
      <c r="G1151" s="125"/>
      <c r="H1151" s="91"/>
      <c r="I1151" s="102"/>
      <c r="J1151" s="103"/>
      <c r="K1151" s="104"/>
      <c r="L1151" s="102"/>
      <c r="N1151" s="114"/>
    </row>
    <row r="1152" spans="1:14" s="113" customFormat="1" ht="15.75" x14ac:dyDescent="0.25">
      <c r="A1152" s="120"/>
      <c r="B1152" s="121"/>
      <c r="C1152" s="122"/>
      <c r="D1152" s="122"/>
      <c r="E1152" s="123"/>
      <c r="F1152" s="124"/>
      <c r="G1152" s="125"/>
      <c r="H1152" s="91"/>
      <c r="I1152" s="102"/>
      <c r="J1152" s="103"/>
      <c r="K1152" s="104"/>
      <c r="L1152" s="102"/>
      <c r="N1152" s="114"/>
    </row>
    <row r="1153" spans="1:14" s="113" customFormat="1" ht="15.75" x14ac:dyDescent="0.25">
      <c r="A1153" s="120"/>
      <c r="B1153" s="121"/>
      <c r="C1153" s="122"/>
      <c r="D1153" s="122"/>
      <c r="E1153" s="123"/>
      <c r="F1153" s="124"/>
      <c r="G1153" s="125"/>
      <c r="H1153" s="91"/>
      <c r="I1153" s="102"/>
      <c r="J1153" s="103"/>
      <c r="K1153" s="104"/>
      <c r="L1153" s="102"/>
      <c r="N1153" s="114"/>
    </row>
    <row r="1154" spans="1:14" s="113" customFormat="1" ht="15.75" x14ac:dyDescent="0.25">
      <c r="A1154" s="120"/>
      <c r="B1154" s="121"/>
      <c r="C1154" s="122"/>
      <c r="D1154" s="122"/>
      <c r="E1154" s="123"/>
      <c r="F1154" s="124"/>
      <c r="G1154" s="125"/>
      <c r="H1154" s="91"/>
      <c r="I1154" s="102"/>
      <c r="J1154" s="103"/>
      <c r="K1154" s="104"/>
      <c r="L1154" s="102"/>
      <c r="N1154" s="114"/>
    </row>
    <row r="1155" spans="1:14" s="113" customFormat="1" ht="15.75" x14ac:dyDescent="0.25">
      <c r="A1155" s="120"/>
      <c r="B1155" s="121"/>
      <c r="C1155" s="122"/>
      <c r="D1155" s="122"/>
      <c r="E1155" s="123"/>
      <c r="F1155" s="124"/>
      <c r="G1155" s="125"/>
      <c r="H1155" s="91"/>
      <c r="I1155" s="102"/>
      <c r="J1155" s="103"/>
      <c r="K1155" s="104"/>
      <c r="L1155" s="102"/>
      <c r="N1155" s="114"/>
    </row>
    <row r="1156" spans="1:14" s="113" customFormat="1" ht="15.75" x14ac:dyDescent="0.25">
      <c r="A1156" s="120"/>
      <c r="B1156" s="121"/>
      <c r="C1156" s="122"/>
      <c r="D1156" s="122"/>
      <c r="E1156" s="123"/>
      <c r="F1156" s="124"/>
      <c r="G1156" s="125"/>
      <c r="H1156" s="91"/>
      <c r="I1156" s="102"/>
      <c r="J1156" s="103"/>
      <c r="K1156" s="104"/>
      <c r="L1156" s="102"/>
      <c r="N1156" s="114"/>
    </row>
    <row r="1157" spans="1:14" s="113" customFormat="1" ht="15.75" x14ac:dyDescent="0.25">
      <c r="A1157" s="120"/>
      <c r="B1157" s="121"/>
      <c r="C1157" s="122"/>
      <c r="D1157" s="122"/>
      <c r="E1157" s="123"/>
      <c r="F1157" s="124"/>
      <c r="G1157" s="125"/>
      <c r="H1157" s="91"/>
      <c r="I1157" s="102"/>
      <c r="J1157" s="103"/>
      <c r="K1157" s="104"/>
      <c r="L1157" s="102"/>
      <c r="N1157" s="114"/>
    </row>
    <row r="1158" spans="1:14" s="113" customFormat="1" ht="15.75" x14ac:dyDescent="0.25">
      <c r="A1158" s="120"/>
      <c r="B1158" s="121"/>
      <c r="C1158" s="122"/>
      <c r="D1158" s="122"/>
      <c r="E1158" s="123"/>
      <c r="F1158" s="124"/>
      <c r="G1158" s="125"/>
      <c r="H1158" s="91"/>
      <c r="I1158" s="102"/>
      <c r="J1158" s="103"/>
      <c r="K1158" s="104"/>
      <c r="L1158" s="102"/>
      <c r="N1158" s="114"/>
    </row>
    <row r="1159" spans="1:14" s="113" customFormat="1" ht="15.75" x14ac:dyDescent="0.25">
      <c r="A1159" s="120"/>
      <c r="B1159" s="121"/>
      <c r="C1159" s="122"/>
      <c r="D1159" s="122"/>
      <c r="E1159" s="123"/>
      <c r="F1159" s="124"/>
      <c r="G1159" s="125"/>
      <c r="H1159" s="91"/>
      <c r="I1159" s="102"/>
      <c r="J1159" s="103"/>
      <c r="K1159" s="104"/>
      <c r="L1159" s="102"/>
      <c r="N1159" s="114"/>
    </row>
    <row r="1160" spans="1:14" s="113" customFormat="1" ht="15.75" x14ac:dyDescent="0.25">
      <c r="A1160" s="120"/>
      <c r="B1160" s="121"/>
      <c r="C1160" s="122"/>
      <c r="D1160" s="122"/>
      <c r="E1160" s="123"/>
      <c r="F1160" s="124"/>
      <c r="G1160" s="125"/>
      <c r="H1160" s="91"/>
      <c r="I1160" s="102"/>
      <c r="J1160" s="103"/>
      <c r="K1160" s="104"/>
      <c r="L1160" s="102"/>
      <c r="N1160" s="114"/>
    </row>
    <row r="1161" spans="1:14" s="113" customFormat="1" ht="15.75" x14ac:dyDescent="0.25">
      <c r="A1161" s="120"/>
      <c r="B1161" s="121"/>
      <c r="C1161" s="122"/>
      <c r="D1161" s="122"/>
      <c r="E1161" s="123"/>
      <c r="F1161" s="124"/>
      <c r="G1161" s="125"/>
      <c r="H1161" s="91"/>
      <c r="I1161" s="102"/>
      <c r="J1161" s="103"/>
      <c r="K1161" s="104"/>
      <c r="L1161" s="102"/>
      <c r="N1161" s="114"/>
    </row>
    <row r="1162" spans="1:14" s="113" customFormat="1" ht="15.75" x14ac:dyDescent="0.25">
      <c r="A1162" s="120"/>
      <c r="B1162" s="121"/>
      <c r="C1162" s="122"/>
      <c r="D1162" s="122"/>
      <c r="E1162" s="123"/>
      <c r="F1162" s="124"/>
      <c r="G1162" s="125"/>
      <c r="H1162" s="91"/>
      <c r="I1162" s="102"/>
      <c r="J1162" s="103"/>
      <c r="K1162" s="104"/>
      <c r="L1162" s="102"/>
      <c r="N1162" s="114"/>
    </row>
    <row r="1163" spans="1:14" s="113" customFormat="1" ht="15.75" x14ac:dyDescent="0.25">
      <c r="A1163" s="120"/>
      <c r="B1163" s="121"/>
      <c r="C1163" s="122"/>
      <c r="D1163" s="122"/>
      <c r="E1163" s="123"/>
      <c r="F1163" s="124"/>
      <c r="G1163" s="125"/>
      <c r="H1163" s="91"/>
      <c r="I1163" s="102"/>
      <c r="J1163" s="103"/>
      <c r="K1163" s="104"/>
      <c r="L1163" s="102"/>
      <c r="N1163" s="114"/>
    </row>
    <row r="1164" spans="1:14" s="113" customFormat="1" ht="15.75" x14ac:dyDescent="0.25">
      <c r="A1164" s="120"/>
      <c r="B1164" s="121"/>
      <c r="C1164" s="122"/>
      <c r="D1164" s="122"/>
      <c r="E1164" s="123"/>
      <c r="F1164" s="124"/>
      <c r="G1164" s="125"/>
      <c r="H1164" s="91"/>
      <c r="I1164" s="102"/>
      <c r="J1164" s="103"/>
      <c r="K1164" s="104"/>
      <c r="L1164" s="102"/>
      <c r="N1164" s="114"/>
    </row>
    <row r="1165" spans="1:14" s="113" customFormat="1" ht="15.75" x14ac:dyDescent="0.25">
      <c r="A1165" s="120"/>
      <c r="B1165" s="121"/>
      <c r="C1165" s="122"/>
      <c r="D1165" s="122"/>
      <c r="E1165" s="123"/>
      <c r="F1165" s="124"/>
      <c r="G1165" s="125"/>
      <c r="H1165" s="91"/>
      <c r="I1165" s="102"/>
      <c r="J1165" s="103"/>
      <c r="K1165" s="104"/>
      <c r="L1165" s="102"/>
      <c r="N1165" s="114"/>
    </row>
    <row r="1166" spans="1:14" s="113" customFormat="1" ht="15.75" x14ac:dyDescent="0.25">
      <c r="A1166" s="120"/>
      <c r="B1166" s="121"/>
      <c r="C1166" s="122"/>
      <c r="D1166" s="122"/>
      <c r="E1166" s="123"/>
      <c r="F1166" s="124"/>
      <c r="G1166" s="125"/>
      <c r="H1166" s="91"/>
      <c r="I1166" s="102"/>
      <c r="J1166" s="103"/>
      <c r="K1166" s="104"/>
      <c r="L1166" s="102"/>
      <c r="N1166" s="114"/>
    </row>
    <row r="1167" spans="1:14" s="113" customFormat="1" ht="15.75" x14ac:dyDescent="0.25">
      <c r="A1167" s="120"/>
      <c r="B1167" s="121"/>
      <c r="C1167" s="122"/>
      <c r="D1167" s="122"/>
      <c r="E1167" s="123"/>
      <c r="F1167" s="124"/>
      <c r="G1167" s="125"/>
      <c r="H1167" s="91"/>
      <c r="I1167" s="102"/>
      <c r="J1167" s="103"/>
      <c r="K1167" s="104"/>
      <c r="L1167" s="102"/>
      <c r="N1167" s="114"/>
    </row>
    <row r="1168" spans="1:14" s="113" customFormat="1" ht="15.75" x14ac:dyDescent="0.25">
      <c r="A1168" s="120"/>
      <c r="B1168" s="121"/>
      <c r="C1168" s="122"/>
      <c r="D1168" s="122"/>
      <c r="E1168" s="123"/>
      <c r="F1168" s="124"/>
      <c r="G1168" s="125"/>
      <c r="H1168" s="91"/>
      <c r="I1168" s="102"/>
      <c r="J1168" s="103"/>
      <c r="K1168" s="104"/>
      <c r="L1168" s="102"/>
      <c r="N1168" s="114"/>
    </row>
    <row r="1169" spans="1:14" s="113" customFormat="1" ht="15.75" x14ac:dyDescent="0.25">
      <c r="A1169" s="120"/>
      <c r="B1169" s="121"/>
      <c r="C1169" s="122"/>
      <c r="D1169" s="122"/>
      <c r="E1169" s="123"/>
      <c r="F1169" s="124"/>
      <c r="G1169" s="125"/>
      <c r="H1169" s="91"/>
      <c r="I1169" s="102"/>
      <c r="J1169" s="103"/>
      <c r="K1169" s="104"/>
      <c r="L1169" s="102"/>
      <c r="N1169" s="114"/>
    </row>
    <row r="1170" spans="1:14" s="113" customFormat="1" ht="15.75" x14ac:dyDescent="0.25">
      <c r="A1170" s="120"/>
      <c r="B1170" s="121"/>
      <c r="C1170" s="122"/>
      <c r="D1170" s="122"/>
      <c r="E1170" s="123"/>
      <c r="F1170" s="124"/>
      <c r="G1170" s="125"/>
      <c r="H1170" s="91"/>
      <c r="I1170" s="102"/>
      <c r="J1170" s="103"/>
      <c r="K1170" s="104"/>
      <c r="L1170" s="102"/>
      <c r="N1170" s="114"/>
    </row>
    <row r="1171" spans="1:14" s="113" customFormat="1" ht="15.75" x14ac:dyDescent="0.25">
      <c r="A1171" s="120"/>
      <c r="B1171" s="121"/>
      <c r="C1171" s="122"/>
      <c r="D1171" s="122"/>
      <c r="E1171" s="123"/>
      <c r="F1171" s="124"/>
      <c r="G1171" s="125"/>
      <c r="H1171" s="91"/>
      <c r="I1171" s="102"/>
      <c r="J1171" s="103"/>
      <c r="K1171" s="104"/>
      <c r="L1171" s="102"/>
      <c r="N1171" s="114"/>
    </row>
    <row r="1172" spans="1:14" s="113" customFormat="1" ht="15.75" x14ac:dyDescent="0.25">
      <c r="A1172" s="120"/>
      <c r="B1172" s="121"/>
      <c r="C1172" s="122"/>
      <c r="D1172" s="122"/>
      <c r="E1172" s="123"/>
      <c r="F1172" s="124"/>
      <c r="G1172" s="125"/>
      <c r="H1172" s="91"/>
      <c r="I1172" s="102"/>
      <c r="J1172" s="103"/>
      <c r="K1172" s="104"/>
      <c r="L1172" s="102"/>
      <c r="N1172" s="114"/>
    </row>
    <row r="1173" spans="1:14" s="113" customFormat="1" ht="15.75" x14ac:dyDescent="0.25">
      <c r="A1173" s="120"/>
      <c r="B1173" s="121"/>
      <c r="C1173" s="122"/>
      <c r="D1173" s="122"/>
      <c r="E1173" s="123"/>
      <c r="F1173" s="124"/>
      <c r="G1173" s="125"/>
      <c r="H1173" s="91"/>
      <c r="I1173" s="102"/>
      <c r="J1173" s="103"/>
      <c r="K1173" s="104"/>
      <c r="L1173" s="102"/>
      <c r="N1173" s="114"/>
    </row>
    <row r="1174" spans="1:14" s="113" customFormat="1" ht="15.75" x14ac:dyDescent="0.25">
      <c r="A1174" s="120"/>
      <c r="B1174" s="121"/>
      <c r="C1174" s="122"/>
      <c r="D1174" s="122"/>
      <c r="E1174" s="123"/>
      <c r="F1174" s="124"/>
      <c r="G1174" s="125"/>
      <c r="H1174" s="91"/>
      <c r="I1174" s="102"/>
      <c r="J1174" s="103"/>
      <c r="K1174" s="104"/>
      <c r="L1174" s="102"/>
      <c r="N1174" s="114"/>
    </row>
    <row r="1175" spans="1:14" s="113" customFormat="1" ht="15.75" x14ac:dyDescent="0.25">
      <c r="A1175" s="120"/>
      <c r="B1175" s="121"/>
      <c r="C1175" s="122"/>
      <c r="D1175" s="122"/>
      <c r="E1175" s="123"/>
      <c r="F1175" s="124"/>
      <c r="G1175" s="125"/>
      <c r="H1175" s="91"/>
      <c r="I1175" s="102"/>
      <c r="J1175" s="103"/>
      <c r="K1175" s="104"/>
      <c r="L1175" s="102"/>
      <c r="N1175" s="114"/>
    </row>
    <row r="1176" spans="1:14" s="113" customFormat="1" ht="15.75" x14ac:dyDescent="0.25">
      <c r="A1176" s="120"/>
      <c r="B1176" s="121"/>
      <c r="C1176" s="122"/>
      <c r="D1176" s="122"/>
      <c r="E1176" s="123"/>
      <c r="F1176" s="124"/>
      <c r="G1176" s="125"/>
      <c r="H1176" s="91"/>
      <c r="I1176" s="102"/>
      <c r="J1176" s="103"/>
      <c r="K1176" s="104"/>
      <c r="L1176" s="102"/>
      <c r="N1176" s="114"/>
    </row>
    <row r="1177" spans="1:14" s="113" customFormat="1" ht="15.75" x14ac:dyDescent="0.25">
      <c r="A1177" s="120"/>
      <c r="B1177" s="121"/>
      <c r="C1177" s="122"/>
      <c r="D1177" s="122"/>
      <c r="E1177" s="123"/>
      <c r="F1177" s="124"/>
      <c r="G1177" s="125"/>
      <c r="H1177" s="91"/>
      <c r="I1177" s="102"/>
      <c r="J1177" s="103"/>
      <c r="K1177" s="104"/>
      <c r="L1177" s="102"/>
      <c r="N1177" s="114"/>
    </row>
    <row r="1178" spans="1:14" s="113" customFormat="1" ht="15.75" x14ac:dyDescent="0.25">
      <c r="A1178" s="120"/>
      <c r="B1178" s="121"/>
      <c r="C1178" s="122"/>
      <c r="D1178" s="122"/>
      <c r="E1178" s="123"/>
      <c r="F1178" s="124"/>
      <c r="G1178" s="125"/>
      <c r="H1178" s="91"/>
      <c r="I1178" s="102"/>
      <c r="J1178" s="103"/>
      <c r="K1178" s="104"/>
      <c r="L1178" s="102"/>
      <c r="N1178" s="114"/>
    </row>
    <row r="1179" spans="1:14" s="113" customFormat="1" ht="15.75" x14ac:dyDescent="0.25">
      <c r="A1179" s="120"/>
      <c r="B1179" s="121"/>
      <c r="C1179" s="122"/>
      <c r="D1179" s="122"/>
      <c r="E1179" s="123"/>
      <c r="F1179" s="124"/>
      <c r="G1179" s="125"/>
      <c r="H1179" s="91"/>
      <c r="I1179" s="102"/>
      <c r="J1179" s="103"/>
      <c r="K1179" s="104"/>
      <c r="L1179" s="102"/>
      <c r="N1179" s="114"/>
    </row>
    <row r="1180" spans="1:14" s="113" customFormat="1" ht="15.75" x14ac:dyDescent="0.25">
      <c r="A1180" s="120"/>
      <c r="B1180" s="121"/>
      <c r="C1180" s="122"/>
      <c r="D1180" s="122"/>
      <c r="E1180" s="123"/>
      <c r="F1180" s="124"/>
      <c r="G1180" s="125"/>
      <c r="H1180" s="91"/>
      <c r="I1180" s="102"/>
      <c r="J1180" s="103"/>
      <c r="K1180" s="104"/>
      <c r="L1180" s="102"/>
      <c r="N1180" s="114"/>
    </row>
    <row r="1181" spans="1:14" s="113" customFormat="1" ht="15.75" x14ac:dyDescent="0.25">
      <c r="A1181" s="120"/>
      <c r="B1181" s="121"/>
      <c r="C1181" s="122"/>
      <c r="D1181" s="122"/>
      <c r="E1181" s="123"/>
      <c r="F1181" s="124"/>
      <c r="G1181" s="125"/>
      <c r="H1181" s="91"/>
      <c r="I1181" s="102"/>
      <c r="J1181" s="103"/>
      <c r="K1181" s="104"/>
      <c r="L1181" s="102"/>
      <c r="N1181" s="114"/>
    </row>
    <row r="1182" spans="1:14" s="113" customFormat="1" ht="15.75" x14ac:dyDescent="0.25">
      <c r="A1182" s="120"/>
      <c r="B1182" s="121"/>
      <c r="C1182" s="122"/>
      <c r="D1182" s="122"/>
      <c r="E1182" s="123"/>
      <c r="F1182" s="124"/>
      <c r="G1182" s="125"/>
      <c r="H1182" s="91"/>
      <c r="I1182" s="102"/>
      <c r="J1182" s="103"/>
      <c r="K1182" s="104"/>
      <c r="L1182" s="102"/>
      <c r="N1182" s="114"/>
    </row>
    <row r="1183" spans="1:14" s="113" customFormat="1" ht="15.75" x14ac:dyDescent="0.25">
      <c r="A1183" s="120"/>
      <c r="B1183" s="121"/>
      <c r="C1183" s="122"/>
      <c r="D1183" s="122"/>
      <c r="E1183" s="123"/>
      <c r="F1183" s="124"/>
      <c r="G1183" s="125"/>
      <c r="H1183" s="91"/>
      <c r="I1183" s="102"/>
      <c r="J1183" s="103"/>
      <c r="K1183" s="104"/>
      <c r="L1183" s="102"/>
      <c r="N1183" s="114"/>
    </row>
    <row r="1184" spans="1:14" s="113" customFormat="1" ht="15.75" x14ac:dyDescent="0.25">
      <c r="A1184" s="120"/>
      <c r="B1184" s="121"/>
      <c r="C1184" s="122"/>
      <c r="D1184" s="122"/>
      <c r="E1184" s="123"/>
      <c r="F1184" s="124"/>
      <c r="G1184" s="125"/>
      <c r="H1184" s="91"/>
      <c r="I1184" s="102"/>
      <c r="J1184" s="103"/>
      <c r="K1184" s="104"/>
      <c r="L1184" s="102"/>
      <c r="N1184" s="114"/>
    </row>
    <row r="1185" spans="1:14" s="113" customFormat="1" ht="15.75" x14ac:dyDescent="0.25">
      <c r="A1185" s="120"/>
      <c r="B1185" s="121"/>
      <c r="C1185" s="122"/>
      <c r="D1185" s="122"/>
      <c r="E1185" s="123"/>
      <c r="F1185" s="124"/>
      <c r="G1185" s="125"/>
      <c r="H1185" s="91"/>
      <c r="I1185" s="102"/>
      <c r="J1185" s="103"/>
      <c r="K1185" s="104"/>
      <c r="L1185" s="102"/>
      <c r="N1185" s="114"/>
    </row>
    <row r="1186" spans="1:14" s="113" customFormat="1" ht="15.75" x14ac:dyDescent="0.25">
      <c r="A1186" s="120"/>
      <c r="B1186" s="121"/>
      <c r="C1186" s="122"/>
      <c r="D1186" s="122"/>
      <c r="E1186" s="123"/>
      <c r="F1186" s="124"/>
      <c r="G1186" s="125"/>
      <c r="H1186" s="91"/>
      <c r="I1186" s="102"/>
      <c r="J1186" s="103"/>
      <c r="K1186" s="104"/>
      <c r="L1186" s="102"/>
      <c r="N1186" s="114"/>
    </row>
    <row r="1187" spans="1:14" s="113" customFormat="1" ht="15.75" x14ac:dyDescent="0.25">
      <c r="A1187" s="120"/>
      <c r="B1187" s="121"/>
      <c r="C1187" s="122"/>
      <c r="D1187" s="122"/>
      <c r="E1187" s="123"/>
      <c r="F1187" s="124"/>
      <c r="G1187" s="125"/>
      <c r="H1187" s="91"/>
      <c r="I1187" s="102"/>
      <c r="J1187" s="103"/>
      <c r="K1187" s="104"/>
      <c r="L1187" s="102"/>
      <c r="N1187" s="114"/>
    </row>
    <row r="1188" spans="1:14" s="113" customFormat="1" ht="15.75" x14ac:dyDescent="0.25">
      <c r="A1188" s="120"/>
      <c r="B1188" s="121"/>
      <c r="C1188" s="122"/>
      <c r="D1188" s="122"/>
      <c r="E1188" s="123"/>
      <c r="F1188" s="124"/>
      <c r="G1188" s="125"/>
      <c r="H1188" s="91"/>
      <c r="I1188" s="102"/>
      <c r="J1188" s="103"/>
      <c r="K1188" s="104"/>
      <c r="L1188" s="102"/>
      <c r="N1188" s="114"/>
    </row>
    <row r="1189" spans="1:14" s="113" customFormat="1" ht="15.75" x14ac:dyDescent="0.25">
      <c r="A1189" s="120"/>
      <c r="B1189" s="121"/>
      <c r="C1189" s="122"/>
      <c r="D1189" s="122"/>
      <c r="E1189" s="123"/>
      <c r="F1189" s="124"/>
      <c r="G1189" s="125"/>
      <c r="H1189" s="91"/>
      <c r="I1189" s="102"/>
      <c r="J1189" s="103"/>
      <c r="K1189" s="104"/>
      <c r="L1189" s="102"/>
      <c r="N1189" s="114"/>
    </row>
    <row r="1190" spans="1:14" s="113" customFormat="1" ht="15.75" x14ac:dyDescent="0.25">
      <c r="A1190" s="120"/>
      <c r="B1190" s="121"/>
      <c r="C1190" s="122"/>
      <c r="D1190" s="122"/>
      <c r="E1190" s="123"/>
      <c r="F1190" s="124"/>
      <c r="G1190" s="125"/>
      <c r="H1190" s="91"/>
      <c r="I1190" s="102"/>
      <c r="J1190" s="103"/>
      <c r="K1190" s="104"/>
      <c r="L1190" s="102"/>
      <c r="N1190" s="114"/>
    </row>
    <row r="1191" spans="1:14" s="113" customFormat="1" ht="15.75" x14ac:dyDescent="0.25">
      <c r="A1191" s="120"/>
      <c r="B1191" s="121"/>
      <c r="C1191" s="122"/>
      <c r="D1191" s="122"/>
      <c r="E1191" s="123"/>
      <c r="F1191" s="124"/>
      <c r="G1191" s="125"/>
      <c r="H1191" s="91"/>
      <c r="I1191" s="102"/>
      <c r="J1191" s="103"/>
      <c r="K1191" s="104"/>
      <c r="L1191" s="102"/>
      <c r="N1191" s="114"/>
    </row>
    <row r="1192" spans="1:14" s="113" customFormat="1" ht="15.75" x14ac:dyDescent="0.25">
      <c r="A1192" s="120"/>
      <c r="B1192" s="121"/>
      <c r="C1192" s="122"/>
      <c r="D1192" s="122"/>
      <c r="E1192" s="123"/>
      <c r="F1192" s="124"/>
      <c r="G1192" s="125"/>
      <c r="H1192" s="91"/>
      <c r="I1192" s="102"/>
      <c r="J1192" s="103"/>
      <c r="K1192" s="104"/>
      <c r="L1192" s="102"/>
      <c r="N1192" s="114"/>
    </row>
    <row r="1193" spans="1:14" s="113" customFormat="1" ht="15.75" x14ac:dyDescent="0.25">
      <c r="A1193" s="120"/>
      <c r="B1193" s="121"/>
      <c r="C1193" s="122"/>
      <c r="D1193" s="122"/>
      <c r="E1193" s="123"/>
      <c r="F1193" s="124"/>
      <c r="G1193" s="125"/>
      <c r="H1193" s="91"/>
      <c r="I1193" s="102"/>
      <c r="J1193" s="103"/>
      <c r="K1193" s="104"/>
      <c r="L1193" s="102"/>
      <c r="N1193" s="114"/>
    </row>
    <row r="1194" spans="1:14" s="113" customFormat="1" ht="15.75" x14ac:dyDescent="0.25">
      <c r="A1194" s="120"/>
      <c r="B1194" s="121"/>
      <c r="C1194" s="122"/>
      <c r="D1194" s="122"/>
      <c r="E1194" s="123"/>
      <c r="F1194" s="124"/>
      <c r="G1194" s="125"/>
      <c r="H1194" s="91"/>
      <c r="I1194" s="102"/>
      <c r="J1194" s="103"/>
      <c r="K1194" s="104"/>
      <c r="L1194" s="102"/>
      <c r="N1194" s="114"/>
    </row>
    <row r="1195" spans="1:14" s="113" customFormat="1" ht="15.75" x14ac:dyDescent="0.25">
      <c r="A1195" s="120"/>
      <c r="B1195" s="121"/>
      <c r="C1195" s="122"/>
      <c r="D1195" s="122"/>
      <c r="E1195" s="123"/>
      <c r="F1195" s="124"/>
      <c r="G1195" s="125"/>
      <c r="H1195" s="91"/>
      <c r="I1195" s="102"/>
      <c r="J1195" s="103"/>
      <c r="K1195" s="104"/>
      <c r="L1195" s="102"/>
      <c r="N1195" s="114"/>
    </row>
    <row r="1196" spans="1:14" s="113" customFormat="1" ht="15.75" x14ac:dyDescent="0.25">
      <c r="A1196" s="120"/>
      <c r="B1196" s="121"/>
      <c r="C1196" s="122"/>
      <c r="D1196" s="122"/>
      <c r="E1196" s="123"/>
      <c r="F1196" s="124"/>
      <c r="G1196" s="125"/>
      <c r="H1196" s="91"/>
      <c r="I1196" s="102"/>
      <c r="J1196" s="103"/>
      <c r="K1196" s="104"/>
      <c r="L1196" s="102"/>
      <c r="N1196" s="114"/>
    </row>
    <row r="1197" spans="1:14" s="113" customFormat="1" ht="15.75" x14ac:dyDescent="0.25">
      <c r="A1197" s="120"/>
      <c r="B1197" s="121"/>
      <c r="C1197" s="122"/>
      <c r="D1197" s="122"/>
      <c r="E1197" s="123"/>
      <c r="F1197" s="124"/>
      <c r="G1197" s="125"/>
      <c r="H1197" s="91"/>
      <c r="I1197" s="102"/>
      <c r="J1197" s="103"/>
      <c r="K1197" s="104"/>
      <c r="L1197" s="102"/>
      <c r="N1197" s="114"/>
    </row>
    <row r="1198" spans="1:14" s="113" customFormat="1" ht="15.75" x14ac:dyDescent="0.25">
      <c r="A1198" s="120"/>
      <c r="B1198" s="121"/>
      <c r="C1198" s="122"/>
      <c r="D1198" s="122"/>
      <c r="E1198" s="123"/>
      <c r="F1198" s="124"/>
      <c r="G1198" s="125"/>
      <c r="H1198" s="91"/>
      <c r="I1198" s="102"/>
      <c r="J1198" s="103"/>
      <c r="K1198" s="104"/>
      <c r="L1198" s="102"/>
      <c r="N1198" s="114"/>
    </row>
    <row r="1199" spans="1:14" s="113" customFormat="1" ht="15.75" x14ac:dyDescent="0.25">
      <c r="A1199" s="120"/>
      <c r="B1199" s="121"/>
      <c r="C1199" s="122"/>
      <c r="D1199" s="122"/>
      <c r="E1199" s="123"/>
      <c r="F1199" s="124"/>
      <c r="G1199" s="125"/>
      <c r="H1199" s="91"/>
      <c r="I1199" s="102"/>
      <c r="J1199" s="103"/>
      <c r="K1199" s="104"/>
      <c r="L1199" s="102"/>
      <c r="N1199" s="114"/>
    </row>
    <row r="1200" spans="1:14" s="113" customFormat="1" ht="15.75" x14ac:dyDescent="0.25">
      <c r="A1200" s="120"/>
      <c r="B1200" s="121"/>
      <c r="C1200" s="122"/>
      <c r="D1200" s="122"/>
      <c r="E1200" s="123"/>
      <c r="F1200" s="124"/>
      <c r="G1200" s="125"/>
      <c r="H1200" s="91"/>
      <c r="I1200" s="102"/>
      <c r="J1200" s="103"/>
      <c r="K1200" s="104"/>
      <c r="L1200" s="102"/>
      <c r="N1200" s="114"/>
    </row>
    <row r="1201" spans="1:14" s="113" customFormat="1" ht="15.75" x14ac:dyDescent="0.25">
      <c r="A1201" s="120"/>
      <c r="B1201" s="121"/>
      <c r="C1201" s="122"/>
      <c r="D1201" s="122"/>
      <c r="E1201" s="123"/>
      <c r="F1201" s="124"/>
      <c r="G1201" s="125"/>
      <c r="H1201" s="91"/>
      <c r="I1201" s="102"/>
      <c r="J1201" s="103"/>
      <c r="K1201" s="104"/>
      <c r="L1201" s="102"/>
      <c r="N1201" s="114"/>
    </row>
    <row r="1202" spans="1:14" s="113" customFormat="1" ht="15.75" x14ac:dyDescent="0.25">
      <c r="A1202" s="120"/>
      <c r="B1202" s="121"/>
      <c r="C1202" s="122"/>
      <c r="D1202" s="122"/>
      <c r="E1202" s="123"/>
      <c r="F1202" s="124"/>
      <c r="G1202" s="125"/>
      <c r="H1202" s="91"/>
      <c r="I1202" s="102"/>
      <c r="J1202" s="103"/>
      <c r="K1202" s="104"/>
      <c r="L1202" s="102"/>
      <c r="N1202" s="114"/>
    </row>
    <row r="1203" spans="1:14" s="113" customFormat="1" ht="15.75" x14ac:dyDescent="0.25">
      <c r="A1203" s="120"/>
      <c r="B1203" s="121"/>
      <c r="C1203" s="122"/>
      <c r="D1203" s="122"/>
      <c r="E1203" s="123"/>
      <c r="F1203" s="124"/>
      <c r="G1203" s="125"/>
      <c r="H1203" s="91"/>
      <c r="I1203" s="102"/>
      <c r="J1203" s="103"/>
      <c r="K1203" s="104"/>
      <c r="L1203" s="102"/>
      <c r="N1203" s="114"/>
    </row>
    <row r="1204" spans="1:14" s="113" customFormat="1" ht="15.75" x14ac:dyDescent="0.25">
      <c r="A1204" s="120"/>
      <c r="B1204" s="121"/>
      <c r="C1204" s="122"/>
      <c r="D1204" s="122"/>
      <c r="E1204" s="123"/>
      <c r="F1204" s="124"/>
      <c r="G1204" s="125"/>
      <c r="H1204" s="91"/>
      <c r="I1204" s="102"/>
      <c r="J1204" s="103"/>
      <c r="K1204" s="104"/>
      <c r="L1204" s="102"/>
      <c r="N1204" s="114"/>
    </row>
    <row r="1205" spans="1:14" s="113" customFormat="1" ht="15.75" x14ac:dyDescent="0.25">
      <c r="A1205" s="120"/>
      <c r="B1205" s="121"/>
      <c r="C1205" s="122"/>
      <c r="D1205" s="122"/>
      <c r="E1205" s="123"/>
      <c r="F1205" s="124"/>
      <c r="G1205" s="125"/>
      <c r="H1205" s="91"/>
      <c r="I1205" s="102"/>
      <c r="J1205" s="103"/>
      <c r="K1205" s="104"/>
      <c r="L1205" s="102"/>
      <c r="N1205" s="114"/>
    </row>
    <row r="1206" spans="1:14" s="113" customFormat="1" ht="15.75" x14ac:dyDescent="0.25">
      <c r="A1206" s="120"/>
      <c r="B1206" s="121"/>
      <c r="C1206" s="122"/>
      <c r="D1206" s="122"/>
      <c r="E1206" s="123"/>
      <c r="F1206" s="124"/>
      <c r="G1206" s="125"/>
      <c r="H1206" s="91"/>
      <c r="I1206" s="102"/>
      <c r="J1206" s="103"/>
      <c r="K1206" s="104"/>
      <c r="L1206" s="102"/>
      <c r="N1206" s="114"/>
    </row>
    <row r="1207" spans="1:14" s="113" customFormat="1" ht="15.75" x14ac:dyDescent="0.25">
      <c r="A1207" s="120"/>
      <c r="B1207" s="121"/>
      <c r="C1207" s="122"/>
      <c r="D1207" s="122"/>
      <c r="E1207" s="123"/>
      <c r="F1207" s="124"/>
      <c r="G1207" s="125"/>
      <c r="H1207" s="91"/>
      <c r="I1207" s="102"/>
      <c r="J1207" s="103"/>
      <c r="K1207" s="104"/>
      <c r="L1207" s="102"/>
      <c r="N1207" s="114"/>
    </row>
    <row r="1208" spans="1:14" s="113" customFormat="1" ht="15.75" x14ac:dyDescent="0.25">
      <c r="A1208" s="120"/>
      <c r="B1208" s="121"/>
      <c r="C1208" s="122"/>
      <c r="D1208" s="122"/>
      <c r="E1208" s="123"/>
      <c r="F1208" s="124"/>
      <c r="G1208" s="125"/>
      <c r="H1208" s="91"/>
      <c r="I1208" s="102"/>
      <c r="J1208" s="103"/>
      <c r="K1208" s="104"/>
      <c r="L1208" s="102"/>
      <c r="N1208" s="114"/>
    </row>
    <row r="1209" spans="1:14" s="113" customFormat="1" ht="15.75" x14ac:dyDescent="0.25">
      <c r="A1209" s="120"/>
      <c r="B1209" s="121"/>
      <c r="C1209" s="122"/>
      <c r="D1209" s="122"/>
      <c r="E1209" s="123"/>
      <c r="F1209" s="124"/>
      <c r="G1209" s="125"/>
      <c r="H1209" s="91"/>
      <c r="I1209" s="102"/>
      <c r="J1209" s="103"/>
      <c r="K1209" s="104"/>
      <c r="L1209" s="102"/>
      <c r="N1209" s="114"/>
    </row>
    <row r="1210" spans="1:14" s="113" customFormat="1" ht="15.75" x14ac:dyDescent="0.25">
      <c r="A1210" s="120"/>
      <c r="B1210" s="121"/>
      <c r="C1210" s="122"/>
      <c r="D1210" s="122"/>
      <c r="E1210" s="123"/>
      <c r="F1210" s="124"/>
      <c r="G1210" s="125"/>
      <c r="H1210" s="91"/>
      <c r="I1210" s="102"/>
      <c r="J1210" s="103"/>
      <c r="K1210" s="104"/>
      <c r="L1210" s="102"/>
      <c r="N1210" s="114"/>
    </row>
    <row r="1211" spans="1:14" s="113" customFormat="1" ht="15.75" x14ac:dyDescent="0.25">
      <c r="A1211" s="120"/>
      <c r="B1211" s="121"/>
      <c r="C1211" s="122"/>
      <c r="D1211" s="122"/>
      <c r="E1211" s="123"/>
      <c r="F1211" s="124"/>
      <c r="G1211" s="125"/>
      <c r="H1211" s="91"/>
      <c r="I1211" s="102"/>
      <c r="J1211" s="103"/>
      <c r="K1211" s="104"/>
      <c r="L1211" s="102"/>
      <c r="N1211" s="114"/>
    </row>
    <row r="1212" spans="1:14" s="113" customFormat="1" ht="15.75" x14ac:dyDescent="0.25">
      <c r="A1212" s="120"/>
      <c r="B1212" s="121"/>
      <c r="C1212" s="122"/>
      <c r="D1212" s="122"/>
      <c r="E1212" s="123"/>
      <c r="F1212" s="124"/>
      <c r="G1212" s="125"/>
      <c r="H1212" s="91"/>
      <c r="I1212" s="102"/>
      <c r="J1212" s="103"/>
      <c r="K1212" s="104"/>
      <c r="L1212" s="102"/>
      <c r="N1212" s="114"/>
    </row>
    <row r="1213" spans="1:14" s="113" customFormat="1" ht="15.75" x14ac:dyDescent="0.25">
      <c r="A1213" s="120"/>
      <c r="B1213" s="121"/>
      <c r="C1213" s="122"/>
      <c r="D1213" s="122"/>
      <c r="E1213" s="123"/>
      <c r="F1213" s="124"/>
      <c r="G1213" s="125"/>
      <c r="H1213" s="91"/>
      <c r="I1213" s="102"/>
      <c r="J1213" s="103"/>
      <c r="K1213" s="104"/>
      <c r="L1213" s="102"/>
      <c r="N1213" s="114"/>
    </row>
    <row r="1214" spans="1:14" s="113" customFormat="1" ht="15.75" x14ac:dyDescent="0.25">
      <c r="A1214" s="120"/>
      <c r="B1214" s="121"/>
      <c r="C1214" s="122"/>
      <c r="D1214" s="122"/>
      <c r="E1214" s="123"/>
      <c r="F1214" s="124"/>
      <c r="G1214" s="125"/>
      <c r="H1214" s="91"/>
      <c r="I1214" s="102"/>
      <c r="J1214" s="103"/>
      <c r="K1214" s="104"/>
      <c r="L1214" s="102"/>
      <c r="N1214" s="114"/>
    </row>
    <row r="1215" spans="1:14" s="113" customFormat="1" ht="15.75" x14ac:dyDescent="0.25">
      <c r="A1215" s="120"/>
      <c r="B1215" s="121"/>
      <c r="C1215" s="122"/>
      <c r="D1215" s="122"/>
      <c r="E1215" s="123"/>
      <c r="F1215" s="124"/>
      <c r="G1215" s="125"/>
      <c r="H1215" s="91"/>
      <c r="I1215" s="102"/>
      <c r="J1215" s="103"/>
      <c r="K1215" s="104"/>
      <c r="L1215" s="102"/>
      <c r="N1215" s="114"/>
    </row>
    <row r="1216" spans="1:14" s="113" customFormat="1" ht="15.75" x14ac:dyDescent="0.25">
      <c r="A1216" s="120"/>
      <c r="B1216" s="121"/>
      <c r="C1216" s="122"/>
      <c r="D1216" s="122"/>
      <c r="E1216" s="123"/>
      <c r="F1216" s="124"/>
      <c r="G1216" s="125"/>
      <c r="H1216" s="91"/>
      <c r="I1216" s="102"/>
      <c r="J1216" s="103"/>
      <c r="K1216" s="104"/>
      <c r="L1216" s="102"/>
      <c r="N1216" s="114"/>
    </row>
    <row r="1217" spans="1:14" s="113" customFormat="1" ht="15.75" x14ac:dyDescent="0.25">
      <c r="A1217" s="120"/>
      <c r="B1217" s="121"/>
      <c r="C1217" s="122"/>
      <c r="D1217" s="122"/>
      <c r="E1217" s="123"/>
      <c r="F1217" s="124"/>
      <c r="G1217" s="125"/>
      <c r="H1217" s="91"/>
      <c r="I1217" s="102"/>
      <c r="J1217" s="103"/>
      <c r="K1217" s="104"/>
      <c r="L1217" s="102"/>
      <c r="N1217" s="114"/>
    </row>
    <row r="1218" spans="1:14" s="113" customFormat="1" ht="15.75" x14ac:dyDescent="0.25">
      <c r="A1218" s="120"/>
      <c r="B1218" s="121"/>
      <c r="C1218" s="122"/>
      <c r="D1218" s="122"/>
      <c r="E1218" s="123"/>
      <c r="F1218" s="124"/>
      <c r="G1218" s="125"/>
      <c r="H1218" s="91"/>
      <c r="I1218" s="102"/>
      <c r="J1218" s="103"/>
      <c r="K1218" s="104"/>
      <c r="L1218" s="102"/>
      <c r="N1218" s="114"/>
    </row>
    <row r="1219" spans="1:14" s="113" customFormat="1" ht="15.75" x14ac:dyDescent="0.25">
      <c r="A1219" s="120"/>
      <c r="B1219" s="121"/>
      <c r="C1219" s="122"/>
      <c r="D1219" s="122"/>
      <c r="E1219" s="123"/>
      <c r="F1219" s="124"/>
      <c r="G1219" s="125"/>
      <c r="H1219" s="91"/>
      <c r="I1219" s="102"/>
      <c r="J1219" s="103"/>
      <c r="K1219" s="104"/>
      <c r="L1219" s="102"/>
      <c r="N1219" s="114"/>
    </row>
    <row r="1220" spans="1:14" s="113" customFormat="1" ht="15.75" x14ac:dyDescent="0.25">
      <c r="A1220" s="120"/>
      <c r="B1220" s="121"/>
      <c r="C1220" s="122"/>
      <c r="D1220" s="122"/>
      <c r="E1220" s="123"/>
      <c r="F1220" s="124"/>
      <c r="G1220" s="125"/>
      <c r="H1220" s="91"/>
      <c r="I1220" s="102"/>
      <c r="J1220" s="103"/>
      <c r="K1220" s="104"/>
      <c r="L1220" s="102"/>
      <c r="N1220" s="114"/>
    </row>
    <row r="1221" spans="1:14" s="113" customFormat="1" ht="15.75" x14ac:dyDescent="0.25">
      <c r="A1221" s="120"/>
      <c r="B1221" s="121"/>
      <c r="C1221" s="122"/>
      <c r="D1221" s="122"/>
      <c r="E1221" s="123"/>
      <c r="F1221" s="124"/>
      <c r="G1221" s="125"/>
      <c r="H1221" s="91"/>
      <c r="I1221" s="102"/>
      <c r="J1221" s="103"/>
      <c r="K1221" s="104"/>
      <c r="L1221" s="102"/>
      <c r="N1221" s="114"/>
    </row>
    <row r="1222" spans="1:14" s="113" customFormat="1" ht="15.75" x14ac:dyDescent="0.25">
      <c r="A1222" s="120"/>
      <c r="B1222" s="121"/>
      <c r="C1222" s="122"/>
      <c r="D1222" s="122"/>
      <c r="E1222" s="123"/>
      <c r="F1222" s="124"/>
      <c r="G1222" s="125"/>
      <c r="H1222" s="91"/>
      <c r="I1222" s="102"/>
      <c r="J1222" s="103"/>
      <c r="K1222" s="104"/>
      <c r="L1222" s="102"/>
      <c r="N1222" s="114"/>
    </row>
    <row r="1223" spans="1:14" s="113" customFormat="1" ht="15.75" x14ac:dyDescent="0.25">
      <c r="A1223" s="120"/>
      <c r="B1223" s="121"/>
      <c r="C1223" s="122"/>
      <c r="D1223" s="122"/>
      <c r="E1223" s="123"/>
      <c r="F1223" s="124"/>
      <c r="G1223" s="125"/>
      <c r="H1223" s="91"/>
      <c r="I1223" s="102"/>
      <c r="J1223" s="103"/>
      <c r="K1223" s="104"/>
      <c r="L1223" s="102"/>
      <c r="N1223" s="114"/>
    </row>
    <row r="1224" spans="1:14" s="113" customFormat="1" ht="15.75" x14ac:dyDescent="0.25">
      <c r="A1224" s="120"/>
      <c r="B1224" s="121"/>
      <c r="C1224" s="122"/>
      <c r="D1224" s="122"/>
      <c r="E1224" s="123"/>
      <c r="F1224" s="124"/>
      <c r="G1224" s="125"/>
      <c r="H1224" s="91"/>
      <c r="I1224" s="102"/>
      <c r="J1224" s="103"/>
      <c r="K1224" s="104"/>
      <c r="L1224" s="102"/>
      <c r="N1224" s="114"/>
    </row>
    <row r="1225" spans="1:14" s="113" customFormat="1" ht="15.75" x14ac:dyDescent="0.25">
      <c r="A1225" s="120"/>
      <c r="B1225" s="121"/>
      <c r="C1225" s="122"/>
      <c r="D1225" s="122"/>
      <c r="E1225" s="123"/>
      <c r="F1225" s="124"/>
      <c r="G1225" s="125"/>
      <c r="H1225" s="91"/>
      <c r="I1225" s="102"/>
      <c r="J1225" s="103"/>
      <c r="K1225" s="104"/>
      <c r="L1225" s="102"/>
      <c r="N1225" s="114"/>
    </row>
    <row r="1226" spans="1:14" s="113" customFormat="1" ht="15.75" x14ac:dyDescent="0.25">
      <c r="A1226" s="120"/>
      <c r="B1226" s="121"/>
      <c r="C1226" s="122"/>
      <c r="D1226" s="122"/>
      <c r="E1226" s="123"/>
      <c r="F1226" s="124"/>
      <c r="G1226" s="125"/>
      <c r="H1226" s="91"/>
      <c r="I1226" s="102"/>
      <c r="J1226" s="103"/>
      <c r="K1226" s="104"/>
      <c r="L1226" s="102"/>
      <c r="N1226" s="114"/>
    </row>
    <row r="1227" spans="1:14" s="113" customFormat="1" ht="15.75" x14ac:dyDescent="0.25">
      <c r="A1227" s="120"/>
      <c r="B1227" s="121"/>
      <c r="C1227" s="122"/>
      <c r="D1227" s="122"/>
      <c r="E1227" s="123"/>
      <c r="F1227" s="124"/>
      <c r="G1227" s="125"/>
      <c r="H1227" s="91"/>
      <c r="I1227" s="102"/>
      <c r="J1227" s="103"/>
      <c r="K1227" s="104"/>
      <c r="L1227" s="102"/>
      <c r="N1227" s="114"/>
    </row>
    <row r="1228" spans="1:14" s="113" customFormat="1" ht="15.75" x14ac:dyDescent="0.25">
      <c r="A1228" s="120"/>
      <c r="B1228" s="121"/>
      <c r="C1228" s="122"/>
      <c r="D1228" s="122"/>
      <c r="E1228" s="123"/>
      <c r="F1228" s="124"/>
      <c r="G1228" s="125"/>
      <c r="H1228" s="91"/>
      <c r="I1228" s="102"/>
      <c r="J1228" s="103"/>
      <c r="K1228" s="104"/>
      <c r="L1228" s="102"/>
      <c r="N1228" s="114"/>
    </row>
    <row r="1229" spans="1:14" s="113" customFormat="1" ht="15.75" x14ac:dyDescent="0.25">
      <c r="A1229" s="120"/>
      <c r="B1229" s="121"/>
      <c r="C1229" s="122"/>
      <c r="D1229" s="122"/>
      <c r="E1229" s="123"/>
      <c r="F1229" s="124"/>
      <c r="G1229" s="125"/>
      <c r="H1229" s="91"/>
      <c r="I1229" s="102"/>
      <c r="J1229" s="103"/>
      <c r="K1229" s="104"/>
      <c r="L1229" s="102"/>
      <c r="N1229" s="114"/>
    </row>
    <row r="1230" spans="1:14" s="113" customFormat="1" ht="15.75" x14ac:dyDescent="0.25">
      <c r="A1230" s="120"/>
      <c r="B1230" s="121"/>
      <c r="C1230" s="122"/>
      <c r="D1230" s="122"/>
      <c r="E1230" s="123"/>
      <c r="F1230" s="124"/>
      <c r="G1230" s="125"/>
      <c r="H1230" s="91"/>
      <c r="I1230" s="102"/>
      <c r="J1230" s="103"/>
      <c r="K1230" s="104"/>
      <c r="L1230" s="102"/>
      <c r="N1230" s="114"/>
    </row>
    <row r="1231" spans="1:14" s="113" customFormat="1" ht="15.75" x14ac:dyDescent="0.25">
      <c r="A1231" s="120"/>
      <c r="B1231" s="121"/>
      <c r="C1231" s="122"/>
      <c r="D1231" s="122"/>
      <c r="E1231" s="123"/>
      <c r="F1231" s="124"/>
      <c r="G1231" s="125"/>
      <c r="H1231" s="91"/>
      <c r="I1231" s="102"/>
      <c r="J1231" s="103"/>
      <c r="K1231" s="104"/>
      <c r="L1231" s="102"/>
      <c r="N1231" s="114"/>
    </row>
    <row r="1232" spans="1:14" s="113" customFormat="1" ht="15.75" x14ac:dyDescent="0.25">
      <c r="A1232" s="120"/>
      <c r="B1232" s="121"/>
      <c r="C1232" s="122"/>
      <c r="D1232" s="122"/>
      <c r="E1232" s="123"/>
      <c r="F1232" s="124"/>
      <c r="G1232" s="125"/>
      <c r="H1232" s="91"/>
      <c r="I1232" s="102"/>
      <c r="J1232" s="103"/>
      <c r="K1232" s="104"/>
      <c r="L1232" s="102"/>
      <c r="N1232" s="114"/>
    </row>
    <row r="1233" spans="1:14" s="113" customFormat="1" ht="15.75" x14ac:dyDescent="0.25">
      <c r="A1233" s="120"/>
      <c r="B1233" s="121"/>
      <c r="C1233" s="122"/>
      <c r="D1233" s="122"/>
      <c r="E1233" s="123"/>
      <c r="F1233" s="124"/>
      <c r="G1233" s="125"/>
      <c r="H1233" s="91"/>
      <c r="I1233" s="102"/>
      <c r="J1233" s="103"/>
      <c r="K1233" s="104"/>
      <c r="L1233" s="102"/>
      <c r="N1233" s="114"/>
    </row>
    <row r="1234" spans="1:14" s="113" customFormat="1" ht="15.75" x14ac:dyDescent="0.25">
      <c r="A1234" s="120"/>
      <c r="B1234" s="121"/>
      <c r="C1234" s="122"/>
      <c r="D1234" s="122"/>
      <c r="E1234" s="123"/>
      <c r="F1234" s="124"/>
      <c r="G1234" s="125"/>
      <c r="H1234" s="91"/>
      <c r="I1234" s="102"/>
      <c r="J1234" s="103"/>
      <c r="K1234" s="104"/>
      <c r="L1234" s="102"/>
      <c r="N1234" s="114"/>
    </row>
    <row r="1235" spans="1:14" s="113" customFormat="1" ht="15.75" x14ac:dyDescent="0.25">
      <c r="A1235" s="120"/>
      <c r="B1235" s="121"/>
      <c r="C1235" s="122"/>
      <c r="D1235" s="122"/>
      <c r="E1235" s="123"/>
      <c r="F1235" s="124"/>
      <c r="G1235" s="125"/>
      <c r="H1235" s="91"/>
      <c r="I1235" s="102"/>
      <c r="J1235" s="103"/>
      <c r="K1235" s="104"/>
      <c r="L1235" s="102"/>
      <c r="N1235" s="114"/>
    </row>
    <row r="1236" spans="1:14" s="113" customFormat="1" ht="15.75" x14ac:dyDescent="0.25">
      <c r="A1236" s="120"/>
      <c r="B1236" s="121"/>
      <c r="C1236" s="122"/>
      <c r="D1236" s="122"/>
      <c r="E1236" s="123"/>
      <c r="F1236" s="124"/>
      <c r="G1236" s="125"/>
      <c r="H1236" s="91"/>
      <c r="I1236" s="102"/>
      <c r="J1236" s="103"/>
      <c r="K1236" s="104"/>
      <c r="L1236" s="102"/>
      <c r="N1236" s="114"/>
    </row>
    <row r="1237" spans="1:14" s="113" customFormat="1" ht="15.75" x14ac:dyDescent="0.25">
      <c r="A1237" s="120"/>
      <c r="B1237" s="121"/>
      <c r="C1237" s="122"/>
      <c r="D1237" s="122"/>
      <c r="E1237" s="123"/>
      <c r="F1237" s="124"/>
      <c r="G1237" s="125"/>
      <c r="H1237" s="91"/>
      <c r="I1237" s="102"/>
      <c r="J1237" s="103"/>
      <c r="K1237" s="104"/>
      <c r="L1237" s="102"/>
      <c r="N1237" s="114"/>
    </row>
    <row r="1238" spans="1:14" s="113" customFormat="1" ht="15.75" x14ac:dyDescent="0.25">
      <c r="A1238" s="120"/>
      <c r="B1238" s="121"/>
      <c r="C1238" s="122"/>
      <c r="D1238" s="122"/>
      <c r="E1238" s="123"/>
      <c r="F1238" s="124"/>
      <c r="G1238" s="125"/>
      <c r="H1238" s="91"/>
      <c r="I1238" s="102"/>
      <c r="J1238" s="103"/>
      <c r="K1238" s="104"/>
      <c r="L1238" s="102"/>
      <c r="N1238" s="114"/>
    </row>
    <row r="1239" spans="1:14" s="113" customFormat="1" ht="15.75" x14ac:dyDescent="0.25">
      <c r="A1239" s="120"/>
      <c r="B1239" s="121"/>
      <c r="C1239" s="122"/>
      <c r="D1239" s="122"/>
      <c r="E1239" s="123"/>
      <c r="F1239" s="124"/>
      <c r="G1239" s="125"/>
      <c r="H1239" s="91"/>
      <c r="I1239" s="102"/>
      <c r="J1239" s="103"/>
      <c r="K1239" s="104"/>
      <c r="L1239" s="102"/>
      <c r="N1239" s="114"/>
    </row>
    <row r="1240" spans="1:14" s="113" customFormat="1" ht="15.75" x14ac:dyDescent="0.25">
      <c r="A1240" s="120"/>
      <c r="B1240" s="121"/>
      <c r="C1240" s="122"/>
      <c r="D1240" s="122"/>
      <c r="E1240" s="123"/>
      <c r="F1240" s="124"/>
      <c r="G1240" s="125"/>
      <c r="H1240" s="91"/>
      <c r="I1240" s="102"/>
      <c r="J1240" s="103"/>
      <c r="K1240" s="104"/>
      <c r="L1240" s="102"/>
      <c r="N1240" s="114"/>
    </row>
    <row r="1241" spans="1:14" s="113" customFormat="1" ht="15.75" x14ac:dyDescent="0.25">
      <c r="A1241" s="120"/>
      <c r="B1241" s="121"/>
      <c r="C1241" s="122"/>
      <c r="D1241" s="122"/>
      <c r="E1241" s="123"/>
      <c r="F1241" s="124"/>
      <c r="G1241" s="125"/>
      <c r="H1241" s="91"/>
      <c r="I1241" s="102"/>
      <c r="J1241" s="103"/>
      <c r="K1241" s="104"/>
      <c r="L1241" s="102"/>
      <c r="N1241" s="114"/>
    </row>
    <row r="1242" spans="1:14" s="113" customFormat="1" ht="15.75" x14ac:dyDescent="0.25">
      <c r="A1242" s="120"/>
      <c r="B1242" s="121"/>
      <c r="C1242" s="122"/>
      <c r="D1242" s="122"/>
      <c r="E1242" s="123"/>
      <c r="F1242" s="124"/>
      <c r="G1242" s="125"/>
      <c r="H1242" s="91"/>
      <c r="I1242" s="102"/>
      <c r="J1242" s="103"/>
      <c r="K1242" s="104"/>
      <c r="L1242" s="102"/>
      <c r="N1242" s="114"/>
    </row>
    <row r="1243" spans="1:14" s="113" customFormat="1" ht="15.75" x14ac:dyDescent="0.25">
      <c r="A1243" s="120"/>
      <c r="B1243" s="121"/>
      <c r="C1243" s="122"/>
      <c r="D1243" s="122"/>
      <c r="E1243" s="123"/>
      <c r="F1243" s="124"/>
      <c r="G1243" s="125"/>
      <c r="H1243" s="91"/>
      <c r="I1243" s="102"/>
      <c r="J1243" s="103"/>
      <c r="K1243" s="104"/>
      <c r="L1243" s="102"/>
      <c r="N1243" s="114"/>
    </row>
    <row r="1244" spans="1:14" s="113" customFormat="1" ht="15.75" x14ac:dyDescent="0.25">
      <c r="A1244" s="120"/>
      <c r="B1244" s="121"/>
      <c r="C1244" s="122"/>
      <c r="D1244" s="122"/>
      <c r="E1244" s="123"/>
      <c r="F1244" s="124"/>
      <c r="G1244" s="125"/>
      <c r="H1244" s="91"/>
      <c r="I1244" s="102"/>
      <c r="J1244" s="103"/>
      <c r="K1244" s="104"/>
      <c r="L1244" s="102"/>
      <c r="N1244" s="114"/>
    </row>
    <row r="1245" spans="1:14" s="113" customFormat="1" ht="15.75" x14ac:dyDescent="0.25">
      <c r="A1245" s="120"/>
      <c r="B1245" s="121"/>
      <c r="C1245" s="122"/>
      <c r="D1245" s="122"/>
      <c r="E1245" s="123"/>
      <c r="F1245" s="124"/>
      <c r="G1245" s="125"/>
      <c r="H1245" s="91"/>
      <c r="I1245" s="102"/>
      <c r="J1245" s="103"/>
      <c r="K1245" s="104"/>
      <c r="L1245" s="102"/>
      <c r="N1245" s="114"/>
    </row>
    <row r="1246" spans="1:14" s="113" customFormat="1" ht="15.75" x14ac:dyDescent="0.25">
      <c r="A1246" s="120"/>
      <c r="B1246" s="121"/>
      <c r="C1246" s="122"/>
      <c r="D1246" s="122"/>
      <c r="E1246" s="123"/>
      <c r="F1246" s="124"/>
      <c r="G1246" s="125"/>
      <c r="H1246" s="91"/>
      <c r="I1246" s="102"/>
      <c r="J1246" s="103"/>
      <c r="K1246" s="104"/>
      <c r="L1246" s="102"/>
      <c r="N1246" s="114"/>
    </row>
    <row r="1247" spans="1:14" s="113" customFormat="1" ht="15.75" x14ac:dyDescent="0.25">
      <c r="A1247" s="120"/>
      <c r="B1247" s="121"/>
      <c r="C1247" s="122"/>
      <c r="D1247" s="122"/>
      <c r="E1247" s="123"/>
      <c r="F1247" s="124"/>
      <c r="G1247" s="125"/>
      <c r="H1247" s="91"/>
      <c r="I1247" s="102"/>
      <c r="J1247" s="103"/>
      <c r="K1247" s="104"/>
      <c r="L1247" s="102"/>
      <c r="N1247" s="114"/>
    </row>
    <row r="1248" spans="1:14" s="113" customFormat="1" ht="15.75" x14ac:dyDescent="0.25">
      <c r="A1248" s="120"/>
      <c r="B1248" s="121"/>
      <c r="C1248" s="122"/>
      <c r="D1248" s="122"/>
      <c r="E1248" s="123"/>
      <c r="F1248" s="124"/>
      <c r="G1248" s="125"/>
      <c r="H1248" s="91"/>
      <c r="I1248" s="102"/>
      <c r="J1248" s="103"/>
      <c r="K1248" s="104"/>
      <c r="L1248" s="102"/>
      <c r="N1248" s="114"/>
    </row>
    <row r="1249" spans="1:14" s="113" customFormat="1" ht="15.75" x14ac:dyDescent="0.25">
      <c r="A1249" s="120"/>
      <c r="B1249" s="121"/>
      <c r="C1249" s="122"/>
      <c r="D1249" s="122"/>
      <c r="E1249" s="123"/>
      <c r="F1249" s="124"/>
      <c r="G1249" s="125"/>
      <c r="H1249" s="91"/>
      <c r="I1249" s="102"/>
      <c r="J1249" s="103"/>
      <c r="K1249" s="104"/>
      <c r="L1249" s="102"/>
      <c r="N1249" s="114"/>
    </row>
    <row r="1250" spans="1:14" s="113" customFormat="1" ht="15.75" x14ac:dyDescent="0.25">
      <c r="A1250" s="120"/>
      <c r="B1250" s="121"/>
      <c r="C1250" s="122"/>
      <c r="D1250" s="122"/>
      <c r="E1250" s="123"/>
      <c r="F1250" s="124"/>
      <c r="G1250" s="125"/>
      <c r="H1250" s="91"/>
      <c r="I1250" s="102"/>
      <c r="J1250" s="103"/>
      <c r="K1250" s="104"/>
      <c r="L1250" s="102"/>
      <c r="N1250" s="114"/>
    </row>
    <row r="1251" spans="1:14" s="113" customFormat="1" ht="15.75" x14ac:dyDescent="0.25">
      <c r="A1251" s="120"/>
      <c r="B1251" s="121"/>
      <c r="C1251" s="122"/>
      <c r="D1251" s="122"/>
      <c r="E1251" s="123"/>
      <c r="F1251" s="124"/>
      <c r="G1251" s="125"/>
      <c r="H1251" s="91"/>
      <c r="I1251" s="102"/>
      <c r="J1251" s="103"/>
      <c r="K1251" s="104"/>
      <c r="L1251" s="102"/>
      <c r="N1251" s="114"/>
    </row>
    <row r="1252" spans="1:14" s="113" customFormat="1" ht="15.75" x14ac:dyDescent="0.25">
      <c r="A1252" s="120"/>
      <c r="B1252" s="121"/>
      <c r="C1252" s="122"/>
      <c r="D1252" s="122"/>
      <c r="E1252" s="123"/>
      <c r="F1252" s="124"/>
      <c r="G1252" s="125"/>
      <c r="H1252" s="91"/>
      <c r="I1252" s="102"/>
      <c r="J1252" s="103"/>
      <c r="K1252" s="104"/>
      <c r="L1252" s="102"/>
      <c r="N1252" s="114"/>
    </row>
    <row r="1253" spans="1:14" s="113" customFormat="1" ht="15.75" x14ac:dyDescent="0.25">
      <c r="A1253" s="120"/>
      <c r="B1253" s="121"/>
      <c r="C1253" s="122"/>
      <c r="D1253" s="122"/>
      <c r="E1253" s="123"/>
      <c r="F1253" s="124"/>
      <c r="G1253" s="125"/>
      <c r="H1253" s="91"/>
      <c r="I1253" s="102"/>
      <c r="J1253" s="103"/>
      <c r="K1253" s="104"/>
      <c r="L1253" s="102"/>
      <c r="N1253" s="114"/>
    </row>
    <row r="1254" spans="1:14" s="113" customFormat="1" ht="15.75" x14ac:dyDescent="0.25">
      <c r="A1254" s="120"/>
      <c r="B1254" s="121"/>
      <c r="C1254" s="122"/>
      <c r="D1254" s="122"/>
      <c r="E1254" s="123"/>
      <c r="F1254" s="124"/>
      <c r="G1254" s="125"/>
      <c r="H1254" s="91"/>
      <c r="I1254" s="102"/>
      <c r="J1254" s="103"/>
      <c r="K1254" s="104"/>
      <c r="L1254" s="102"/>
      <c r="N1254" s="114"/>
    </row>
    <row r="1255" spans="1:14" s="113" customFormat="1" ht="15.75" x14ac:dyDescent="0.25">
      <c r="A1255" s="120"/>
      <c r="B1255" s="121"/>
      <c r="C1255" s="122"/>
      <c r="D1255" s="122"/>
      <c r="E1255" s="123"/>
      <c r="F1255" s="124"/>
      <c r="G1255" s="125"/>
      <c r="H1255" s="91"/>
      <c r="I1255" s="102"/>
      <c r="J1255" s="103"/>
      <c r="K1255" s="104"/>
      <c r="L1255" s="102"/>
      <c r="N1255" s="114"/>
    </row>
    <row r="1256" spans="1:14" s="113" customFormat="1" ht="15.75" x14ac:dyDescent="0.25">
      <c r="A1256" s="120"/>
      <c r="B1256" s="121"/>
      <c r="C1256" s="122"/>
      <c r="D1256" s="122"/>
      <c r="E1256" s="123"/>
      <c r="F1256" s="124"/>
      <c r="G1256" s="125"/>
      <c r="H1256" s="91"/>
      <c r="I1256" s="102"/>
      <c r="J1256" s="103"/>
      <c r="K1256" s="104"/>
      <c r="L1256" s="102"/>
      <c r="N1256" s="114"/>
    </row>
    <row r="1257" spans="1:14" s="113" customFormat="1" ht="15.75" x14ac:dyDescent="0.25">
      <c r="A1257" s="120"/>
      <c r="B1257" s="121"/>
      <c r="C1257" s="122"/>
      <c r="D1257" s="122"/>
      <c r="E1257" s="123"/>
      <c r="F1257" s="124"/>
      <c r="G1257" s="125"/>
      <c r="H1257" s="91"/>
      <c r="I1257" s="102"/>
      <c r="J1257" s="103"/>
      <c r="K1257" s="104"/>
      <c r="L1257" s="102"/>
      <c r="N1257" s="114"/>
    </row>
    <row r="1258" spans="1:14" s="113" customFormat="1" ht="15.75" x14ac:dyDescent="0.25">
      <c r="A1258" s="120"/>
      <c r="B1258" s="121"/>
      <c r="C1258" s="122"/>
      <c r="D1258" s="122"/>
      <c r="E1258" s="123"/>
      <c r="F1258" s="124"/>
      <c r="G1258" s="125"/>
      <c r="H1258" s="91"/>
      <c r="I1258" s="102"/>
      <c r="J1258" s="103"/>
      <c r="K1258" s="104"/>
      <c r="L1258" s="102"/>
      <c r="N1258" s="114"/>
    </row>
    <row r="1259" spans="1:14" s="113" customFormat="1" ht="15.75" x14ac:dyDescent="0.25">
      <c r="A1259" s="120"/>
      <c r="B1259" s="121"/>
      <c r="C1259" s="122"/>
      <c r="D1259" s="122"/>
      <c r="E1259" s="123"/>
      <c r="F1259" s="124"/>
      <c r="G1259" s="125"/>
      <c r="H1259" s="91"/>
      <c r="I1259" s="102"/>
      <c r="J1259" s="103"/>
      <c r="K1259" s="104"/>
      <c r="L1259" s="102"/>
      <c r="N1259" s="114"/>
    </row>
    <row r="1260" spans="1:14" s="113" customFormat="1" ht="15.75" x14ac:dyDescent="0.25">
      <c r="A1260" s="120"/>
      <c r="B1260" s="121"/>
      <c r="C1260" s="122"/>
      <c r="D1260" s="122"/>
      <c r="E1260" s="123"/>
      <c r="F1260" s="124"/>
      <c r="G1260" s="125"/>
      <c r="H1260" s="91"/>
      <c r="I1260" s="102"/>
      <c r="J1260" s="103"/>
      <c r="K1260" s="104"/>
      <c r="L1260" s="102"/>
      <c r="N1260" s="114"/>
    </row>
    <row r="1261" spans="1:14" s="113" customFormat="1" ht="15.75" x14ac:dyDescent="0.25">
      <c r="A1261" s="120"/>
      <c r="B1261" s="121"/>
      <c r="C1261" s="122"/>
      <c r="D1261" s="122"/>
      <c r="E1261" s="123"/>
      <c r="F1261" s="124"/>
      <c r="G1261" s="125"/>
      <c r="H1261" s="91"/>
      <c r="I1261" s="102"/>
      <c r="J1261" s="103"/>
      <c r="K1261" s="104"/>
      <c r="L1261" s="102"/>
      <c r="N1261" s="114"/>
    </row>
    <row r="1262" spans="1:14" s="113" customFormat="1" ht="15.75" x14ac:dyDescent="0.25">
      <c r="A1262" s="120"/>
      <c r="B1262" s="121"/>
      <c r="C1262" s="122"/>
      <c r="D1262" s="122"/>
      <c r="E1262" s="123"/>
      <c r="F1262" s="124"/>
      <c r="G1262" s="125"/>
      <c r="H1262" s="91"/>
      <c r="I1262" s="102"/>
      <c r="J1262" s="103"/>
      <c r="K1262" s="104"/>
      <c r="L1262" s="102"/>
      <c r="N1262" s="114"/>
    </row>
    <row r="1263" spans="1:14" s="113" customFormat="1" ht="15.75" x14ac:dyDescent="0.25">
      <c r="A1263" s="120"/>
      <c r="B1263" s="121"/>
      <c r="C1263" s="122"/>
      <c r="D1263" s="122"/>
      <c r="E1263" s="123"/>
      <c r="F1263" s="124"/>
      <c r="G1263" s="125"/>
      <c r="H1263" s="91"/>
      <c r="I1263" s="102"/>
      <c r="J1263" s="103"/>
      <c r="K1263" s="104"/>
      <c r="L1263" s="102"/>
      <c r="N1263" s="114"/>
    </row>
    <row r="1264" spans="1:14" s="113" customFormat="1" ht="15.75" x14ac:dyDescent="0.25">
      <c r="A1264" s="120"/>
      <c r="B1264" s="121"/>
      <c r="C1264" s="122"/>
      <c r="D1264" s="122"/>
      <c r="E1264" s="123"/>
      <c r="F1264" s="124"/>
      <c r="G1264" s="125"/>
      <c r="H1264" s="91"/>
      <c r="I1264" s="102"/>
      <c r="J1264" s="103"/>
      <c r="K1264" s="104"/>
      <c r="L1264" s="102"/>
      <c r="N1264" s="114"/>
    </row>
    <row r="1265" spans="1:14" s="113" customFormat="1" ht="15.75" x14ac:dyDescent="0.25">
      <c r="A1265" s="120"/>
      <c r="B1265" s="121"/>
      <c r="C1265" s="122"/>
      <c r="D1265" s="122"/>
      <c r="E1265" s="123"/>
      <c r="F1265" s="124"/>
      <c r="G1265" s="125"/>
      <c r="H1265" s="91"/>
      <c r="I1265" s="102"/>
      <c r="J1265" s="103"/>
      <c r="K1265" s="104"/>
      <c r="L1265" s="102"/>
      <c r="N1265" s="114"/>
    </row>
    <row r="1266" spans="1:14" s="113" customFormat="1" ht="15.75" x14ac:dyDescent="0.25">
      <c r="A1266" s="120"/>
      <c r="B1266" s="121"/>
      <c r="C1266" s="122"/>
      <c r="D1266" s="122"/>
      <c r="E1266" s="123"/>
      <c r="F1266" s="124"/>
      <c r="G1266" s="125"/>
      <c r="H1266" s="91"/>
      <c r="I1266" s="102"/>
      <c r="J1266" s="103"/>
      <c r="K1266" s="104"/>
      <c r="L1266" s="102"/>
      <c r="N1266" s="114"/>
    </row>
    <row r="1267" spans="1:14" s="113" customFormat="1" ht="15.75" x14ac:dyDescent="0.25">
      <c r="A1267" s="120"/>
      <c r="B1267" s="121"/>
      <c r="C1267" s="122"/>
      <c r="D1267" s="122"/>
      <c r="E1267" s="123"/>
      <c r="F1267" s="124"/>
      <c r="G1267" s="125"/>
      <c r="H1267" s="91"/>
      <c r="I1267" s="102"/>
      <c r="J1267" s="103"/>
      <c r="K1267" s="104"/>
      <c r="L1267" s="102"/>
      <c r="N1267" s="114"/>
    </row>
    <row r="1268" spans="1:14" s="113" customFormat="1" ht="15.75" x14ac:dyDescent="0.25">
      <c r="A1268" s="120"/>
      <c r="B1268" s="121"/>
      <c r="C1268" s="122"/>
      <c r="D1268" s="122"/>
      <c r="E1268" s="123"/>
      <c r="F1268" s="124"/>
      <c r="G1268" s="125"/>
      <c r="H1268" s="91"/>
      <c r="I1268" s="102"/>
      <c r="J1268" s="103"/>
      <c r="K1268" s="104"/>
      <c r="L1268" s="102"/>
      <c r="N1268" s="114"/>
    </row>
    <row r="1269" spans="1:14" s="113" customFormat="1" ht="15.75" x14ac:dyDescent="0.25">
      <c r="A1269" s="120"/>
      <c r="B1269" s="121"/>
      <c r="C1269" s="122"/>
      <c r="D1269" s="122"/>
      <c r="E1269" s="123"/>
      <c r="F1269" s="124"/>
      <c r="G1269" s="125"/>
      <c r="H1269" s="91"/>
      <c r="I1269" s="102"/>
      <c r="J1269" s="103"/>
      <c r="K1269" s="104"/>
      <c r="L1269" s="102"/>
      <c r="N1269" s="114"/>
    </row>
    <row r="1270" spans="1:14" s="113" customFormat="1" ht="15.75" x14ac:dyDescent="0.25">
      <c r="A1270" s="120"/>
      <c r="B1270" s="121"/>
      <c r="C1270" s="122"/>
      <c r="D1270" s="122"/>
      <c r="E1270" s="123"/>
      <c r="F1270" s="124"/>
      <c r="G1270" s="125"/>
      <c r="H1270" s="91"/>
      <c r="I1270" s="102"/>
      <c r="J1270" s="103"/>
      <c r="K1270" s="104"/>
      <c r="L1270" s="102"/>
      <c r="N1270" s="114"/>
    </row>
    <row r="1271" spans="1:14" s="113" customFormat="1" ht="15.75" x14ac:dyDescent="0.25">
      <c r="A1271" s="120"/>
      <c r="B1271" s="121"/>
      <c r="C1271" s="122"/>
      <c r="D1271" s="122"/>
      <c r="E1271" s="123"/>
      <c r="F1271" s="124"/>
      <c r="G1271" s="125"/>
      <c r="H1271" s="91"/>
      <c r="I1271" s="102"/>
      <c r="J1271" s="103"/>
      <c r="K1271" s="104"/>
      <c r="L1271" s="102"/>
      <c r="N1271" s="114"/>
    </row>
    <row r="1272" spans="1:14" s="113" customFormat="1" ht="15.75" x14ac:dyDescent="0.25">
      <c r="A1272" s="120"/>
      <c r="B1272" s="121"/>
      <c r="C1272" s="122"/>
      <c r="D1272" s="122"/>
      <c r="E1272" s="123"/>
      <c r="F1272" s="124"/>
      <c r="G1272" s="125"/>
      <c r="H1272" s="91"/>
      <c r="I1272" s="102"/>
      <c r="J1272" s="103"/>
      <c r="K1272" s="104"/>
      <c r="L1272" s="102"/>
      <c r="N1272" s="114"/>
    </row>
    <row r="1273" spans="1:14" s="113" customFormat="1" ht="15.75" x14ac:dyDescent="0.25">
      <c r="A1273" s="120"/>
      <c r="B1273" s="121"/>
      <c r="C1273" s="122"/>
      <c r="D1273" s="122"/>
      <c r="E1273" s="123"/>
      <c r="F1273" s="124"/>
      <c r="G1273" s="125"/>
      <c r="H1273" s="91"/>
      <c r="I1273" s="102"/>
      <c r="J1273" s="103"/>
      <c r="K1273" s="104"/>
      <c r="L1273" s="102"/>
      <c r="N1273" s="114"/>
    </row>
    <row r="1274" spans="1:14" s="113" customFormat="1" ht="15.75" x14ac:dyDescent="0.25">
      <c r="A1274" s="120"/>
      <c r="B1274" s="121"/>
      <c r="C1274" s="122"/>
      <c r="D1274" s="122"/>
      <c r="E1274" s="123"/>
      <c r="F1274" s="124"/>
      <c r="G1274" s="125"/>
      <c r="H1274" s="91"/>
      <c r="I1274" s="102"/>
      <c r="J1274" s="103"/>
      <c r="K1274" s="104"/>
      <c r="L1274" s="102"/>
      <c r="N1274" s="114"/>
    </row>
    <row r="1275" spans="1:14" s="113" customFormat="1" ht="15.75" x14ac:dyDescent="0.25">
      <c r="A1275" s="120"/>
      <c r="B1275" s="121"/>
      <c r="C1275" s="122"/>
      <c r="D1275" s="122"/>
      <c r="E1275" s="123"/>
      <c r="F1275" s="124"/>
      <c r="G1275" s="125"/>
      <c r="H1275" s="91"/>
      <c r="I1275" s="102"/>
      <c r="J1275" s="103"/>
      <c r="K1275" s="104"/>
      <c r="L1275" s="102"/>
      <c r="N1275" s="114"/>
    </row>
    <row r="1276" spans="1:14" s="113" customFormat="1" ht="15.75" x14ac:dyDescent="0.25">
      <c r="A1276" s="120"/>
      <c r="B1276" s="121"/>
      <c r="C1276" s="122"/>
      <c r="D1276" s="122"/>
      <c r="E1276" s="123"/>
      <c r="F1276" s="124"/>
      <c r="G1276" s="125"/>
      <c r="H1276" s="91"/>
      <c r="I1276" s="102"/>
      <c r="J1276" s="103"/>
      <c r="K1276" s="104"/>
      <c r="L1276" s="102"/>
      <c r="N1276" s="114"/>
    </row>
    <row r="1277" spans="1:14" s="113" customFormat="1" ht="15.75" x14ac:dyDescent="0.25">
      <c r="A1277" s="120"/>
      <c r="B1277" s="121"/>
      <c r="C1277" s="122"/>
      <c r="D1277" s="122"/>
      <c r="E1277" s="123"/>
      <c r="F1277" s="124"/>
      <c r="G1277" s="125"/>
      <c r="H1277" s="91"/>
      <c r="I1277" s="102"/>
      <c r="J1277" s="103"/>
      <c r="K1277" s="104"/>
      <c r="L1277" s="102"/>
      <c r="N1277" s="114"/>
    </row>
    <row r="1278" spans="1:14" s="113" customFormat="1" ht="15.75" x14ac:dyDescent="0.25">
      <c r="A1278" s="120"/>
      <c r="B1278" s="121"/>
      <c r="C1278" s="122"/>
      <c r="D1278" s="122"/>
      <c r="E1278" s="123"/>
      <c r="F1278" s="124"/>
      <c r="G1278" s="125"/>
      <c r="H1278" s="91"/>
      <c r="I1278" s="102"/>
      <c r="J1278" s="103"/>
      <c r="K1278" s="104"/>
      <c r="L1278" s="102"/>
      <c r="N1278" s="114"/>
    </row>
    <row r="1279" spans="1:14" s="113" customFormat="1" ht="15.75" x14ac:dyDescent="0.25">
      <c r="A1279" s="120"/>
      <c r="B1279" s="121"/>
      <c r="C1279" s="122"/>
      <c r="D1279" s="122"/>
      <c r="E1279" s="123"/>
      <c r="F1279" s="124"/>
      <c r="G1279" s="125"/>
      <c r="H1279" s="91"/>
      <c r="I1279" s="102"/>
      <c r="J1279" s="103"/>
      <c r="K1279" s="104"/>
      <c r="L1279" s="102"/>
      <c r="N1279" s="114"/>
    </row>
    <row r="1280" spans="1:14" s="113" customFormat="1" ht="15.75" x14ac:dyDescent="0.25">
      <c r="A1280" s="120"/>
      <c r="B1280" s="121"/>
      <c r="C1280" s="122"/>
      <c r="D1280" s="122"/>
      <c r="E1280" s="123"/>
      <c r="F1280" s="124"/>
      <c r="G1280" s="125"/>
      <c r="H1280" s="91"/>
      <c r="I1280" s="102"/>
      <c r="J1280" s="103"/>
      <c r="K1280" s="104"/>
      <c r="L1280" s="102"/>
      <c r="N1280" s="114"/>
    </row>
    <row r="1281" spans="1:14" s="113" customFormat="1" ht="15.75" x14ac:dyDescent="0.25">
      <c r="A1281" s="120"/>
      <c r="B1281" s="121"/>
      <c r="C1281" s="122"/>
      <c r="D1281" s="122"/>
      <c r="E1281" s="123"/>
      <c r="F1281" s="124"/>
      <c r="G1281" s="125"/>
      <c r="H1281" s="91"/>
      <c r="I1281" s="102"/>
      <c r="J1281" s="103"/>
      <c r="K1281" s="104"/>
      <c r="L1281" s="102"/>
      <c r="N1281" s="114"/>
    </row>
    <row r="1282" spans="1:14" s="113" customFormat="1" ht="15.75" x14ac:dyDescent="0.25">
      <c r="A1282" s="120"/>
      <c r="B1282" s="121"/>
      <c r="C1282" s="122"/>
      <c r="D1282" s="122"/>
      <c r="E1282" s="123"/>
      <c r="F1282" s="124"/>
      <c r="G1282" s="125"/>
      <c r="H1282" s="91"/>
      <c r="I1282" s="102"/>
      <c r="J1282" s="103"/>
      <c r="K1282" s="104"/>
      <c r="L1282" s="102"/>
      <c r="N1282" s="114"/>
    </row>
    <row r="1283" spans="1:14" s="113" customFormat="1" ht="15.75" x14ac:dyDescent="0.25">
      <c r="A1283" s="120"/>
      <c r="B1283" s="121"/>
      <c r="C1283" s="122"/>
      <c r="D1283" s="122"/>
      <c r="E1283" s="123"/>
      <c r="F1283" s="124"/>
      <c r="G1283" s="125"/>
      <c r="H1283" s="91"/>
      <c r="I1283" s="102"/>
      <c r="J1283" s="103"/>
      <c r="K1283" s="104"/>
      <c r="L1283" s="102"/>
      <c r="N1283" s="114"/>
    </row>
    <row r="1284" spans="1:14" s="113" customFormat="1" ht="15.75" x14ac:dyDescent="0.25">
      <c r="A1284" s="120"/>
      <c r="B1284" s="121"/>
      <c r="C1284" s="122"/>
      <c r="D1284" s="122"/>
      <c r="E1284" s="123"/>
      <c r="F1284" s="124"/>
      <c r="G1284" s="125"/>
      <c r="H1284" s="91"/>
      <c r="I1284" s="102"/>
      <c r="J1284" s="103"/>
      <c r="K1284" s="104"/>
      <c r="L1284" s="102"/>
      <c r="N1284" s="114"/>
    </row>
    <row r="1285" spans="1:14" s="113" customFormat="1" ht="15.75" x14ac:dyDescent="0.25">
      <c r="A1285" s="120"/>
      <c r="B1285" s="121"/>
      <c r="C1285" s="122"/>
      <c r="D1285" s="122"/>
      <c r="E1285" s="123"/>
      <c r="F1285" s="124"/>
      <c r="G1285" s="125"/>
      <c r="H1285" s="91"/>
      <c r="I1285" s="102"/>
      <c r="J1285" s="103"/>
      <c r="K1285" s="104"/>
      <c r="L1285" s="102"/>
      <c r="N1285" s="114"/>
    </row>
    <row r="1286" spans="1:14" s="113" customFormat="1" ht="15.75" x14ac:dyDescent="0.25">
      <c r="A1286" s="120"/>
      <c r="B1286" s="121"/>
      <c r="C1286" s="122"/>
      <c r="D1286" s="122"/>
      <c r="E1286" s="123"/>
      <c r="F1286" s="124"/>
      <c r="G1286" s="125"/>
      <c r="H1286" s="91"/>
      <c r="I1286" s="102"/>
      <c r="J1286" s="103"/>
      <c r="K1286" s="104"/>
      <c r="L1286" s="102"/>
      <c r="N1286" s="114"/>
    </row>
    <row r="1287" spans="1:14" s="113" customFormat="1" ht="15.75" x14ac:dyDescent="0.25">
      <c r="A1287" s="120"/>
      <c r="B1287" s="121"/>
      <c r="C1287" s="122"/>
      <c r="D1287" s="122"/>
      <c r="E1287" s="123"/>
      <c r="F1287" s="124"/>
      <c r="G1287" s="125"/>
      <c r="H1287" s="91"/>
      <c r="I1287" s="102"/>
      <c r="J1287" s="103"/>
      <c r="K1287" s="104"/>
      <c r="L1287" s="102"/>
      <c r="N1287" s="114"/>
    </row>
    <row r="1288" spans="1:14" s="113" customFormat="1" ht="15.75" x14ac:dyDescent="0.25">
      <c r="A1288" s="120"/>
      <c r="B1288" s="121"/>
      <c r="C1288" s="122"/>
      <c r="D1288" s="122"/>
      <c r="E1288" s="123"/>
      <c r="F1288" s="124"/>
      <c r="G1288" s="125"/>
      <c r="H1288" s="91"/>
      <c r="I1288" s="102"/>
      <c r="J1288" s="103"/>
      <c r="K1288" s="104"/>
      <c r="L1288" s="102"/>
      <c r="N1288" s="114"/>
    </row>
    <row r="1289" spans="1:14" s="113" customFormat="1" ht="15.75" x14ac:dyDescent="0.25">
      <c r="A1289" s="120"/>
      <c r="B1289" s="121"/>
      <c r="C1289" s="122"/>
      <c r="D1289" s="122"/>
      <c r="E1289" s="123"/>
      <c r="F1289" s="124"/>
      <c r="G1289" s="125"/>
      <c r="H1289" s="91"/>
      <c r="I1289" s="102"/>
      <c r="J1289" s="103"/>
      <c r="K1289" s="104"/>
      <c r="L1289" s="102"/>
      <c r="N1289" s="114"/>
    </row>
    <row r="1290" spans="1:14" s="113" customFormat="1" ht="15.75" x14ac:dyDescent="0.25">
      <c r="A1290" s="120"/>
      <c r="B1290" s="121"/>
      <c r="C1290" s="122"/>
      <c r="D1290" s="122"/>
      <c r="E1290" s="123"/>
      <c r="F1290" s="124"/>
      <c r="G1290" s="125"/>
      <c r="H1290" s="91"/>
      <c r="I1290" s="102"/>
      <c r="J1290" s="103"/>
      <c r="K1290" s="104"/>
      <c r="L1290" s="102"/>
      <c r="N1290" s="114"/>
    </row>
    <row r="1291" spans="1:14" s="113" customFormat="1" ht="15.75" x14ac:dyDescent="0.25">
      <c r="A1291" s="120"/>
      <c r="B1291" s="121"/>
      <c r="C1291" s="122"/>
      <c r="D1291" s="122"/>
      <c r="E1291" s="123"/>
      <c r="F1291" s="124"/>
      <c r="G1291" s="125"/>
      <c r="H1291" s="91"/>
      <c r="I1291" s="102"/>
      <c r="J1291" s="103"/>
      <c r="K1291" s="104"/>
      <c r="L1291" s="102"/>
      <c r="N1291" s="114"/>
    </row>
    <row r="1292" spans="1:14" s="113" customFormat="1" ht="15.75" x14ac:dyDescent="0.25">
      <c r="A1292" s="120"/>
      <c r="B1292" s="121"/>
      <c r="C1292" s="122"/>
      <c r="D1292" s="122"/>
      <c r="E1292" s="123"/>
      <c r="F1292" s="124"/>
      <c r="G1292" s="125"/>
      <c r="H1292" s="91"/>
      <c r="I1292" s="102"/>
      <c r="J1292" s="103"/>
      <c r="K1292" s="104"/>
      <c r="L1292" s="102"/>
      <c r="N1292" s="114"/>
    </row>
    <row r="1293" spans="1:14" s="113" customFormat="1" ht="15.75" x14ac:dyDescent="0.25">
      <c r="A1293" s="120"/>
      <c r="B1293" s="121"/>
      <c r="C1293" s="122"/>
      <c r="D1293" s="122"/>
      <c r="E1293" s="123"/>
      <c r="F1293" s="124"/>
      <c r="G1293" s="125"/>
      <c r="H1293" s="91"/>
      <c r="I1293" s="102"/>
      <c r="J1293" s="103"/>
      <c r="K1293" s="104"/>
      <c r="L1293" s="102"/>
      <c r="N1293" s="114"/>
    </row>
    <row r="1294" spans="1:14" s="113" customFormat="1" ht="15.75" x14ac:dyDescent="0.25">
      <c r="A1294" s="120"/>
      <c r="B1294" s="121"/>
      <c r="C1294" s="122"/>
      <c r="D1294" s="122"/>
      <c r="E1294" s="123"/>
      <c r="F1294" s="124"/>
      <c r="G1294" s="125"/>
      <c r="H1294" s="91"/>
      <c r="I1294" s="102"/>
      <c r="J1294" s="103"/>
      <c r="K1294" s="104"/>
      <c r="L1294" s="102"/>
      <c r="N1294" s="114"/>
    </row>
    <row r="1295" spans="1:14" s="113" customFormat="1" ht="15.75" x14ac:dyDescent="0.25">
      <c r="A1295" s="120"/>
      <c r="B1295" s="121"/>
      <c r="C1295" s="122"/>
      <c r="D1295" s="122"/>
      <c r="E1295" s="123"/>
      <c r="F1295" s="124"/>
      <c r="G1295" s="125"/>
      <c r="H1295" s="91"/>
      <c r="I1295" s="102"/>
      <c r="J1295" s="103"/>
      <c r="K1295" s="104"/>
      <c r="L1295" s="102"/>
      <c r="N1295" s="114"/>
    </row>
    <row r="1296" spans="1:14" s="113" customFormat="1" ht="15.75" x14ac:dyDescent="0.25">
      <c r="A1296" s="120"/>
      <c r="B1296" s="121"/>
      <c r="C1296" s="122"/>
      <c r="D1296" s="122"/>
      <c r="E1296" s="123"/>
      <c r="F1296" s="124"/>
      <c r="G1296" s="125"/>
      <c r="H1296" s="91"/>
      <c r="I1296" s="102"/>
      <c r="J1296" s="103"/>
      <c r="K1296" s="104"/>
      <c r="L1296" s="102"/>
      <c r="N1296" s="114"/>
    </row>
    <row r="1297" spans="1:14" s="113" customFormat="1" ht="15.75" x14ac:dyDescent="0.25">
      <c r="A1297" s="120"/>
      <c r="B1297" s="121"/>
      <c r="C1297" s="122"/>
      <c r="D1297" s="122"/>
      <c r="E1297" s="123"/>
      <c r="F1297" s="124"/>
      <c r="G1297" s="125"/>
      <c r="H1297" s="91"/>
      <c r="I1297" s="102"/>
      <c r="J1297" s="103"/>
      <c r="K1297" s="104"/>
      <c r="L1297" s="102"/>
      <c r="N1297" s="114"/>
    </row>
    <row r="1298" spans="1:14" s="113" customFormat="1" ht="15.75" x14ac:dyDescent="0.25">
      <c r="A1298" s="120"/>
      <c r="B1298" s="121"/>
      <c r="C1298" s="122"/>
      <c r="D1298" s="122"/>
      <c r="E1298" s="123"/>
      <c r="F1298" s="124"/>
      <c r="G1298" s="125"/>
      <c r="H1298" s="91"/>
      <c r="I1298" s="102"/>
      <c r="J1298" s="103"/>
      <c r="K1298" s="104"/>
      <c r="L1298" s="102"/>
      <c r="N1298" s="114"/>
    </row>
    <row r="1299" spans="1:14" s="113" customFormat="1" ht="15.75" x14ac:dyDescent="0.25">
      <c r="A1299" s="120"/>
      <c r="B1299" s="121"/>
      <c r="C1299" s="122"/>
      <c r="D1299" s="122"/>
      <c r="E1299" s="123"/>
      <c r="F1299" s="124"/>
      <c r="G1299" s="125"/>
      <c r="H1299" s="91"/>
      <c r="I1299" s="102"/>
      <c r="J1299" s="103"/>
      <c r="K1299" s="104"/>
      <c r="L1299" s="102"/>
      <c r="N1299" s="114"/>
    </row>
    <row r="1300" spans="1:14" s="113" customFormat="1" ht="15.75" x14ac:dyDescent="0.25">
      <c r="A1300" s="120"/>
      <c r="B1300" s="121"/>
      <c r="C1300" s="122"/>
      <c r="D1300" s="122"/>
      <c r="E1300" s="123"/>
      <c r="F1300" s="124"/>
      <c r="G1300" s="125"/>
      <c r="H1300" s="91"/>
      <c r="I1300" s="102"/>
      <c r="J1300" s="103"/>
      <c r="K1300" s="104"/>
      <c r="L1300" s="102"/>
      <c r="N1300" s="114"/>
    </row>
    <row r="1301" spans="1:14" s="113" customFormat="1" ht="15.75" x14ac:dyDescent="0.25">
      <c r="A1301" s="120"/>
      <c r="B1301" s="121"/>
      <c r="C1301" s="122"/>
      <c r="D1301" s="122"/>
      <c r="E1301" s="123"/>
      <c r="F1301" s="124"/>
      <c r="G1301" s="125"/>
      <c r="H1301" s="91"/>
      <c r="I1301" s="102"/>
      <c r="J1301" s="103"/>
      <c r="K1301" s="104"/>
      <c r="L1301" s="102"/>
      <c r="N1301" s="114"/>
    </row>
    <row r="1302" spans="1:14" s="113" customFormat="1" ht="15.75" x14ac:dyDescent="0.25">
      <c r="A1302" s="120"/>
      <c r="B1302" s="121"/>
      <c r="C1302" s="122"/>
      <c r="D1302" s="122"/>
      <c r="E1302" s="123"/>
      <c r="F1302" s="124"/>
      <c r="G1302" s="125"/>
      <c r="H1302" s="91"/>
      <c r="I1302" s="102"/>
      <c r="J1302" s="103"/>
      <c r="K1302" s="104"/>
      <c r="L1302" s="102"/>
      <c r="N1302" s="114"/>
    </row>
    <row r="1303" spans="1:14" s="113" customFormat="1" ht="15.75" x14ac:dyDescent="0.25">
      <c r="A1303" s="120"/>
      <c r="B1303" s="121"/>
      <c r="C1303" s="122"/>
      <c r="D1303" s="122"/>
      <c r="E1303" s="123"/>
      <c r="F1303" s="124"/>
      <c r="G1303" s="125"/>
      <c r="H1303" s="91"/>
      <c r="I1303" s="102"/>
      <c r="J1303" s="103"/>
      <c r="K1303" s="104"/>
      <c r="L1303" s="102"/>
      <c r="N1303" s="114"/>
    </row>
    <row r="1304" spans="1:14" s="113" customFormat="1" ht="15.75" x14ac:dyDescent="0.25">
      <c r="A1304" s="120"/>
      <c r="B1304" s="121"/>
      <c r="C1304" s="122"/>
      <c r="D1304" s="122"/>
      <c r="E1304" s="123"/>
      <c r="F1304" s="124"/>
      <c r="G1304" s="125"/>
      <c r="H1304" s="91"/>
      <c r="I1304" s="102"/>
      <c r="J1304" s="103"/>
      <c r="K1304" s="104"/>
      <c r="L1304" s="102"/>
      <c r="N1304" s="114"/>
    </row>
    <row r="1305" spans="1:14" s="113" customFormat="1" ht="15.75" x14ac:dyDescent="0.25">
      <c r="A1305" s="120"/>
      <c r="B1305" s="121"/>
      <c r="C1305" s="122"/>
      <c r="D1305" s="122"/>
      <c r="E1305" s="123"/>
      <c r="F1305" s="124"/>
      <c r="G1305" s="125"/>
      <c r="H1305" s="91"/>
      <c r="I1305" s="102"/>
      <c r="J1305" s="103"/>
      <c r="K1305" s="104"/>
      <c r="L1305" s="102"/>
      <c r="N1305" s="114"/>
    </row>
    <row r="1306" spans="1:14" s="113" customFormat="1" ht="15.75" x14ac:dyDescent="0.25">
      <c r="A1306" s="120"/>
      <c r="B1306" s="121"/>
      <c r="C1306" s="122"/>
      <c r="D1306" s="122"/>
      <c r="E1306" s="123"/>
      <c r="F1306" s="124"/>
      <c r="G1306" s="125"/>
      <c r="H1306" s="91"/>
      <c r="I1306" s="102"/>
      <c r="J1306" s="103"/>
      <c r="K1306" s="104"/>
      <c r="L1306" s="102"/>
      <c r="N1306" s="114"/>
    </row>
    <row r="1307" spans="1:14" s="113" customFormat="1" ht="15.75" x14ac:dyDescent="0.25">
      <c r="A1307" s="120"/>
      <c r="B1307" s="121"/>
      <c r="C1307" s="122"/>
      <c r="D1307" s="122"/>
      <c r="E1307" s="123"/>
      <c r="F1307" s="124"/>
      <c r="G1307" s="125"/>
      <c r="H1307" s="91"/>
      <c r="I1307" s="102"/>
      <c r="J1307" s="103"/>
      <c r="K1307" s="104"/>
      <c r="L1307" s="102"/>
      <c r="N1307" s="114"/>
    </row>
    <row r="1308" spans="1:14" s="113" customFormat="1" ht="15.75" x14ac:dyDescent="0.25">
      <c r="A1308" s="120"/>
      <c r="B1308" s="121"/>
      <c r="C1308" s="122"/>
      <c r="D1308" s="122"/>
      <c r="E1308" s="123"/>
      <c r="F1308" s="124"/>
      <c r="G1308" s="125"/>
      <c r="H1308" s="91"/>
      <c r="I1308" s="102"/>
      <c r="J1308" s="103"/>
      <c r="K1308" s="104"/>
      <c r="L1308" s="102"/>
      <c r="N1308" s="114"/>
    </row>
    <row r="1309" spans="1:14" s="113" customFormat="1" ht="15.75" x14ac:dyDescent="0.25">
      <c r="A1309" s="120"/>
      <c r="B1309" s="121"/>
      <c r="C1309" s="122"/>
      <c r="D1309" s="122"/>
      <c r="E1309" s="123"/>
      <c r="F1309" s="124"/>
      <c r="G1309" s="125"/>
      <c r="H1309" s="91"/>
      <c r="I1309" s="102"/>
      <c r="J1309" s="103"/>
      <c r="K1309" s="104"/>
      <c r="L1309" s="102"/>
      <c r="N1309" s="114"/>
    </row>
    <row r="1310" spans="1:14" s="113" customFormat="1" ht="15.75" x14ac:dyDescent="0.25">
      <c r="A1310" s="120"/>
      <c r="B1310" s="121"/>
      <c r="C1310" s="122"/>
      <c r="D1310" s="122"/>
      <c r="E1310" s="123"/>
      <c r="F1310" s="124"/>
      <c r="G1310" s="125"/>
      <c r="H1310" s="91"/>
      <c r="I1310" s="102"/>
      <c r="J1310" s="103"/>
      <c r="K1310" s="104"/>
      <c r="L1310" s="102"/>
      <c r="N1310" s="114"/>
    </row>
    <row r="1311" spans="1:14" s="113" customFormat="1" ht="15.75" x14ac:dyDescent="0.25">
      <c r="A1311" s="120"/>
      <c r="B1311" s="121"/>
      <c r="C1311" s="122"/>
      <c r="D1311" s="122"/>
      <c r="E1311" s="123"/>
      <c r="F1311" s="124"/>
      <c r="G1311" s="125"/>
      <c r="H1311" s="91"/>
      <c r="I1311" s="102"/>
      <c r="J1311" s="103"/>
      <c r="K1311" s="104"/>
      <c r="L1311" s="102"/>
      <c r="N1311" s="114"/>
    </row>
    <row r="1312" spans="1:14" s="113" customFormat="1" ht="15.75" x14ac:dyDescent="0.25">
      <c r="A1312" s="120"/>
      <c r="B1312" s="121"/>
      <c r="C1312" s="122"/>
      <c r="D1312" s="122"/>
      <c r="E1312" s="123"/>
      <c r="F1312" s="124"/>
      <c r="G1312" s="125"/>
      <c r="H1312" s="91"/>
      <c r="I1312" s="102"/>
      <c r="J1312" s="103"/>
      <c r="K1312" s="104"/>
      <c r="L1312" s="102"/>
      <c r="N1312" s="114"/>
    </row>
    <row r="1313" spans="1:14" s="113" customFormat="1" ht="15.75" x14ac:dyDescent="0.25">
      <c r="A1313" s="120"/>
      <c r="B1313" s="121"/>
      <c r="C1313" s="122"/>
      <c r="D1313" s="122"/>
      <c r="E1313" s="123"/>
      <c r="F1313" s="124"/>
      <c r="G1313" s="125"/>
      <c r="H1313" s="91"/>
      <c r="I1313" s="102"/>
      <c r="J1313" s="103"/>
      <c r="K1313" s="104"/>
      <c r="L1313" s="102"/>
      <c r="N1313" s="114"/>
    </row>
    <row r="1314" spans="1:14" s="113" customFormat="1" ht="15.75" x14ac:dyDescent="0.25">
      <c r="A1314" s="120"/>
      <c r="B1314" s="121"/>
      <c r="C1314" s="122"/>
      <c r="D1314" s="122"/>
      <c r="E1314" s="123"/>
      <c r="F1314" s="124"/>
      <c r="G1314" s="125"/>
      <c r="H1314" s="91"/>
      <c r="I1314" s="102"/>
      <c r="J1314" s="103"/>
      <c r="K1314" s="104"/>
      <c r="L1314" s="102"/>
      <c r="N1314" s="114"/>
    </row>
    <row r="1315" spans="1:14" s="113" customFormat="1" ht="15.75" x14ac:dyDescent="0.25">
      <c r="A1315" s="120"/>
      <c r="B1315" s="121"/>
      <c r="C1315" s="122"/>
      <c r="D1315" s="122"/>
      <c r="E1315" s="123"/>
      <c r="F1315" s="124"/>
      <c r="G1315" s="125"/>
      <c r="H1315" s="91"/>
      <c r="I1315" s="102"/>
      <c r="J1315" s="103"/>
      <c r="K1315" s="104"/>
      <c r="L1315" s="102"/>
      <c r="N1315" s="114"/>
    </row>
    <row r="1316" spans="1:14" s="113" customFormat="1" ht="15.75" x14ac:dyDescent="0.25">
      <c r="A1316" s="120"/>
      <c r="B1316" s="121"/>
      <c r="C1316" s="122"/>
      <c r="D1316" s="122"/>
      <c r="E1316" s="123"/>
      <c r="F1316" s="124"/>
      <c r="G1316" s="125"/>
      <c r="H1316" s="91"/>
      <c r="I1316" s="102"/>
      <c r="J1316" s="103"/>
      <c r="K1316" s="104"/>
      <c r="L1316" s="102"/>
      <c r="N1316" s="114"/>
    </row>
    <row r="1317" spans="1:14" s="113" customFormat="1" ht="15.75" x14ac:dyDescent="0.25">
      <c r="A1317" s="120"/>
      <c r="B1317" s="121"/>
      <c r="C1317" s="122"/>
      <c r="D1317" s="122"/>
      <c r="E1317" s="123"/>
      <c r="F1317" s="124"/>
      <c r="G1317" s="125"/>
      <c r="H1317" s="91"/>
      <c r="I1317" s="102"/>
      <c r="J1317" s="103"/>
      <c r="K1317" s="104"/>
      <c r="L1317" s="102"/>
      <c r="N1317" s="114"/>
    </row>
    <row r="1318" spans="1:14" s="113" customFormat="1" ht="15.75" x14ac:dyDescent="0.25">
      <c r="A1318" s="120"/>
      <c r="B1318" s="121"/>
      <c r="C1318" s="122"/>
      <c r="D1318" s="122"/>
      <c r="E1318" s="123"/>
      <c r="F1318" s="124"/>
      <c r="G1318" s="125"/>
      <c r="H1318" s="91"/>
      <c r="I1318" s="102"/>
      <c r="J1318" s="103"/>
      <c r="K1318" s="104"/>
      <c r="L1318" s="102"/>
      <c r="N1318" s="114"/>
    </row>
    <row r="1319" spans="1:14" s="113" customFormat="1" ht="15.75" x14ac:dyDescent="0.25">
      <c r="A1319" s="120"/>
      <c r="B1319" s="121"/>
      <c r="C1319" s="122"/>
      <c r="D1319" s="122"/>
      <c r="E1319" s="123"/>
      <c r="F1319" s="124"/>
      <c r="G1319" s="125"/>
      <c r="H1319" s="91"/>
      <c r="I1319" s="102"/>
      <c r="J1319" s="103"/>
      <c r="K1319" s="104"/>
      <c r="L1319" s="102"/>
      <c r="N1319" s="114"/>
    </row>
    <row r="1320" spans="1:14" s="113" customFormat="1" ht="15.75" x14ac:dyDescent="0.25">
      <c r="A1320" s="120"/>
      <c r="B1320" s="121"/>
      <c r="C1320" s="122"/>
      <c r="D1320" s="122"/>
      <c r="E1320" s="123"/>
      <c r="F1320" s="124"/>
      <c r="G1320" s="125"/>
      <c r="H1320" s="91"/>
      <c r="I1320" s="102"/>
      <c r="J1320" s="103"/>
      <c r="K1320" s="104"/>
      <c r="L1320" s="102"/>
      <c r="N1320" s="114"/>
    </row>
    <row r="1321" spans="1:14" s="113" customFormat="1" ht="15.75" x14ac:dyDescent="0.25">
      <c r="A1321" s="120"/>
      <c r="B1321" s="121"/>
      <c r="C1321" s="122"/>
      <c r="D1321" s="122"/>
      <c r="E1321" s="123"/>
      <c r="F1321" s="124"/>
      <c r="G1321" s="125"/>
      <c r="H1321" s="91"/>
      <c r="I1321" s="102"/>
      <c r="J1321" s="103"/>
      <c r="K1321" s="104"/>
      <c r="L1321" s="102"/>
      <c r="N1321" s="114"/>
    </row>
    <row r="1322" spans="1:14" s="113" customFormat="1" ht="15.75" x14ac:dyDescent="0.25">
      <c r="A1322" s="120"/>
      <c r="B1322" s="121"/>
      <c r="C1322" s="122"/>
      <c r="D1322" s="122"/>
      <c r="E1322" s="123"/>
      <c r="F1322" s="124"/>
      <c r="G1322" s="125"/>
      <c r="H1322" s="91"/>
      <c r="I1322" s="102"/>
      <c r="J1322" s="103"/>
      <c r="K1322" s="104"/>
      <c r="L1322" s="102"/>
      <c r="N1322" s="114"/>
    </row>
    <row r="1323" spans="1:14" s="113" customFormat="1" ht="15.75" x14ac:dyDescent="0.25">
      <c r="A1323" s="120"/>
      <c r="B1323" s="121"/>
      <c r="C1323" s="122"/>
      <c r="D1323" s="122"/>
      <c r="E1323" s="123"/>
      <c r="F1323" s="124"/>
      <c r="G1323" s="125"/>
      <c r="H1323" s="91"/>
      <c r="I1323" s="102"/>
      <c r="J1323" s="103"/>
      <c r="K1323" s="104"/>
      <c r="L1323" s="102"/>
      <c r="N1323" s="114"/>
    </row>
    <row r="1324" spans="1:14" s="113" customFormat="1" ht="15.75" x14ac:dyDescent="0.25">
      <c r="A1324" s="120"/>
      <c r="B1324" s="121"/>
      <c r="C1324" s="122"/>
      <c r="D1324" s="122"/>
      <c r="E1324" s="123"/>
      <c r="F1324" s="124"/>
      <c r="G1324" s="125"/>
      <c r="H1324" s="91"/>
      <c r="I1324" s="102"/>
      <c r="J1324" s="103"/>
      <c r="K1324" s="104"/>
      <c r="L1324" s="102"/>
      <c r="N1324" s="114"/>
    </row>
    <row r="1325" spans="1:14" s="113" customFormat="1" ht="15.75" x14ac:dyDescent="0.25">
      <c r="A1325" s="120"/>
      <c r="B1325" s="121"/>
      <c r="C1325" s="122"/>
      <c r="D1325" s="122"/>
      <c r="E1325" s="123"/>
      <c r="F1325" s="124"/>
      <c r="G1325" s="125"/>
      <c r="H1325" s="91"/>
      <c r="I1325" s="102"/>
      <c r="J1325" s="103"/>
      <c r="K1325" s="104"/>
      <c r="L1325" s="102"/>
      <c r="N1325" s="114"/>
    </row>
    <row r="1326" spans="1:14" s="113" customFormat="1" ht="15.75" x14ac:dyDescent="0.25">
      <c r="A1326" s="120"/>
      <c r="B1326" s="121"/>
      <c r="C1326" s="122"/>
      <c r="D1326" s="122"/>
      <c r="E1326" s="123"/>
      <c r="F1326" s="124"/>
      <c r="G1326" s="125"/>
      <c r="H1326" s="91"/>
      <c r="I1326" s="102"/>
      <c r="J1326" s="103"/>
      <c r="K1326" s="104"/>
      <c r="L1326" s="102"/>
      <c r="N1326" s="114"/>
    </row>
    <row r="1327" spans="1:14" s="113" customFormat="1" ht="15.75" x14ac:dyDescent="0.25">
      <c r="A1327" s="120"/>
      <c r="B1327" s="121"/>
      <c r="C1327" s="122"/>
      <c r="D1327" s="122"/>
      <c r="E1327" s="123"/>
      <c r="F1327" s="124"/>
      <c r="G1327" s="125"/>
      <c r="H1327" s="91"/>
      <c r="I1327" s="102"/>
      <c r="J1327" s="103"/>
      <c r="K1327" s="104"/>
      <c r="L1327" s="102"/>
      <c r="N1327" s="114"/>
    </row>
    <row r="1328" spans="1:14" s="113" customFormat="1" ht="15.75" x14ac:dyDescent="0.25">
      <c r="A1328" s="120"/>
      <c r="B1328" s="121"/>
      <c r="C1328" s="122"/>
      <c r="D1328" s="122"/>
      <c r="E1328" s="123"/>
      <c r="F1328" s="124"/>
      <c r="G1328" s="125"/>
      <c r="H1328" s="91"/>
      <c r="I1328" s="102"/>
      <c r="J1328" s="103"/>
      <c r="K1328" s="104"/>
      <c r="L1328" s="102"/>
      <c r="N1328" s="114"/>
    </row>
    <row r="1329" spans="1:14" s="113" customFormat="1" ht="15.75" x14ac:dyDescent="0.25">
      <c r="A1329" s="120"/>
      <c r="B1329" s="121"/>
      <c r="C1329" s="122"/>
      <c r="D1329" s="122"/>
      <c r="E1329" s="123"/>
      <c r="F1329" s="124"/>
      <c r="G1329" s="125"/>
      <c r="H1329" s="91"/>
      <c r="I1329" s="102"/>
      <c r="J1329" s="103"/>
      <c r="K1329" s="104"/>
      <c r="L1329" s="102"/>
      <c r="N1329" s="114"/>
    </row>
    <row r="1330" spans="1:14" s="113" customFormat="1" ht="15.75" x14ac:dyDescent="0.25">
      <c r="A1330" s="120"/>
      <c r="B1330" s="121"/>
      <c r="C1330" s="122"/>
      <c r="D1330" s="122"/>
      <c r="E1330" s="123"/>
      <c r="F1330" s="124"/>
      <c r="G1330" s="125"/>
      <c r="H1330" s="91"/>
      <c r="I1330" s="102"/>
      <c r="J1330" s="103"/>
      <c r="K1330" s="104"/>
      <c r="L1330" s="102"/>
      <c r="N1330" s="114"/>
    </row>
    <row r="1331" spans="1:14" s="113" customFormat="1" ht="15.75" x14ac:dyDescent="0.25">
      <c r="A1331" s="120"/>
      <c r="B1331" s="121"/>
      <c r="C1331" s="122"/>
      <c r="D1331" s="122"/>
      <c r="E1331" s="123"/>
      <c r="F1331" s="124"/>
      <c r="G1331" s="125"/>
      <c r="H1331" s="91"/>
      <c r="I1331" s="102"/>
      <c r="J1331" s="103"/>
      <c r="K1331" s="104"/>
      <c r="L1331" s="102"/>
      <c r="N1331" s="114"/>
    </row>
    <row r="1332" spans="1:14" s="113" customFormat="1" ht="15.75" x14ac:dyDescent="0.25">
      <c r="A1332" s="120"/>
      <c r="B1332" s="121"/>
      <c r="C1332" s="122"/>
      <c r="D1332" s="122"/>
      <c r="E1332" s="123"/>
      <c r="F1332" s="124"/>
      <c r="G1332" s="125"/>
      <c r="H1332" s="91"/>
      <c r="I1332" s="102"/>
      <c r="J1332" s="103"/>
      <c r="K1332" s="104"/>
      <c r="L1332" s="102"/>
      <c r="N1332" s="114"/>
    </row>
    <row r="1333" spans="1:14" s="113" customFormat="1" ht="15.75" x14ac:dyDescent="0.25">
      <c r="A1333" s="120"/>
      <c r="B1333" s="121"/>
      <c r="C1333" s="122"/>
      <c r="D1333" s="122"/>
      <c r="E1333" s="123"/>
      <c r="F1333" s="124"/>
      <c r="G1333" s="125"/>
      <c r="H1333" s="91"/>
      <c r="I1333" s="102"/>
      <c r="J1333" s="103"/>
      <c r="K1333" s="104"/>
      <c r="L1333" s="102"/>
      <c r="N1333" s="114"/>
    </row>
    <row r="1334" spans="1:14" s="113" customFormat="1" ht="15.75" x14ac:dyDescent="0.25">
      <c r="A1334" s="120"/>
      <c r="B1334" s="121"/>
      <c r="C1334" s="122"/>
      <c r="D1334" s="122"/>
      <c r="E1334" s="123"/>
      <c r="F1334" s="124"/>
      <c r="G1334" s="125"/>
      <c r="H1334" s="91"/>
      <c r="I1334" s="102"/>
      <c r="J1334" s="103"/>
      <c r="K1334" s="104"/>
      <c r="L1334" s="102"/>
      <c r="N1334" s="114"/>
    </row>
    <row r="1335" spans="1:14" s="113" customFormat="1" ht="15.75" x14ac:dyDescent="0.25">
      <c r="A1335" s="120"/>
      <c r="B1335" s="121"/>
      <c r="C1335" s="122"/>
      <c r="D1335" s="122"/>
      <c r="E1335" s="123"/>
      <c r="F1335" s="124"/>
      <c r="G1335" s="125"/>
      <c r="H1335" s="91"/>
      <c r="I1335" s="102"/>
      <c r="J1335" s="103"/>
      <c r="K1335" s="104"/>
      <c r="L1335" s="102"/>
      <c r="N1335" s="114"/>
    </row>
    <row r="1336" spans="1:14" s="113" customFormat="1" ht="15.75" x14ac:dyDescent="0.25">
      <c r="A1336" s="120"/>
      <c r="B1336" s="121"/>
      <c r="C1336" s="122"/>
      <c r="D1336" s="122"/>
      <c r="E1336" s="123"/>
      <c r="F1336" s="124"/>
      <c r="G1336" s="125"/>
      <c r="H1336" s="91"/>
      <c r="I1336" s="102"/>
      <c r="J1336" s="103"/>
      <c r="K1336" s="104"/>
      <c r="L1336" s="102"/>
      <c r="N1336" s="114"/>
    </row>
    <row r="1337" spans="1:14" s="113" customFormat="1" ht="15.75" x14ac:dyDescent="0.25">
      <c r="A1337" s="120"/>
      <c r="B1337" s="121"/>
      <c r="C1337" s="122"/>
      <c r="D1337" s="122"/>
      <c r="E1337" s="123"/>
      <c r="F1337" s="124"/>
      <c r="G1337" s="125"/>
      <c r="H1337" s="91"/>
      <c r="I1337" s="102"/>
      <c r="J1337" s="103"/>
      <c r="K1337" s="104"/>
      <c r="L1337" s="102"/>
      <c r="N1337" s="114"/>
    </row>
    <row r="1338" spans="1:14" s="113" customFormat="1" ht="15.75" x14ac:dyDescent="0.25">
      <c r="A1338" s="120"/>
      <c r="B1338" s="121"/>
      <c r="C1338" s="122"/>
      <c r="D1338" s="122"/>
      <c r="E1338" s="123"/>
      <c r="F1338" s="124"/>
      <c r="G1338" s="125"/>
      <c r="H1338" s="91"/>
      <c r="I1338" s="102"/>
      <c r="J1338" s="103"/>
      <c r="K1338" s="104"/>
      <c r="L1338" s="102"/>
      <c r="N1338" s="114"/>
    </row>
    <row r="1339" spans="1:14" s="113" customFormat="1" ht="15.75" x14ac:dyDescent="0.25">
      <c r="A1339" s="120"/>
      <c r="B1339" s="121"/>
      <c r="C1339" s="122"/>
      <c r="D1339" s="122"/>
      <c r="E1339" s="123"/>
      <c r="F1339" s="124"/>
      <c r="G1339" s="125"/>
      <c r="H1339" s="91"/>
      <c r="I1339" s="102"/>
      <c r="J1339" s="103"/>
      <c r="K1339" s="104"/>
      <c r="L1339" s="102"/>
      <c r="N1339" s="114"/>
    </row>
    <row r="1340" spans="1:14" s="113" customFormat="1" ht="15.75" x14ac:dyDescent="0.25">
      <c r="A1340" s="120"/>
      <c r="B1340" s="121"/>
      <c r="C1340" s="122"/>
      <c r="D1340" s="122"/>
      <c r="E1340" s="123"/>
      <c r="F1340" s="124"/>
      <c r="G1340" s="125"/>
      <c r="H1340" s="91"/>
      <c r="I1340" s="102"/>
      <c r="J1340" s="103"/>
      <c r="K1340" s="104"/>
      <c r="L1340" s="102"/>
      <c r="N1340" s="114"/>
    </row>
    <row r="1341" spans="1:14" s="113" customFormat="1" ht="15.75" x14ac:dyDescent="0.25">
      <c r="A1341" s="120"/>
      <c r="B1341" s="121"/>
      <c r="C1341" s="122"/>
      <c r="D1341" s="122"/>
      <c r="E1341" s="123"/>
      <c r="F1341" s="124"/>
      <c r="G1341" s="125"/>
      <c r="H1341" s="91"/>
      <c r="I1341" s="102"/>
      <c r="J1341" s="103"/>
      <c r="K1341" s="104"/>
      <c r="L1341" s="102"/>
      <c r="N1341" s="114"/>
    </row>
    <row r="1342" spans="1:14" s="113" customFormat="1" ht="15.75" x14ac:dyDescent="0.25">
      <c r="A1342" s="120"/>
      <c r="B1342" s="121"/>
      <c r="C1342" s="122"/>
      <c r="D1342" s="122"/>
      <c r="E1342" s="123"/>
      <c r="F1342" s="124"/>
      <c r="G1342" s="125"/>
      <c r="H1342" s="91"/>
      <c r="I1342" s="102"/>
      <c r="J1342" s="103"/>
      <c r="K1342" s="104"/>
      <c r="L1342" s="102"/>
      <c r="N1342" s="114"/>
    </row>
    <row r="1343" spans="1:14" s="113" customFormat="1" ht="15.75" x14ac:dyDescent="0.25">
      <c r="A1343" s="120"/>
      <c r="B1343" s="121"/>
      <c r="C1343" s="122"/>
      <c r="D1343" s="122"/>
      <c r="E1343" s="123"/>
      <c r="F1343" s="124"/>
      <c r="G1343" s="125"/>
      <c r="H1343" s="91"/>
      <c r="I1343" s="102"/>
      <c r="J1343" s="103"/>
      <c r="K1343" s="104"/>
      <c r="L1343" s="102"/>
      <c r="N1343" s="114"/>
    </row>
    <row r="1344" spans="1:14" s="113" customFormat="1" ht="15.75" x14ac:dyDescent="0.25">
      <c r="A1344" s="120"/>
      <c r="B1344" s="121"/>
      <c r="C1344" s="122"/>
      <c r="D1344" s="122"/>
      <c r="E1344" s="123"/>
      <c r="F1344" s="124"/>
      <c r="G1344" s="125"/>
      <c r="H1344" s="91"/>
      <c r="I1344" s="102"/>
      <c r="J1344" s="103"/>
      <c r="K1344" s="104"/>
      <c r="L1344" s="102"/>
      <c r="N1344" s="114"/>
    </row>
    <row r="1345" spans="1:14" s="113" customFormat="1" ht="15.75" x14ac:dyDescent="0.25">
      <c r="A1345" s="120"/>
      <c r="B1345" s="121"/>
      <c r="C1345" s="122"/>
      <c r="D1345" s="122"/>
      <c r="E1345" s="123"/>
      <c r="F1345" s="124"/>
      <c r="G1345" s="125"/>
      <c r="H1345" s="91"/>
      <c r="I1345" s="102"/>
      <c r="J1345" s="103"/>
      <c r="K1345" s="104"/>
      <c r="L1345" s="102"/>
      <c r="N1345" s="114"/>
    </row>
    <row r="1346" spans="1:14" s="113" customFormat="1" ht="15.75" x14ac:dyDescent="0.25">
      <c r="A1346" s="120"/>
      <c r="B1346" s="121"/>
      <c r="C1346" s="122"/>
      <c r="D1346" s="122"/>
      <c r="E1346" s="123"/>
      <c r="F1346" s="124"/>
      <c r="G1346" s="125"/>
      <c r="H1346" s="91"/>
      <c r="I1346" s="102"/>
      <c r="J1346" s="103"/>
      <c r="K1346" s="104"/>
      <c r="L1346" s="102"/>
      <c r="N1346" s="114"/>
    </row>
    <row r="1347" spans="1:14" s="113" customFormat="1" ht="15.75" x14ac:dyDescent="0.25">
      <c r="A1347" s="120"/>
      <c r="B1347" s="121"/>
      <c r="C1347" s="122"/>
      <c r="D1347" s="122"/>
      <c r="E1347" s="123"/>
      <c r="F1347" s="124"/>
      <c r="G1347" s="125"/>
      <c r="H1347" s="91"/>
      <c r="I1347" s="102"/>
      <c r="J1347" s="103"/>
      <c r="K1347" s="104"/>
      <c r="L1347" s="102"/>
      <c r="N1347" s="114"/>
    </row>
    <row r="1348" spans="1:14" s="113" customFormat="1" ht="15.75" x14ac:dyDescent="0.25">
      <c r="A1348" s="120"/>
      <c r="B1348" s="121"/>
      <c r="C1348" s="122"/>
      <c r="D1348" s="122"/>
      <c r="E1348" s="123"/>
      <c r="F1348" s="124"/>
      <c r="G1348" s="125"/>
      <c r="H1348" s="91"/>
      <c r="I1348" s="102"/>
      <c r="J1348" s="103"/>
      <c r="K1348" s="104"/>
      <c r="L1348" s="102"/>
      <c r="N1348" s="114"/>
    </row>
    <row r="1349" spans="1:14" s="113" customFormat="1" ht="15.75" x14ac:dyDescent="0.25">
      <c r="A1349" s="120"/>
      <c r="B1349" s="121"/>
      <c r="C1349" s="122"/>
      <c r="D1349" s="122"/>
      <c r="E1349" s="123"/>
      <c r="F1349" s="124"/>
      <c r="G1349" s="125"/>
      <c r="H1349" s="91"/>
      <c r="I1349" s="102"/>
      <c r="J1349" s="103"/>
      <c r="K1349" s="104"/>
      <c r="L1349" s="102"/>
      <c r="N1349" s="114"/>
    </row>
    <row r="1350" spans="1:14" s="113" customFormat="1" ht="15.75" x14ac:dyDescent="0.25">
      <c r="A1350" s="120"/>
      <c r="B1350" s="121"/>
      <c r="C1350" s="122"/>
      <c r="D1350" s="122"/>
      <c r="E1350" s="123"/>
      <c r="F1350" s="124"/>
      <c r="G1350" s="125"/>
      <c r="H1350" s="91"/>
      <c r="I1350" s="102"/>
      <c r="J1350" s="103"/>
      <c r="K1350" s="104"/>
      <c r="L1350" s="102"/>
      <c r="N1350" s="114"/>
    </row>
    <row r="1351" spans="1:14" s="113" customFormat="1" ht="15.75" x14ac:dyDescent="0.25">
      <c r="A1351" s="120"/>
      <c r="B1351" s="121"/>
      <c r="C1351" s="122"/>
      <c r="D1351" s="122"/>
      <c r="E1351" s="123"/>
      <c r="F1351" s="124"/>
      <c r="G1351" s="125"/>
      <c r="H1351" s="91"/>
      <c r="I1351" s="102"/>
      <c r="J1351" s="103"/>
      <c r="K1351" s="104"/>
      <c r="L1351" s="102"/>
      <c r="N1351" s="114"/>
    </row>
    <row r="1352" spans="1:14" s="113" customFormat="1" ht="15.75" x14ac:dyDescent="0.25">
      <c r="A1352" s="120"/>
      <c r="B1352" s="121"/>
      <c r="C1352" s="122"/>
      <c r="D1352" s="122"/>
      <c r="E1352" s="123"/>
      <c r="F1352" s="124"/>
      <c r="G1352" s="125"/>
      <c r="H1352" s="91"/>
      <c r="I1352" s="102"/>
      <c r="J1352" s="103"/>
      <c r="K1352" s="104"/>
      <c r="L1352" s="102"/>
      <c r="N1352" s="114"/>
    </row>
    <row r="1353" spans="1:14" s="113" customFormat="1" ht="15.75" x14ac:dyDescent="0.25">
      <c r="A1353" s="120"/>
      <c r="B1353" s="121"/>
      <c r="C1353" s="122"/>
      <c r="D1353" s="122"/>
      <c r="E1353" s="123"/>
      <c r="F1353" s="124"/>
      <c r="G1353" s="125"/>
      <c r="H1353" s="91"/>
      <c r="I1353" s="102"/>
      <c r="J1353" s="103"/>
      <c r="K1353" s="104"/>
      <c r="L1353" s="102"/>
      <c r="N1353" s="114"/>
    </row>
    <row r="1354" spans="1:14" s="113" customFormat="1" ht="15.75" x14ac:dyDescent="0.25">
      <c r="A1354" s="120"/>
      <c r="B1354" s="121"/>
      <c r="C1354" s="122"/>
      <c r="D1354" s="122"/>
      <c r="E1354" s="123"/>
      <c r="F1354" s="124"/>
      <c r="G1354" s="125"/>
      <c r="H1354" s="91"/>
      <c r="I1354" s="102"/>
      <c r="J1354" s="103"/>
      <c r="K1354" s="104"/>
      <c r="L1354" s="102"/>
      <c r="N1354" s="114"/>
    </row>
    <row r="1355" spans="1:14" s="113" customFormat="1" ht="15.75" x14ac:dyDescent="0.25">
      <c r="A1355" s="120"/>
      <c r="B1355" s="121"/>
      <c r="C1355" s="122"/>
      <c r="D1355" s="122"/>
      <c r="E1355" s="123"/>
      <c r="F1355" s="124"/>
      <c r="G1355" s="125"/>
      <c r="H1355" s="91"/>
      <c r="I1355" s="102"/>
      <c r="J1355" s="103"/>
      <c r="K1355" s="104"/>
      <c r="L1355" s="102"/>
      <c r="N1355" s="114"/>
    </row>
    <row r="1356" spans="1:14" s="113" customFormat="1" ht="15.75" x14ac:dyDescent="0.25">
      <c r="A1356" s="120"/>
      <c r="B1356" s="121"/>
      <c r="C1356" s="122"/>
      <c r="D1356" s="122"/>
      <c r="E1356" s="123"/>
      <c r="F1356" s="124"/>
      <c r="G1356" s="125"/>
      <c r="H1356" s="91"/>
      <c r="I1356" s="102"/>
      <c r="J1356" s="103"/>
      <c r="K1356" s="104"/>
      <c r="L1356" s="102"/>
      <c r="N1356" s="114"/>
    </row>
    <row r="1357" spans="1:14" s="113" customFormat="1" ht="15.75" x14ac:dyDescent="0.25">
      <c r="A1357" s="120"/>
      <c r="B1357" s="121"/>
      <c r="C1357" s="122"/>
      <c r="D1357" s="122"/>
      <c r="E1357" s="123"/>
      <c r="F1357" s="124"/>
      <c r="G1357" s="125"/>
      <c r="H1357" s="91"/>
      <c r="I1357" s="102"/>
      <c r="J1357" s="103"/>
      <c r="K1357" s="104"/>
      <c r="L1357" s="102"/>
      <c r="N1357" s="114"/>
    </row>
    <row r="1358" spans="1:14" s="113" customFormat="1" ht="15.75" x14ac:dyDescent="0.25">
      <c r="A1358" s="120"/>
      <c r="B1358" s="121"/>
      <c r="C1358" s="122"/>
      <c r="D1358" s="122"/>
      <c r="E1358" s="123"/>
      <c r="F1358" s="124"/>
      <c r="G1358" s="125"/>
      <c r="H1358" s="91"/>
      <c r="I1358" s="102"/>
      <c r="J1358" s="103"/>
      <c r="K1358" s="104"/>
      <c r="L1358" s="102"/>
      <c r="N1358" s="114"/>
    </row>
    <row r="1359" spans="1:14" s="113" customFormat="1" ht="15.75" x14ac:dyDescent="0.25">
      <c r="A1359" s="120"/>
      <c r="B1359" s="121"/>
      <c r="C1359" s="122"/>
      <c r="D1359" s="122"/>
      <c r="E1359" s="123"/>
      <c r="F1359" s="124"/>
      <c r="G1359" s="125"/>
      <c r="H1359" s="91"/>
      <c r="I1359" s="102"/>
      <c r="J1359" s="103"/>
      <c r="K1359" s="104"/>
      <c r="L1359" s="102"/>
      <c r="N1359" s="114"/>
    </row>
    <row r="1360" spans="1:14" s="113" customFormat="1" ht="15.75" x14ac:dyDescent="0.25">
      <c r="A1360" s="120"/>
      <c r="B1360" s="121"/>
      <c r="C1360" s="122"/>
      <c r="D1360" s="122"/>
      <c r="E1360" s="123"/>
      <c r="F1360" s="124"/>
      <c r="G1360" s="125"/>
      <c r="H1360" s="91"/>
      <c r="I1360" s="102"/>
      <c r="J1360" s="103"/>
      <c r="K1360" s="104"/>
      <c r="L1360" s="102"/>
      <c r="N1360" s="114"/>
    </row>
    <row r="1361" spans="1:14" s="113" customFormat="1" ht="15.75" x14ac:dyDescent="0.25">
      <c r="A1361" s="120"/>
      <c r="B1361" s="121"/>
      <c r="C1361" s="122"/>
      <c r="D1361" s="122"/>
      <c r="E1361" s="123"/>
      <c r="F1361" s="124"/>
      <c r="G1361" s="125"/>
      <c r="H1361" s="91"/>
      <c r="I1361" s="102"/>
      <c r="J1361" s="103"/>
      <c r="K1361" s="104"/>
      <c r="L1361" s="102"/>
      <c r="N1361" s="114"/>
    </row>
    <row r="1362" spans="1:14" s="113" customFormat="1" ht="15.75" x14ac:dyDescent="0.25">
      <c r="A1362" s="120"/>
      <c r="B1362" s="121"/>
      <c r="C1362" s="122"/>
      <c r="D1362" s="122"/>
      <c r="E1362" s="123"/>
      <c r="F1362" s="124"/>
      <c r="G1362" s="125"/>
      <c r="H1362" s="91"/>
      <c r="I1362" s="102"/>
      <c r="J1362" s="103"/>
      <c r="K1362" s="104"/>
      <c r="L1362" s="102"/>
      <c r="N1362" s="114"/>
    </row>
    <row r="1363" spans="1:14" s="113" customFormat="1" ht="15.75" x14ac:dyDescent="0.25">
      <c r="A1363" s="120"/>
      <c r="B1363" s="121"/>
      <c r="C1363" s="122"/>
      <c r="D1363" s="122"/>
      <c r="E1363" s="123"/>
      <c r="F1363" s="124"/>
      <c r="G1363" s="125"/>
      <c r="H1363" s="91"/>
      <c r="I1363" s="102"/>
      <c r="J1363" s="103"/>
      <c r="K1363" s="104"/>
      <c r="L1363" s="102"/>
      <c r="N1363" s="114"/>
    </row>
    <row r="1364" spans="1:14" s="113" customFormat="1" ht="15.75" x14ac:dyDescent="0.25">
      <c r="A1364" s="120"/>
      <c r="B1364" s="121"/>
      <c r="C1364" s="122"/>
      <c r="D1364" s="122"/>
      <c r="E1364" s="123"/>
      <c r="F1364" s="124"/>
      <c r="G1364" s="125"/>
      <c r="H1364" s="91"/>
      <c r="I1364" s="102"/>
      <c r="J1364" s="103"/>
      <c r="K1364" s="104"/>
      <c r="L1364" s="102"/>
      <c r="N1364" s="114"/>
    </row>
    <row r="1365" spans="1:14" s="113" customFormat="1" ht="15.75" x14ac:dyDescent="0.25">
      <c r="A1365" s="120"/>
      <c r="B1365" s="121"/>
      <c r="C1365" s="122"/>
      <c r="D1365" s="122"/>
      <c r="E1365" s="123"/>
      <c r="F1365" s="124"/>
      <c r="G1365" s="125"/>
      <c r="H1365" s="91"/>
      <c r="I1365" s="102"/>
      <c r="J1365" s="103"/>
      <c r="K1365" s="104"/>
      <c r="L1365" s="102"/>
      <c r="N1365" s="114"/>
    </row>
    <row r="1366" spans="1:14" s="113" customFormat="1" ht="15.75" x14ac:dyDescent="0.25">
      <c r="A1366" s="120"/>
      <c r="B1366" s="121"/>
      <c r="C1366" s="122"/>
      <c r="D1366" s="122"/>
      <c r="E1366" s="123"/>
      <c r="F1366" s="124"/>
      <c r="G1366" s="125"/>
      <c r="H1366" s="91"/>
      <c r="I1366" s="102"/>
      <c r="J1366" s="103"/>
      <c r="K1366" s="104"/>
      <c r="L1366" s="102"/>
      <c r="N1366" s="114"/>
    </row>
    <row r="1367" spans="1:14" s="113" customFormat="1" ht="15.75" x14ac:dyDescent="0.25">
      <c r="A1367" s="120"/>
      <c r="B1367" s="121"/>
      <c r="C1367" s="122"/>
      <c r="D1367" s="122"/>
      <c r="E1367" s="123"/>
      <c r="F1367" s="124"/>
      <c r="G1367" s="125"/>
      <c r="H1367" s="91"/>
      <c r="I1367" s="102"/>
      <c r="J1367" s="103"/>
      <c r="K1367" s="104"/>
      <c r="L1367" s="102"/>
      <c r="N1367" s="114"/>
    </row>
    <row r="1368" spans="1:14" s="113" customFormat="1" ht="15.75" x14ac:dyDescent="0.25">
      <c r="A1368" s="120"/>
      <c r="B1368" s="121"/>
      <c r="C1368" s="122"/>
      <c r="D1368" s="122"/>
      <c r="E1368" s="123"/>
      <c r="F1368" s="124"/>
      <c r="G1368" s="125"/>
      <c r="H1368" s="91"/>
      <c r="I1368" s="102"/>
      <c r="J1368" s="103"/>
      <c r="K1368" s="104"/>
      <c r="L1368" s="102"/>
      <c r="N1368" s="114"/>
    </row>
    <row r="1369" spans="1:14" s="113" customFormat="1" ht="15.75" x14ac:dyDescent="0.25">
      <c r="A1369" s="120"/>
      <c r="B1369" s="121"/>
      <c r="C1369" s="122"/>
      <c r="D1369" s="122"/>
      <c r="E1369" s="123"/>
      <c r="F1369" s="124"/>
      <c r="G1369" s="125"/>
      <c r="H1369" s="91"/>
      <c r="I1369" s="102"/>
      <c r="J1369" s="103"/>
      <c r="K1369" s="104"/>
      <c r="L1369" s="102"/>
      <c r="N1369" s="114"/>
    </row>
    <row r="1370" spans="1:14" s="113" customFormat="1" ht="15.75" x14ac:dyDescent="0.25">
      <c r="A1370" s="120"/>
      <c r="B1370" s="121"/>
      <c r="C1370" s="122"/>
      <c r="D1370" s="122"/>
      <c r="E1370" s="123"/>
      <c r="F1370" s="124"/>
      <c r="G1370" s="125"/>
      <c r="H1370" s="91"/>
      <c r="I1370" s="102"/>
      <c r="J1370" s="103"/>
      <c r="K1370" s="104"/>
      <c r="L1370" s="102"/>
      <c r="N1370" s="114"/>
    </row>
    <row r="1371" spans="1:14" s="113" customFormat="1" ht="15.75" x14ac:dyDescent="0.25">
      <c r="A1371" s="120"/>
      <c r="B1371" s="121"/>
      <c r="C1371" s="122"/>
      <c r="D1371" s="122"/>
      <c r="E1371" s="123"/>
      <c r="F1371" s="124"/>
      <c r="G1371" s="125"/>
      <c r="H1371" s="91"/>
      <c r="I1371" s="102"/>
      <c r="J1371" s="103"/>
      <c r="K1371" s="104"/>
      <c r="L1371" s="102"/>
      <c r="N1371" s="114"/>
    </row>
    <row r="1372" spans="1:14" s="113" customFormat="1" ht="15.75" x14ac:dyDescent="0.25">
      <c r="A1372" s="120"/>
      <c r="B1372" s="121"/>
      <c r="C1372" s="122"/>
      <c r="D1372" s="122"/>
      <c r="E1372" s="123"/>
      <c r="F1372" s="124"/>
      <c r="G1372" s="125"/>
      <c r="H1372" s="91"/>
      <c r="I1372" s="102"/>
      <c r="J1372" s="103"/>
      <c r="K1372" s="104"/>
      <c r="L1372" s="102"/>
      <c r="N1372" s="114"/>
    </row>
    <row r="1373" spans="1:14" s="113" customFormat="1" ht="15.75" x14ac:dyDescent="0.25">
      <c r="A1373" s="120"/>
      <c r="B1373" s="121"/>
      <c r="C1373" s="122"/>
      <c r="D1373" s="122"/>
      <c r="E1373" s="123"/>
      <c r="F1373" s="124"/>
      <c r="G1373" s="125"/>
      <c r="H1373" s="91"/>
      <c r="I1373" s="102"/>
      <c r="J1373" s="103"/>
      <c r="K1373" s="104"/>
      <c r="L1373" s="102"/>
      <c r="N1373" s="114"/>
    </row>
    <row r="1374" spans="1:14" s="113" customFormat="1" ht="15.75" x14ac:dyDescent="0.25">
      <c r="A1374" s="120"/>
      <c r="B1374" s="121"/>
      <c r="C1374" s="122"/>
      <c r="D1374" s="122"/>
      <c r="E1374" s="123"/>
      <c r="F1374" s="124"/>
      <c r="G1374" s="125"/>
      <c r="H1374" s="91"/>
      <c r="I1374" s="102"/>
      <c r="J1374" s="103"/>
      <c r="K1374" s="104"/>
      <c r="L1374" s="102"/>
      <c r="N1374" s="114"/>
    </row>
    <row r="1375" spans="1:14" s="113" customFormat="1" ht="15.75" x14ac:dyDescent="0.25">
      <c r="A1375" s="120"/>
      <c r="B1375" s="121"/>
      <c r="C1375" s="122"/>
      <c r="D1375" s="122"/>
      <c r="E1375" s="123"/>
      <c r="F1375" s="124"/>
      <c r="G1375" s="125"/>
      <c r="H1375" s="91"/>
      <c r="I1375" s="102"/>
      <c r="J1375" s="103"/>
      <c r="K1375" s="104"/>
      <c r="L1375" s="102"/>
      <c r="N1375" s="114"/>
    </row>
    <row r="1376" spans="1:14" s="113" customFormat="1" ht="15.75" x14ac:dyDescent="0.25">
      <c r="A1376" s="120"/>
      <c r="B1376" s="121"/>
      <c r="C1376" s="122"/>
      <c r="D1376" s="122"/>
      <c r="E1376" s="123"/>
      <c r="F1376" s="124"/>
      <c r="G1376" s="125"/>
      <c r="H1376" s="91"/>
      <c r="I1376" s="102"/>
      <c r="J1376" s="103"/>
      <c r="K1376" s="104"/>
      <c r="L1376" s="102"/>
      <c r="N1376" s="114"/>
    </row>
    <row r="1377" spans="1:14" s="113" customFormat="1" ht="15.75" x14ac:dyDescent="0.25">
      <c r="A1377" s="120"/>
      <c r="B1377" s="121"/>
      <c r="C1377" s="122"/>
      <c r="D1377" s="122"/>
      <c r="E1377" s="123"/>
      <c r="F1377" s="124"/>
      <c r="G1377" s="125"/>
      <c r="H1377" s="91"/>
      <c r="I1377" s="102"/>
      <c r="J1377" s="103"/>
      <c r="K1377" s="104"/>
      <c r="L1377" s="102"/>
      <c r="N1377" s="114"/>
    </row>
    <row r="1378" spans="1:14" s="113" customFormat="1" ht="15.75" x14ac:dyDescent="0.25">
      <c r="A1378" s="120"/>
      <c r="B1378" s="121"/>
      <c r="C1378" s="122"/>
      <c r="D1378" s="122"/>
      <c r="E1378" s="123"/>
      <c r="F1378" s="124"/>
      <c r="G1378" s="125"/>
      <c r="H1378" s="91"/>
      <c r="I1378" s="102"/>
      <c r="J1378" s="103"/>
      <c r="K1378" s="104"/>
      <c r="L1378" s="102"/>
      <c r="N1378" s="114"/>
    </row>
    <row r="1379" spans="1:14" s="113" customFormat="1" ht="15.75" x14ac:dyDescent="0.25">
      <c r="A1379" s="120"/>
      <c r="B1379" s="121"/>
      <c r="C1379" s="122"/>
      <c r="D1379" s="122"/>
      <c r="E1379" s="123"/>
      <c r="F1379" s="124"/>
      <c r="G1379" s="125"/>
      <c r="H1379" s="91"/>
      <c r="I1379" s="102"/>
      <c r="J1379" s="103"/>
      <c r="K1379" s="104"/>
      <c r="L1379" s="102"/>
      <c r="N1379" s="114"/>
    </row>
    <row r="1380" spans="1:14" s="113" customFormat="1" ht="15.75" x14ac:dyDescent="0.25">
      <c r="A1380" s="120"/>
      <c r="B1380" s="121"/>
      <c r="C1380" s="122"/>
      <c r="D1380" s="122"/>
      <c r="E1380" s="123"/>
      <c r="F1380" s="124"/>
      <c r="G1380" s="125"/>
      <c r="H1380" s="91"/>
      <c r="I1380" s="102"/>
      <c r="J1380" s="103"/>
      <c r="K1380" s="104"/>
      <c r="L1380" s="102"/>
      <c r="N1380" s="114"/>
    </row>
    <row r="1381" spans="1:14" s="113" customFormat="1" ht="15.75" x14ac:dyDescent="0.25">
      <c r="A1381" s="120"/>
      <c r="B1381" s="121"/>
      <c r="C1381" s="122"/>
      <c r="D1381" s="122"/>
      <c r="E1381" s="123"/>
      <c r="F1381" s="124"/>
      <c r="G1381" s="125"/>
      <c r="H1381" s="91"/>
      <c r="I1381" s="102"/>
      <c r="J1381" s="103"/>
      <c r="K1381" s="104"/>
      <c r="L1381" s="102"/>
      <c r="N1381" s="114"/>
    </row>
    <row r="1382" spans="1:14" s="113" customFormat="1" ht="15.75" x14ac:dyDescent="0.25">
      <c r="A1382" s="120"/>
      <c r="B1382" s="121"/>
      <c r="C1382" s="122"/>
      <c r="D1382" s="122"/>
      <c r="E1382" s="123"/>
      <c r="F1382" s="124"/>
      <c r="G1382" s="125"/>
      <c r="H1382" s="91"/>
      <c r="I1382" s="102"/>
      <c r="J1382" s="103"/>
      <c r="K1382" s="104"/>
      <c r="L1382" s="102"/>
      <c r="N1382" s="114"/>
    </row>
    <row r="1383" spans="1:14" s="113" customFormat="1" ht="15.75" x14ac:dyDescent="0.25">
      <c r="A1383" s="120"/>
      <c r="B1383" s="121"/>
      <c r="C1383" s="122"/>
      <c r="D1383" s="122"/>
      <c r="E1383" s="123"/>
      <c r="F1383" s="124"/>
      <c r="G1383" s="125"/>
      <c r="H1383" s="91"/>
      <c r="I1383" s="102"/>
      <c r="J1383" s="103"/>
      <c r="K1383" s="104"/>
      <c r="L1383" s="102"/>
      <c r="N1383" s="114"/>
    </row>
    <row r="1384" spans="1:14" s="113" customFormat="1" ht="15.75" x14ac:dyDescent="0.25">
      <c r="A1384" s="120"/>
      <c r="B1384" s="121"/>
      <c r="C1384" s="122"/>
      <c r="D1384" s="122"/>
      <c r="E1384" s="123"/>
      <c r="F1384" s="124"/>
      <c r="G1384" s="125"/>
      <c r="H1384" s="91"/>
      <c r="I1384" s="102"/>
      <c r="J1384" s="103"/>
      <c r="K1384" s="104"/>
      <c r="L1384" s="102"/>
      <c r="N1384" s="114"/>
    </row>
    <row r="1385" spans="1:14" s="113" customFormat="1" ht="15.75" x14ac:dyDescent="0.25">
      <c r="A1385" s="120"/>
      <c r="B1385" s="121"/>
      <c r="C1385" s="122"/>
      <c r="D1385" s="122"/>
      <c r="E1385" s="123"/>
      <c r="F1385" s="124"/>
      <c r="G1385" s="125"/>
      <c r="H1385" s="91"/>
      <c r="I1385" s="102"/>
      <c r="J1385" s="103"/>
      <c r="K1385" s="104"/>
      <c r="L1385" s="102"/>
      <c r="N1385" s="114"/>
    </row>
    <row r="1386" spans="1:14" s="113" customFormat="1" ht="15.75" x14ac:dyDescent="0.25">
      <c r="A1386" s="120"/>
      <c r="B1386" s="121"/>
      <c r="C1386" s="122"/>
      <c r="D1386" s="122"/>
      <c r="E1386" s="123"/>
      <c r="F1386" s="124"/>
      <c r="G1386" s="125"/>
      <c r="H1386" s="91"/>
      <c r="I1386" s="102"/>
      <c r="J1386" s="103"/>
      <c r="K1386" s="104"/>
      <c r="L1386" s="102"/>
      <c r="N1386" s="114"/>
    </row>
    <row r="1387" spans="1:14" s="113" customFormat="1" ht="15.75" x14ac:dyDescent="0.25">
      <c r="A1387" s="120"/>
      <c r="B1387" s="121"/>
      <c r="C1387" s="122"/>
      <c r="D1387" s="122"/>
      <c r="E1387" s="123"/>
      <c r="F1387" s="124"/>
      <c r="G1387" s="125"/>
      <c r="H1387" s="91"/>
      <c r="I1387" s="102"/>
      <c r="J1387" s="103"/>
      <c r="K1387" s="104"/>
      <c r="L1387" s="102"/>
      <c r="N1387" s="114"/>
    </row>
    <row r="1388" spans="1:14" s="113" customFormat="1" ht="15.75" x14ac:dyDescent="0.25">
      <c r="A1388" s="120"/>
      <c r="B1388" s="121"/>
      <c r="C1388" s="122"/>
      <c r="D1388" s="122"/>
      <c r="E1388" s="123"/>
      <c r="F1388" s="124"/>
      <c r="G1388" s="125"/>
      <c r="H1388" s="91"/>
      <c r="I1388" s="102"/>
      <c r="J1388" s="103"/>
      <c r="K1388" s="104"/>
      <c r="L1388" s="102"/>
      <c r="N1388" s="114"/>
    </row>
    <row r="1389" spans="1:14" s="113" customFormat="1" ht="15.75" x14ac:dyDescent="0.25">
      <c r="A1389" s="120"/>
      <c r="B1389" s="121"/>
      <c r="C1389" s="122"/>
      <c r="D1389" s="122"/>
      <c r="E1389" s="123"/>
      <c r="F1389" s="124"/>
      <c r="G1389" s="125"/>
      <c r="H1389" s="91"/>
      <c r="I1389" s="102"/>
      <c r="J1389" s="103"/>
      <c r="K1389" s="104"/>
      <c r="L1389" s="102"/>
      <c r="N1389" s="114"/>
    </row>
    <row r="1390" spans="1:14" s="113" customFormat="1" ht="15.75" x14ac:dyDescent="0.25">
      <c r="A1390" s="120"/>
      <c r="B1390" s="121"/>
      <c r="C1390" s="122"/>
      <c r="D1390" s="122"/>
      <c r="E1390" s="123"/>
      <c r="F1390" s="124"/>
      <c r="G1390" s="125"/>
      <c r="H1390" s="91"/>
      <c r="I1390" s="102"/>
      <c r="J1390" s="103"/>
      <c r="K1390" s="104"/>
      <c r="L1390" s="102"/>
      <c r="N1390" s="114"/>
    </row>
    <row r="1391" spans="1:14" s="113" customFormat="1" ht="15.75" x14ac:dyDescent="0.25">
      <c r="A1391" s="120"/>
      <c r="B1391" s="121"/>
      <c r="C1391" s="122"/>
      <c r="D1391" s="122"/>
      <c r="E1391" s="123"/>
      <c r="F1391" s="124"/>
      <c r="G1391" s="125"/>
      <c r="H1391" s="91"/>
      <c r="I1391" s="102"/>
      <c r="J1391" s="103"/>
      <c r="K1391" s="104"/>
      <c r="L1391" s="102"/>
      <c r="N1391" s="114"/>
    </row>
    <row r="1392" spans="1:14" s="113" customFormat="1" ht="15.75" x14ac:dyDescent="0.25">
      <c r="A1392" s="120"/>
      <c r="B1392" s="121"/>
      <c r="C1392" s="122"/>
      <c r="D1392" s="122"/>
      <c r="E1392" s="123"/>
      <c r="F1392" s="124"/>
      <c r="G1392" s="125"/>
      <c r="H1392" s="91"/>
      <c r="I1392" s="102"/>
      <c r="J1392" s="103"/>
      <c r="K1392" s="104"/>
      <c r="L1392" s="102"/>
      <c r="N1392" s="114"/>
    </row>
    <row r="1393" spans="1:14" s="113" customFormat="1" ht="15.75" x14ac:dyDescent="0.25">
      <c r="A1393" s="120"/>
      <c r="B1393" s="121"/>
      <c r="C1393" s="122"/>
      <c r="D1393" s="122"/>
      <c r="E1393" s="123"/>
      <c r="F1393" s="124"/>
      <c r="G1393" s="125"/>
      <c r="H1393" s="91"/>
      <c r="I1393" s="102"/>
      <c r="J1393" s="103"/>
      <c r="K1393" s="104"/>
      <c r="L1393" s="102"/>
      <c r="N1393" s="114"/>
    </row>
    <row r="1394" spans="1:14" s="113" customFormat="1" ht="15.75" x14ac:dyDescent="0.25">
      <c r="A1394" s="120"/>
      <c r="B1394" s="121"/>
      <c r="C1394" s="122"/>
      <c r="D1394" s="122"/>
      <c r="E1394" s="123"/>
      <c r="F1394" s="124"/>
      <c r="G1394" s="125"/>
      <c r="H1394" s="91"/>
      <c r="I1394" s="102"/>
      <c r="J1394" s="103"/>
      <c r="K1394" s="104"/>
      <c r="L1394" s="102"/>
      <c r="N1394" s="114"/>
    </row>
    <row r="1395" spans="1:14" s="113" customFormat="1" ht="15.75" x14ac:dyDescent="0.25">
      <c r="A1395" s="120"/>
      <c r="B1395" s="121"/>
      <c r="C1395" s="122"/>
      <c r="D1395" s="122"/>
      <c r="E1395" s="123"/>
      <c r="F1395" s="124"/>
      <c r="G1395" s="125"/>
      <c r="H1395" s="91"/>
      <c r="I1395" s="102"/>
      <c r="J1395" s="103"/>
      <c r="K1395" s="104"/>
      <c r="L1395" s="102"/>
      <c r="N1395" s="114"/>
    </row>
    <row r="1396" spans="1:14" s="113" customFormat="1" ht="15.75" x14ac:dyDescent="0.25">
      <c r="A1396" s="120"/>
      <c r="B1396" s="121"/>
      <c r="C1396" s="122"/>
      <c r="D1396" s="122"/>
      <c r="E1396" s="123"/>
      <c r="F1396" s="124"/>
      <c r="G1396" s="125"/>
      <c r="H1396" s="91"/>
      <c r="I1396" s="102"/>
      <c r="J1396" s="103"/>
      <c r="K1396" s="104"/>
      <c r="L1396" s="102"/>
      <c r="N1396" s="114"/>
    </row>
    <row r="1397" spans="1:14" s="113" customFormat="1" ht="15.75" x14ac:dyDescent="0.25">
      <c r="A1397" s="120"/>
      <c r="B1397" s="121"/>
      <c r="C1397" s="122"/>
      <c r="D1397" s="122"/>
      <c r="E1397" s="123"/>
      <c r="F1397" s="124"/>
      <c r="G1397" s="125"/>
      <c r="H1397" s="91"/>
      <c r="I1397" s="102"/>
      <c r="J1397" s="103"/>
      <c r="K1397" s="104"/>
      <c r="L1397" s="102"/>
      <c r="N1397" s="114"/>
    </row>
    <row r="1398" spans="1:14" s="113" customFormat="1" ht="15.75" x14ac:dyDescent="0.25">
      <c r="A1398" s="120"/>
      <c r="B1398" s="121"/>
      <c r="C1398" s="122"/>
      <c r="D1398" s="122"/>
      <c r="E1398" s="123"/>
      <c r="F1398" s="124"/>
      <c r="G1398" s="125"/>
      <c r="H1398" s="91"/>
      <c r="I1398" s="102"/>
      <c r="J1398" s="103"/>
      <c r="K1398" s="104"/>
      <c r="L1398" s="102"/>
      <c r="N1398" s="114"/>
    </row>
    <row r="1399" spans="1:14" s="113" customFormat="1" ht="15.75" x14ac:dyDescent="0.25">
      <c r="A1399" s="120"/>
      <c r="B1399" s="121"/>
      <c r="C1399" s="122"/>
      <c r="D1399" s="122"/>
      <c r="E1399" s="123"/>
      <c r="F1399" s="124"/>
      <c r="G1399" s="125"/>
      <c r="H1399" s="91"/>
      <c r="I1399" s="102"/>
      <c r="J1399" s="103"/>
      <c r="K1399" s="104"/>
      <c r="L1399" s="102"/>
      <c r="N1399" s="114"/>
    </row>
    <row r="1400" spans="1:14" s="113" customFormat="1" ht="15.75" x14ac:dyDescent="0.25">
      <c r="A1400" s="120"/>
      <c r="B1400" s="121"/>
      <c r="C1400" s="122"/>
      <c r="D1400" s="122"/>
      <c r="E1400" s="123"/>
      <c r="F1400" s="124"/>
      <c r="G1400" s="125"/>
      <c r="H1400" s="91"/>
      <c r="I1400" s="102"/>
      <c r="J1400" s="103"/>
      <c r="K1400" s="104"/>
      <c r="L1400" s="102"/>
      <c r="N1400" s="114"/>
    </row>
    <row r="1401" spans="1:14" s="113" customFormat="1" ht="15.75" x14ac:dyDescent="0.25">
      <c r="A1401" s="120"/>
      <c r="B1401" s="121"/>
      <c r="C1401" s="122"/>
      <c r="D1401" s="122"/>
      <c r="E1401" s="123"/>
      <c r="F1401" s="124"/>
      <c r="G1401" s="125"/>
      <c r="H1401" s="91"/>
      <c r="I1401" s="102"/>
      <c r="J1401" s="103"/>
      <c r="K1401" s="104"/>
      <c r="L1401" s="102"/>
      <c r="N1401" s="114"/>
    </row>
    <row r="1402" spans="1:14" s="113" customFormat="1" ht="15.75" x14ac:dyDescent="0.25">
      <c r="A1402" s="120"/>
      <c r="B1402" s="121"/>
      <c r="C1402" s="122"/>
      <c r="D1402" s="122"/>
      <c r="E1402" s="123"/>
      <c r="F1402" s="124"/>
      <c r="G1402" s="125"/>
      <c r="H1402" s="91"/>
      <c r="I1402" s="102"/>
      <c r="J1402" s="103"/>
      <c r="K1402" s="104"/>
      <c r="L1402" s="102"/>
      <c r="N1402" s="114"/>
    </row>
    <row r="1403" spans="1:14" s="113" customFormat="1" ht="15.75" x14ac:dyDescent="0.25">
      <c r="A1403" s="120"/>
      <c r="B1403" s="121"/>
      <c r="C1403" s="122"/>
      <c r="D1403" s="122"/>
      <c r="E1403" s="123"/>
      <c r="F1403" s="124"/>
      <c r="G1403" s="125"/>
      <c r="H1403" s="91"/>
      <c r="I1403" s="102"/>
      <c r="J1403" s="103"/>
      <c r="K1403" s="104"/>
      <c r="L1403" s="102"/>
      <c r="N1403" s="114"/>
    </row>
    <row r="1404" spans="1:14" s="113" customFormat="1" ht="15.75" x14ac:dyDescent="0.25">
      <c r="A1404" s="120"/>
      <c r="B1404" s="121"/>
      <c r="C1404" s="122"/>
      <c r="D1404" s="122"/>
      <c r="E1404" s="123"/>
      <c r="F1404" s="124"/>
      <c r="G1404" s="125"/>
      <c r="H1404" s="91"/>
      <c r="I1404" s="102"/>
      <c r="J1404" s="103"/>
      <c r="K1404" s="104"/>
      <c r="L1404" s="102"/>
      <c r="N1404" s="114"/>
    </row>
    <row r="1405" spans="1:14" s="113" customFormat="1" ht="15.75" x14ac:dyDescent="0.25">
      <c r="A1405" s="120"/>
      <c r="B1405" s="121"/>
      <c r="C1405" s="122"/>
      <c r="D1405" s="122"/>
      <c r="E1405" s="123"/>
      <c r="F1405" s="124"/>
      <c r="G1405" s="125"/>
      <c r="H1405" s="91"/>
      <c r="I1405" s="102"/>
      <c r="J1405" s="103"/>
      <c r="K1405" s="104"/>
      <c r="L1405" s="102"/>
      <c r="N1405" s="114"/>
    </row>
    <row r="1406" spans="1:14" s="113" customFormat="1" ht="15.75" x14ac:dyDescent="0.25">
      <c r="A1406" s="120"/>
      <c r="B1406" s="121"/>
      <c r="C1406" s="122"/>
      <c r="D1406" s="122"/>
      <c r="E1406" s="123"/>
      <c r="F1406" s="124"/>
      <c r="G1406" s="125"/>
      <c r="H1406" s="91"/>
      <c r="I1406" s="102"/>
      <c r="J1406" s="103"/>
      <c r="K1406" s="104"/>
      <c r="L1406" s="102"/>
      <c r="N1406" s="114"/>
    </row>
    <row r="1407" spans="1:14" s="113" customFormat="1" ht="15.75" x14ac:dyDescent="0.25">
      <c r="A1407" s="120"/>
      <c r="B1407" s="121"/>
      <c r="C1407" s="122"/>
      <c r="D1407" s="122"/>
      <c r="E1407" s="123"/>
      <c r="F1407" s="124"/>
      <c r="G1407" s="125"/>
      <c r="H1407" s="91"/>
      <c r="I1407" s="102"/>
      <c r="J1407" s="103"/>
      <c r="K1407" s="104"/>
      <c r="L1407" s="102"/>
      <c r="N1407" s="114"/>
    </row>
    <row r="1408" spans="1:14" s="113" customFormat="1" ht="15.75" x14ac:dyDescent="0.25">
      <c r="A1408" s="120"/>
      <c r="B1408" s="121"/>
      <c r="C1408" s="122"/>
      <c r="D1408" s="122"/>
      <c r="E1408" s="123"/>
      <c r="F1408" s="124"/>
      <c r="G1408" s="125"/>
      <c r="H1408" s="91"/>
      <c r="I1408" s="102"/>
      <c r="J1408" s="103"/>
      <c r="K1408" s="104"/>
      <c r="L1408" s="102"/>
      <c r="N1408" s="114"/>
    </row>
    <row r="1409" spans="1:14" s="113" customFormat="1" ht="15.75" x14ac:dyDescent="0.25">
      <c r="A1409" s="120"/>
      <c r="B1409" s="121"/>
      <c r="C1409" s="122"/>
      <c r="D1409" s="122"/>
      <c r="E1409" s="123"/>
      <c r="F1409" s="124"/>
      <c r="G1409" s="125"/>
      <c r="H1409" s="91"/>
      <c r="I1409" s="102"/>
      <c r="J1409" s="103"/>
      <c r="K1409" s="104"/>
      <c r="L1409" s="102"/>
      <c r="N1409" s="114"/>
    </row>
    <row r="1410" spans="1:14" s="113" customFormat="1" ht="15.75" x14ac:dyDescent="0.25">
      <c r="A1410" s="120"/>
      <c r="B1410" s="121"/>
      <c r="C1410" s="122"/>
      <c r="D1410" s="122"/>
      <c r="E1410" s="123"/>
      <c r="F1410" s="124"/>
      <c r="G1410" s="125"/>
      <c r="H1410" s="91"/>
      <c r="I1410" s="102"/>
      <c r="J1410" s="103"/>
      <c r="K1410" s="104"/>
      <c r="L1410" s="102"/>
      <c r="N1410" s="114"/>
    </row>
    <row r="1411" spans="1:14" s="113" customFormat="1" ht="15.75" x14ac:dyDescent="0.25">
      <c r="A1411" s="120"/>
      <c r="B1411" s="121"/>
      <c r="C1411" s="122"/>
      <c r="D1411" s="122"/>
      <c r="E1411" s="123"/>
      <c r="F1411" s="124"/>
      <c r="G1411" s="125"/>
      <c r="H1411" s="91"/>
      <c r="I1411" s="102"/>
      <c r="J1411" s="103"/>
      <c r="K1411" s="104"/>
      <c r="L1411" s="102"/>
      <c r="N1411" s="114"/>
    </row>
    <row r="1412" spans="1:14" s="113" customFormat="1" ht="15.75" x14ac:dyDescent="0.25">
      <c r="A1412" s="120"/>
      <c r="B1412" s="121"/>
      <c r="C1412" s="122"/>
      <c r="D1412" s="122"/>
      <c r="E1412" s="123"/>
      <c r="F1412" s="124"/>
      <c r="G1412" s="125"/>
      <c r="H1412" s="91"/>
      <c r="I1412" s="102"/>
      <c r="J1412" s="103"/>
      <c r="K1412" s="104"/>
      <c r="L1412" s="102"/>
      <c r="N1412" s="114"/>
    </row>
    <row r="1413" spans="1:14" s="113" customFormat="1" ht="15.75" x14ac:dyDescent="0.25">
      <c r="A1413" s="120"/>
      <c r="B1413" s="121"/>
      <c r="C1413" s="122"/>
      <c r="D1413" s="122"/>
      <c r="E1413" s="123"/>
      <c r="F1413" s="124"/>
      <c r="G1413" s="125"/>
      <c r="H1413" s="91"/>
      <c r="I1413" s="102"/>
      <c r="J1413" s="103"/>
      <c r="K1413" s="104"/>
      <c r="L1413" s="102"/>
      <c r="N1413" s="114"/>
    </row>
    <row r="1414" spans="1:14" s="113" customFormat="1" ht="15.75" x14ac:dyDescent="0.25">
      <c r="A1414" s="120"/>
      <c r="B1414" s="121"/>
      <c r="C1414" s="122"/>
      <c r="D1414" s="122"/>
      <c r="E1414" s="123"/>
      <c r="F1414" s="124"/>
      <c r="G1414" s="125"/>
      <c r="H1414" s="91"/>
      <c r="I1414" s="102"/>
      <c r="J1414" s="103"/>
      <c r="K1414" s="104"/>
      <c r="L1414" s="102"/>
      <c r="N1414" s="114"/>
    </row>
    <row r="1415" spans="1:14" s="113" customFormat="1" ht="15.75" x14ac:dyDescent="0.25">
      <c r="A1415" s="120"/>
      <c r="B1415" s="121"/>
      <c r="C1415" s="122"/>
      <c r="D1415" s="122"/>
      <c r="E1415" s="123"/>
      <c r="F1415" s="124"/>
      <c r="G1415" s="125"/>
      <c r="H1415" s="91"/>
      <c r="I1415" s="102"/>
      <c r="J1415" s="103"/>
      <c r="K1415" s="104"/>
      <c r="L1415" s="102"/>
      <c r="N1415" s="114"/>
    </row>
    <row r="1416" spans="1:14" s="113" customFormat="1" ht="15.75" x14ac:dyDescent="0.25">
      <c r="A1416" s="120"/>
      <c r="B1416" s="121"/>
      <c r="C1416" s="122"/>
      <c r="D1416" s="122"/>
      <c r="E1416" s="123"/>
      <c r="F1416" s="124"/>
      <c r="G1416" s="125"/>
      <c r="H1416" s="91"/>
      <c r="I1416" s="102"/>
      <c r="J1416" s="103"/>
      <c r="K1416" s="104"/>
      <c r="L1416" s="102"/>
      <c r="N1416" s="114"/>
    </row>
    <row r="1417" spans="1:14" s="113" customFormat="1" ht="15.75" x14ac:dyDescent="0.25">
      <c r="A1417" s="120"/>
      <c r="B1417" s="121"/>
      <c r="C1417" s="122"/>
      <c r="D1417" s="122"/>
      <c r="E1417" s="123"/>
      <c r="F1417" s="124"/>
      <c r="G1417" s="125"/>
      <c r="H1417" s="91"/>
      <c r="I1417" s="102"/>
      <c r="J1417" s="103"/>
      <c r="K1417" s="104"/>
      <c r="L1417" s="102"/>
      <c r="N1417" s="114"/>
    </row>
    <row r="1418" spans="1:14" s="113" customFormat="1" ht="15.75" x14ac:dyDescent="0.25">
      <c r="A1418" s="120"/>
      <c r="B1418" s="121"/>
      <c r="C1418" s="122"/>
      <c r="D1418" s="122"/>
      <c r="E1418" s="123"/>
      <c r="F1418" s="124"/>
      <c r="G1418" s="125"/>
      <c r="H1418" s="91"/>
      <c r="I1418" s="102"/>
      <c r="J1418" s="103"/>
      <c r="K1418" s="104"/>
      <c r="L1418" s="102"/>
      <c r="N1418" s="114"/>
    </row>
    <row r="1419" spans="1:14" s="113" customFormat="1" ht="15.75" x14ac:dyDescent="0.25">
      <c r="A1419" s="120"/>
      <c r="B1419" s="121"/>
      <c r="C1419" s="122"/>
      <c r="D1419" s="122"/>
      <c r="E1419" s="123"/>
      <c r="F1419" s="124"/>
      <c r="G1419" s="125"/>
      <c r="H1419" s="91"/>
      <c r="I1419" s="102"/>
      <c r="J1419" s="103"/>
      <c r="K1419" s="104"/>
      <c r="L1419" s="102"/>
      <c r="N1419" s="114"/>
    </row>
    <row r="1420" spans="1:14" s="113" customFormat="1" ht="15.75" x14ac:dyDescent="0.25">
      <c r="A1420" s="120"/>
      <c r="B1420" s="121"/>
      <c r="C1420" s="122"/>
      <c r="D1420" s="122"/>
      <c r="E1420" s="123"/>
      <c r="F1420" s="124"/>
      <c r="G1420" s="125"/>
      <c r="H1420" s="91"/>
      <c r="I1420" s="102"/>
      <c r="J1420" s="103"/>
      <c r="K1420" s="104"/>
      <c r="L1420" s="102"/>
      <c r="N1420" s="114"/>
    </row>
    <row r="1421" spans="1:14" s="113" customFormat="1" ht="15.75" x14ac:dyDescent="0.25">
      <c r="A1421" s="120"/>
      <c r="B1421" s="121"/>
      <c r="C1421" s="122"/>
      <c r="D1421" s="122"/>
      <c r="E1421" s="123"/>
      <c r="F1421" s="124"/>
      <c r="G1421" s="125"/>
      <c r="H1421" s="91"/>
      <c r="I1421" s="102"/>
      <c r="J1421" s="103"/>
      <c r="K1421" s="104"/>
      <c r="L1421" s="102"/>
      <c r="N1421" s="114"/>
    </row>
    <row r="1422" spans="1:14" s="113" customFormat="1" ht="15.75" x14ac:dyDescent="0.25">
      <c r="A1422" s="120"/>
      <c r="B1422" s="121"/>
      <c r="C1422" s="122"/>
      <c r="D1422" s="122"/>
      <c r="E1422" s="123"/>
      <c r="F1422" s="124"/>
      <c r="G1422" s="125"/>
      <c r="H1422" s="91"/>
      <c r="I1422" s="102"/>
      <c r="J1422" s="103"/>
      <c r="K1422" s="104"/>
      <c r="L1422" s="102"/>
      <c r="N1422" s="114"/>
    </row>
    <row r="1423" spans="1:14" s="113" customFormat="1" ht="15.75" x14ac:dyDescent="0.25">
      <c r="A1423" s="120"/>
      <c r="B1423" s="121"/>
      <c r="C1423" s="122"/>
      <c r="D1423" s="122"/>
      <c r="E1423" s="123"/>
      <c r="F1423" s="124"/>
      <c r="G1423" s="125"/>
      <c r="H1423" s="91"/>
      <c r="I1423" s="102"/>
      <c r="J1423" s="103"/>
      <c r="K1423" s="104"/>
      <c r="L1423" s="102"/>
      <c r="N1423" s="114"/>
    </row>
    <row r="1424" spans="1:14" s="113" customFormat="1" ht="15.75" x14ac:dyDescent="0.25">
      <c r="A1424" s="120"/>
      <c r="B1424" s="121"/>
      <c r="C1424" s="122"/>
      <c r="D1424" s="122"/>
      <c r="E1424" s="123"/>
      <c r="F1424" s="124"/>
      <c r="G1424" s="125"/>
      <c r="H1424" s="91"/>
      <c r="I1424" s="102"/>
      <c r="J1424" s="103"/>
      <c r="K1424" s="104"/>
      <c r="L1424" s="102"/>
      <c r="N1424" s="114"/>
    </row>
    <row r="1425" spans="1:14" s="113" customFormat="1" ht="15.75" x14ac:dyDescent="0.25">
      <c r="A1425" s="120"/>
      <c r="B1425" s="121"/>
      <c r="C1425" s="122"/>
      <c r="D1425" s="122"/>
      <c r="E1425" s="123"/>
      <c r="F1425" s="124"/>
      <c r="G1425" s="125"/>
      <c r="H1425" s="91"/>
      <c r="I1425" s="102"/>
      <c r="J1425" s="103"/>
      <c r="K1425" s="104"/>
      <c r="L1425" s="102"/>
      <c r="N1425" s="114"/>
    </row>
    <row r="1426" spans="1:14" s="113" customFormat="1" ht="15.75" x14ac:dyDescent="0.25">
      <c r="A1426" s="120"/>
      <c r="B1426" s="121"/>
      <c r="C1426" s="122"/>
      <c r="D1426" s="122"/>
      <c r="E1426" s="123"/>
      <c r="F1426" s="124"/>
      <c r="G1426" s="125"/>
      <c r="H1426" s="91"/>
      <c r="I1426" s="102"/>
      <c r="J1426" s="103"/>
      <c r="K1426" s="104"/>
      <c r="L1426" s="102"/>
      <c r="N1426" s="114"/>
    </row>
    <row r="1427" spans="1:14" s="113" customFormat="1" ht="15.75" x14ac:dyDescent="0.25">
      <c r="A1427" s="120"/>
      <c r="B1427" s="121"/>
      <c r="C1427" s="122"/>
      <c r="D1427" s="122"/>
      <c r="E1427" s="123"/>
      <c r="F1427" s="124"/>
      <c r="G1427" s="125"/>
      <c r="H1427" s="91"/>
      <c r="I1427" s="102"/>
      <c r="J1427" s="103"/>
      <c r="K1427" s="104"/>
      <c r="L1427" s="102"/>
      <c r="N1427" s="114"/>
    </row>
    <row r="1428" spans="1:14" s="113" customFormat="1" ht="15.75" x14ac:dyDescent="0.25">
      <c r="A1428" s="120"/>
      <c r="B1428" s="121"/>
      <c r="C1428" s="122"/>
      <c r="D1428" s="122"/>
      <c r="E1428" s="123"/>
      <c r="F1428" s="124"/>
      <c r="G1428" s="125"/>
      <c r="H1428" s="91"/>
      <c r="I1428" s="102"/>
      <c r="J1428" s="103"/>
      <c r="K1428" s="104"/>
      <c r="L1428" s="102"/>
      <c r="N1428" s="114"/>
    </row>
    <row r="1429" spans="1:14" s="113" customFormat="1" ht="15.75" x14ac:dyDescent="0.25">
      <c r="A1429" s="120"/>
      <c r="B1429" s="121"/>
      <c r="C1429" s="122"/>
      <c r="D1429" s="122"/>
      <c r="E1429" s="123"/>
      <c r="F1429" s="124"/>
      <c r="G1429" s="125"/>
      <c r="H1429" s="91"/>
      <c r="I1429" s="102"/>
      <c r="J1429" s="103"/>
      <c r="K1429" s="104"/>
      <c r="L1429" s="102"/>
      <c r="N1429" s="114"/>
    </row>
    <row r="1430" spans="1:14" s="113" customFormat="1" ht="15.75" x14ac:dyDescent="0.25">
      <c r="A1430" s="120"/>
      <c r="B1430" s="121"/>
      <c r="C1430" s="122"/>
      <c r="D1430" s="122"/>
      <c r="E1430" s="123"/>
      <c r="F1430" s="124"/>
      <c r="G1430" s="125"/>
      <c r="H1430" s="91"/>
      <c r="I1430" s="102"/>
      <c r="J1430" s="103"/>
      <c r="K1430" s="104"/>
      <c r="L1430" s="102"/>
      <c r="N1430" s="114"/>
    </row>
    <row r="1431" spans="1:14" s="113" customFormat="1" ht="15.75" x14ac:dyDescent="0.25">
      <c r="A1431" s="120"/>
      <c r="B1431" s="121"/>
      <c r="C1431" s="122"/>
      <c r="D1431" s="122"/>
      <c r="E1431" s="123"/>
      <c r="F1431" s="124"/>
      <c r="G1431" s="125"/>
      <c r="H1431" s="91"/>
      <c r="I1431" s="102"/>
      <c r="J1431" s="103"/>
      <c r="K1431" s="104"/>
      <c r="L1431" s="102"/>
      <c r="N1431" s="114"/>
    </row>
    <row r="1432" spans="1:14" s="113" customFormat="1" ht="15.75" x14ac:dyDescent="0.25">
      <c r="A1432" s="120"/>
      <c r="B1432" s="121"/>
      <c r="C1432" s="122"/>
      <c r="D1432" s="122"/>
      <c r="E1432" s="123"/>
      <c r="F1432" s="124"/>
      <c r="G1432" s="125"/>
      <c r="H1432" s="91"/>
      <c r="I1432" s="102"/>
      <c r="J1432" s="103"/>
      <c r="K1432" s="104"/>
      <c r="L1432" s="102"/>
      <c r="N1432" s="114"/>
    </row>
    <row r="1433" spans="1:14" s="113" customFormat="1" ht="15.75" x14ac:dyDescent="0.25">
      <c r="A1433" s="120"/>
      <c r="B1433" s="121"/>
      <c r="C1433" s="122"/>
      <c r="D1433" s="122"/>
      <c r="E1433" s="123"/>
      <c r="F1433" s="124"/>
      <c r="G1433" s="125"/>
      <c r="H1433" s="91"/>
      <c r="I1433" s="102"/>
      <c r="J1433" s="103"/>
      <c r="K1433" s="104"/>
      <c r="L1433" s="102"/>
      <c r="N1433" s="114"/>
    </row>
    <row r="1434" spans="1:14" s="113" customFormat="1" ht="15.75" x14ac:dyDescent="0.25">
      <c r="A1434" s="120"/>
      <c r="B1434" s="121"/>
      <c r="C1434" s="122"/>
      <c r="D1434" s="122"/>
      <c r="E1434" s="123"/>
      <c r="F1434" s="124"/>
      <c r="G1434" s="125"/>
      <c r="H1434" s="91"/>
      <c r="I1434" s="102"/>
      <c r="J1434" s="103"/>
      <c r="K1434" s="104"/>
      <c r="L1434" s="102"/>
      <c r="N1434" s="114"/>
    </row>
    <row r="1435" spans="1:14" s="113" customFormat="1" ht="15.75" x14ac:dyDescent="0.25">
      <c r="A1435" s="120"/>
      <c r="B1435" s="121"/>
      <c r="C1435" s="122"/>
      <c r="D1435" s="122"/>
      <c r="E1435" s="123"/>
      <c r="F1435" s="124"/>
      <c r="G1435" s="125"/>
      <c r="H1435" s="91"/>
      <c r="I1435" s="102"/>
      <c r="J1435" s="103"/>
      <c r="K1435" s="104"/>
      <c r="L1435" s="102"/>
      <c r="N1435" s="114"/>
    </row>
    <row r="1436" spans="1:14" s="113" customFormat="1" ht="15.75" x14ac:dyDescent="0.25">
      <c r="A1436" s="120"/>
      <c r="B1436" s="121"/>
      <c r="C1436" s="122"/>
      <c r="D1436" s="122"/>
      <c r="E1436" s="123"/>
      <c r="F1436" s="124"/>
      <c r="G1436" s="125"/>
      <c r="H1436" s="91"/>
      <c r="I1436" s="102"/>
      <c r="J1436" s="103"/>
      <c r="K1436" s="104"/>
      <c r="L1436" s="102"/>
      <c r="N1436" s="114"/>
    </row>
    <row r="1437" spans="1:14" s="113" customFormat="1" ht="15.75" x14ac:dyDescent="0.25">
      <c r="A1437" s="120"/>
      <c r="B1437" s="121"/>
      <c r="C1437" s="122"/>
      <c r="D1437" s="122"/>
      <c r="E1437" s="123"/>
      <c r="F1437" s="124"/>
      <c r="G1437" s="125"/>
      <c r="H1437" s="91"/>
      <c r="I1437" s="102"/>
      <c r="J1437" s="103"/>
      <c r="K1437" s="104"/>
      <c r="L1437" s="102"/>
      <c r="N1437" s="114"/>
    </row>
    <row r="1438" spans="1:14" s="113" customFormat="1" ht="15.75" x14ac:dyDescent="0.25">
      <c r="A1438" s="120"/>
      <c r="B1438" s="121"/>
      <c r="C1438" s="122"/>
      <c r="D1438" s="122"/>
      <c r="E1438" s="123"/>
      <c r="F1438" s="124"/>
      <c r="G1438" s="125"/>
      <c r="H1438" s="91"/>
      <c r="I1438" s="102"/>
      <c r="J1438" s="103"/>
      <c r="K1438" s="104"/>
      <c r="L1438" s="102"/>
      <c r="N1438" s="114"/>
    </row>
    <row r="1439" spans="1:14" s="113" customFormat="1" ht="15.75" x14ac:dyDescent="0.25">
      <c r="A1439" s="120"/>
      <c r="B1439" s="121"/>
      <c r="C1439" s="122"/>
      <c r="D1439" s="122"/>
      <c r="E1439" s="123"/>
      <c r="F1439" s="124"/>
      <c r="G1439" s="125"/>
      <c r="H1439" s="91"/>
      <c r="I1439" s="102"/>
      <c r="J1439" s="103"/>
      <c r="K1439" s="104"/>
      <c r="L1439" s="102"/>
      <c r="N1439" s="114"/>
    </row>
    <row r="1440" spans="1:14" s="113" customFormat="1" ht="15.75" x14ac:dyDescent="0.25">
      <c r="A1440" s="120"/>
      <c r="B1440" s="121"/>
      <c r="C1440" s="122"/>
      <c r="D1440" s="122"/>
      <c r="E1440" s="123"/>
      <c r="F1440" s="124"/>
      <c r="G1440" s="125"/>
      <c r="H1440" s="91"/>
      <c r="I1440" s="102"/>
      <c r="J1440" s="103"/>
      <c r="K1440" s="104"/>
      <c r="L1440" s="102"/>
      <c r="N1440" s="114"/>
    </row>
    <row r="1441" spans="1:14" s="113" customFormat="1" ht="15.75" x14ac:dyDescent="0.25">
      <c r="A1441" s="120"/>
      <c r="B1441" s="121"/>
      <c r="C1441" s="122"/>
      <c r="D1441" s="122"/>
      <c r="E1441" s="123"/>
      <c r="F1441" s="124"/>
      <c r="G1441" s="125"/>
      <c r="H1441" s="91"/>
      <c r="I1441" s="102"/>
      <c r="J1441" s="103"/>
      <c r="K1441" s="104"/>
      <c r="L1441" s="102"/>
      <c r="N1441" s="114"/>
    </row>
    <row r="1442" spans="1:14" s="113" customFormat="1" ht="15.75" x14ac:dyDescent="0.25">
      <c r="A1442" s="120"/>
      <c r="B1442" s="121"/>
      <c r="C1442" s="122"/>
      <c r="D1442" s="122"/>
      <c r="E1442" s="123"/>
      <c r="F1442" s="124"/>
      <c r="G1442" s="125"/>
      <c r="H1442" s="91"/>
      <c r="I1442" s="102"/>
      <c r="J1442" s="103"/>
      <c r="K1442" s="104"/>
      <c r="L1442" s="102"/>
      <c r="N1442" s="114"/>
    </row>
    <row r="1443" spans="1:14" s="113" customFormat="1" ht="15.75" x14ac:dyDescent="0.25">
      <c r="A1443" s="120"/>
      <c r="B1443" s="121"/>
      <c r="C1443" s="122"/>
      <c r="D1443" s="122"/>
      <c r="E1443" s="123"/>
      <c r="F1443" s="124"/>
      <c r="G1443" s="125"/>
      <c r="H1443" s="91"/>
      <c r="I1443" s="102"/>
      <c r="J1443" s="103"/>
      <c r="K1443" s="104"/>
      <c r="L1443" s="102"/>
      <c r="N1443" s="114"/>
    </row>
    <row r="1444" spans="1:14" s="113" customFormat="1" ht="15.75" x14ac:dyDescent="0.25">
      <c r="A1444" s="120"/>
      <c r="B1444" s="121"/>
      <c r="C1444" s="122"/>
      <c r="D1444" s="122"/>
      <c r="E1444" s="123"/>
      <c r="F1444" s="124"/>
      <c r="G1444" s="125"/>
      <c r="H1444" s="91"/>
      <c r="I1444" s="102"/>
      <c r="J1444" s="103"/>
      <c r="K1444" s="104"/>
      <c r="L1444" s="102"/>
      <c r="N1444" s="114"/>
    </row>
    <row r="1445" spans="1:14" s="113" customFormat="1" ht="15.75" x14ac:dyDescent="0.25">
      <c r="A1445" s="120"/>
      <c r="B1445" s="121"/>
      <c r="C1445" s="122"/>
      <c r="D1445" s="122"/>
      <c r="E1445" s="123"/>
      <c r="F1445" s="124"/>
      <c r="G1445" s="125"/>
      <c r="H1445" s="91"/>
      <c r="I1445" s="102"/>
      <c r="J1445" s="103"/>
      <c r="K1445" s="104"/>
      <c r="L1445" s="102"/>
      <c r="N1445" s="114"/>
    </row>
    <row r="1446" spans="1:14" s="113" customFormat="1" ht="15.75" x14ac:dyDescent="0.25">
      <c r="A1446" s="120"/>
      <c r="B1446" s="121"/>
      <c r="C1446" s="122"/>
      <c r="D1446" s="122"/>
      <c r="E1446" s="123"/>
      <c r="F1446" s="124"/>
      <c r="G1446" s="125"/>
      <c r="H1446" s="91"/>
      <c r="I1446" s="102"/>
      <c r="J1446" s="103"/>
      <c r="K1446" s="104"/>
      <c r="L1446" s="102"/>
      <c r="N1446" s="114"/>
    </row>
    <row r="1447" spans="1:14" s="113" customFormat="1" ht="15.75" x14ac:dyDescent="0.25">
      <c r="A1447" s="120"/>
      <c r="B1447" s="121"/>
      <c r="C1447" s="122"/>
      <c r="D1447" s="122"/>
      <c r="E1447" s="123"/>
      <c r="F1447" s="124"/>
      <c r="G1447" s="125"/>
      <c r="H1447" s="91"/>
      <c r="I1447" s="102"/>
      <c r="J1447" s="103"/>
      <c r="K1447" s="104"/>
      <c r="L1447" s="102"/>
      <c r="N1447" s="114"/>
    </row>
    <row r="1448" spans="1:14" s="113" customFormat="1" ht="15.75" x14ac:dyDescent="0.25">
      <c r="A1448" s="120"/>
      <c r="B1448" s="121"/>
      <c r="C1448" s="122"/>
      <c r="D1448" s="122"/>
      <c r="E1448" s="123"/>
      <c r="F1448" s="124"/>
      <c r="G1448" s="125"/>
      <c r="H1448" s="91"/>
      <c r="I1448" s="102"/>
      <c r="J1448" s="103"/>
      <c r="K1448" s="104"/>
      <c r="L1448" s="102"/>
      <c r="N1448" s="114"/>
    </row>
    <row r="1449" spans="1:14" s="113" customFormat="1" ht="15.75" x14ac:dyDescent="0.25">
      <c r="A1449" s="120"/>
      <c r="B1449" s="121"/>
      <c r="C1449" s="122"/>
      <c r="D1449" s="122"/>
      <c r="E1449" s="123"/>
      <c r="F1449" s="124"/>
      <c r="G1449" s="125"/>
      <c r="H1449" s="91"/>
      <c r="I1449" s="102"/>
      <c r="J1449" s="103"/>
      <c r="K1449" s="104"/>
      <c r="L1449" s="102"/>
      <c r="N1449" s="114"/>
    </row>
    <row r="1450" spans="1:14" s="113" customFormat="1" ht="15.75" x14ac:dyDescent="0.25">
      <c r="A1450" s="120"/>
      <c r="B1450" s="121"/>
      <c r="C1450" s="122"/>
      <c r="D1450" s="122"/>
      <c r="E1450" s="123"/>
      <c r="F1450" s="124"/>
      <c r="G1450" s="125"/>
      <c r="H1450" s="91"/>
      <c r="I1450" s="102"/>
      <c r="J1450" s="103"/>
      <c r="K1450" s="104"/>
      <c r="L1450" s="102"/>
      <c r="N1450" s="114"/>
    </row>
    <row r="1451" spans="1:14" s="113" customFormat="1" ht="15.75" x14ac:dyDescent="0.25">
      <c r="A1451" s="120"/>
      <c r="B1451" s="121"/>
      <c r="C1451" s="122"/>
      <c r="D1451" s="122"/>
      <c r="E1451" s="123"/>
      <c r="F1451" s="124"/>
      <c r="G1451" s="125"/>
      <c r="H1451" s="91"/>
      <c r="I1451" s="102"/>
      <c r="J1451" s="103"/>
      <c r="K1451" s="104"/>
      <c r="L1451" s="102"/>
      <c r="N1451" s="114"/>
    </row>
    <row r="1452" spans="1:14" s="113" customFormat="1" ht="15.75" x14ac:dyDescent="0.25">
      <c r="A1452" s="120"/>
      <c r="B1452" s="121"/>
      <c r="C1452" s="122"/>
      <c r="D1452" s="122"/>
      <c r="E1452" s="123"/>
      <c r="F1452" s="124"/>
      <c r="G1452" s="125"/>
      <c r="H1452" s="91"/>
      <c r="I1452" s="102"/>
      <c r="J1452" s="103"/>
      <c r="K1452" s="104"/>
      <c r="L1452" s="102"/>
      <c r="N1452" s="114"/>
    </row>
    <row r="1453" spans="1:14" s="113" customFormat="1" ht="15.75" x14ac:dyDescent="0.25">
      <c r="A1453" s="120"/>
      <c r="B1453" s="121"/>
      <c r="C1453" s="122"/>
      <c r="D1453" s="122"/>
      <c r="E1453" s="123"/>
      <c r="F1453" s="124"/>
      <c r="G1453" s="125"/>
      <c r="H1453" s="91"/>
      <c r="I1453" s="102"/>
      <c r="J1453" s="103"/>
      <c r="K1453" s="104"/>
      <c r="L1453" s="102"/>
      <c r="N1453" s="114"/>
    </row>
    <row r="1454" spans="1:14" s="113" customFormat="1" ht="15.75" x14ac:dyDescent="0.25">
      <c r="A1454" s="120"/>
      <c r="B1454" s="121"/>
      <c r="C1454" s="122"/>
      <c r="D1454" s="122"/>
      <c r="E1454" s="123"/>
      <c r="F1454" s="124"/>
      <c r="G1454" s="125"/>
      <c r="H1454" s="91"/>
      <c r="I1454" s="102"/>
      <c r="J1454" s="103"/>
      <c r="K1454" s="104"/>
      <c r="L1454" s="102"/>
      <c r="N1454" s="114"/>
    </row>
    <row r="1455" spans="1:14" s="113" customFormat="1" ht="15.75" x14ac:dyDescent="0.25">
      <c r="A1455" s="120"/>
      <c r="B1455" s="121"/>
      <c r="C1455" s="122"/>
      <c r="D1455" s="122"/>
      <c r="E1455" s="123"/>
      <c r="F1455" s="124"/>
      <c r="G1455" s="125"/>
      <c r="H1455" s="91"/>
      <c r="I1455" s="102"/>
      <c r="J1455" s="103"/>
      <c r="K1455" s="104"/>
      <c r="L1455" s="102"/>
      <c r="N1455" s="114"/>
    </row>
    <row r="1456" spans="1:14" s="113" customFormat="1" ht="15.75" x14ac:dyDescent="0.25">
      <c r="A1456" s="120"/>
      <c r="B1456" s="121"/>
      <c r="C1456" s="122"/>
      <c r="D1456" s="122"/>
      <c r="E1456" s="123"/>
      <c r="F1456" s="124"/>
      <c r="G1456" s="125"/>
      <c r="H1456" s="91"/>
      <c r="I1456" s="102"/>
      <c r="J1456" s="103"/>
      <c r="K1456" s="104"/>
      <c r="L1456" s="102"/>
      <c r="N1456" s="114"/>
    </row>
    <row r="1457" spans="1:14" s="113" customFormat="1" ht="15.75" x14ac:dyDescent="0.25">
      <c r="A1457" s="120"/>
      <c r="B1457" s="121"/>
      <c r="C1457" s="122"/>
      <c r="D1457" s="122"/>
      <c r="E1457" s="123"/>
      <c r="F1457" s="124"/>
      <c r="G1457" s="125"/>
      <c r="H1457" s="91"/>
      <c r="I1457" s="102"/>
      <c r="J1457" s="103"/>
      <c r="K1457" s="104"/>
      <c r="L1457" s="102"/>
      <c r="N1457" s="114"/>
    </row>
    <row r="1458" spans="1:14" s="113" customFormat="1" ht="15.75" x14ac:dyDescent="0.25">
      <c r="A1458" s="120"/>
      <c r="B1458" s="121"/>
      <c r="C1458" s="122"/>
      <c r="D1458" s="122"/>
      <c r="E1458" s="123"/>
      <c r="F1458" s="124"/>
      <c r="G1458" s="125"/>
      <c r="H1458" s="91"/>
      <c r="I1458" s="102"/>
      <c r="J1458" s="103"/>
      <c r="K1458" s="104"/>
      <c r="L1458" s="102"/>
      <c r="N1458" s="114"/>
    </row>
    <row r="1459" spans="1:14" s="113" customFormat="1" ht="15.75" x14ac:dyDescent="0.25">
      <c r="A1459" s="120"/>
      <c r="B1459" s="121"/>
      <c r="C1459" s="122"/>
      <c r="D1459" s="122"/>
      <c r="E1459" s="123"/>
      <c r="F1459" s="124"/>
      <c r="G1459" s="125"/>
      <c r="H1459" s="91"/>
      <c r="I1459" s="102"/>
      <c r="J1459" s="103"/>
      <c r="K1459" s="104"/>
      <c r="L1459" s="102"/>
      <c r="N1459" s="114"/>
    </row>
    <row r="1460" spans="1:14" s="113" customFormat="1" ht="15.75" x14ac:dyDescent="0.25">
      <c r="A1460" s="120"/>
      <c r="B1460" s="121"/>
      <c r="C1460" s="122"/>
      <c r="D1460" s="122"/>
      <c r="E1460" s="123"/>
      <c r="F1460" s="124"/>
      <c r="G1460" s="125"/>
      <c r="H1460" s="91"/>
      <c r="I1460" s="102"/>
      <c r="J1460" s="103"/>
      <c r="K1460" s="104"/>
      <c r="L1460" s="102"/>
      <c r="N1460" s="114"/>
    </row>
    <row r="1461" spans="1:14" s="113" customFormat="1" ht="15.75" x14ac:dyDescent="0.25">
      <c r="A1461" s="120"/>
      <c r="B1461" s="121"/>
      <c r="C1461" s="122"/>
      <c r="D1461" s="122"/>
      <c r="E1461" s="123"/>
      <c r="F1461" s="124"/>
      <c r="G1461" s="125"/>
      <c r="H1461" s="91"/>
      <c r="I1461" s="102"/>
      <c r="J1461" s="103"/>
      <c r="K1461" s="104"/>
      <c r="L1461" s="102"/>
      <c r="N1461" s="114"/>
    </row>
    <row r="1462" spans="1:14" s="113" customFormat="1" ht="15.75" x14ac:dyDescent="0.25">
      <c r="A1462" s="120"/>
      <c r="B1462" s="121"/>
      <c r="C1462" s="122"/>
      <c r="D1462" s="122"/>
      <c r="E1462" s="123"/>
      <c r="F1462" s="124"/>
      <c r="G1462" s="125"/>
      <c r="H1462" s="91"/>
      <c r="I1462" s="102"/>
      <c r="J1462" s="103"/>
      <c r="K1462" s="104"/>
      <c r="L1462" s="102"/>
      <c r="N1462" s="114"/>
    </row>
    <row r="1463" spans="1:14" s="113" customFormat="1" ht="15.75" x14ac:dyDescent="0.25">
      <c r="A1463" s="120"/>
      <c r="B1463" s="121"/>
      <c r="C1463" s="122"/>
      <c r="D1463" s="122"/>
      <c r="E1463" s="123"/>
      <c r="F1463" s="124"/>
      <c r="G1463" s="125"/>
      <c r="H1463" s="91"/>
      <c r="I1463" s="102"/>
      <c r="J1463" s="103"/>
      <c r="K1463" s="104"/>
      <c r="L1463" s="102"/>
      <c r="N1463" s="114"/>
    </row>
    <row r="1464" spans="1:14" s="113" customFormat="1" ht="15.75" x14ac:dyDescent="0.25">
      <c r="A1464" s="120"/>
      <c r="B1464" s="121"/>
      <c r="C1464" s="122"/>
      <c r="D1464" s="122"/>
      <c r="E1464" s="123"/>
      <c r="F1464" s="124"/>
      <c r="G1464" s="125"/>
      <c r="H1464" s="91"/>
      <c r="I1464" s="102"/>
      <c r="J1464" s="103"/>
      <c r="K1464" s="104"/>
      <c r="L1464" s="102"/>
      <c r="N1464" s="114"/>
    </row>
    <row r="1465" spans="1:14" s="113" customFormat="1" ht="15.75" x14ac:dyDescent="0.25">
      <c r="A1465" s="120"/>
      <c r="B1465" s="121"/>
      <c r="C1465" s="122"/>
      <c r="D1465" s="122"/>
      <c r="E1465" s="123"/>
      <c r="F1465" s="124"/>
      <c r="G1465" s="125"/>
      <c r="H1465" s="91"/>
      <c r="I1465" s="102"/>
      <c r="J1465" s="103"/>
      <c r="K1465" s="104"/>
      <c r="L1465" s="102"/>
      <c r="N1465" s="114"/>
    </row>
    <row r="1466" spans="1:14" s="113" customFormat="1" ht="15.75" x14ac:dyDescent="0.25">
      <c r="A1466" s="120"/>
      <c r="B1466" s="121"/>
      <c r="C1466" s="122"/>
      <c r="D1466" s="122"/>
      <c r="E1466" s="123"/>
      <c r="F1466" s="124"/>
      <c r="G1466" s="125"/>
      <c r="H1466" s="91"/>
      <c r="I1466" s="102"/>
      <c r="J1466" s="103"/>
      <c r="K1466" s="104"/>
      <c r="L1466" s="102"/>
      <c r="N1466" s="114"/>
    </row>
    <row r="1467" spans="1:14" s="113" customFormat="1" ht="15.75" x14ac:dyDescent="0.25">
      <c r="A1467" s="120"/>
      <c r="B1467" s="121"/>
      <c r="C1467" s="122"/>
      <c r="D1467" s="122"/>
      <c r="E1467" s="123"/>
      <c r="F1467" s="124"/>
      <c r="G1467" s="125"/>
      <c r="H1467" s="91"/>
      <c r="I1467" s="102"/>
      <c r="J1467" s="103"/>
      <c r="K1467" s="104"/>
      <c r="L1467" s="102"/>
      <c r="N1467" s="114"/>
    </row>
    <row r="1468" spans="1:14" s="113" customFormat="1" ht="15.75" x14ac:dyDescent="0.25">
      <c r="A1468" s="120"/>
      <c r="B1468" s="121"/>
      <c r="C1468" s="122"/>
      <c r="D1468" s="122"/>
      <c r="E1468" s="123"/>
      <c r="F1468" s="124"/>
      <c r="G1468" s="125"/>
      <c r="H1468" s="91"/>
      <c r="I1468" s="102"/>
      <c r="J1468" s="103"/>
      <c r="K1468" s="104"/>
      <c r="L1468" s="102"/>
      <c r="N1468" s="114"/>
    </row>
    <row r="1469" spans="1:14" s="113" customFormat="1" ht="15.75" x14ac:dyDescent="0.25">
      <c r="A1469" s="120"/>
      <c r="B1469" s="121"/>
      <c r="C1469" s="122"/>
      <c r="D1469" s="122"/>
      <c r="E1469" s="123"/>
      <c r="F1469" s="124"/>
      <c r="G1469" s="125"/>
      <c r="H1469" s="91"/>
      <c r="I1469" s="102"/>
      <c r="J1469" s="103"/>
      <c r="K1469" s="104"/>
      <c r="L1469" s="102"/>
      <c r="N1469" s="114"/>
    </row>
    <row r="1470" spans="1:14" s="113" customFormat="1" ht="15.75" x14ac:dyDescent="0.25">
      <c r="A1470" s="120"/>
      <c r="B1470" s="121"/>
      <c r="C1470" s="122"/>
      <c r="D1470" s="122"/>
      <c r="E1470" s="123"/>
      <c r="F1470" s="124"/>
      <c r="G1470" s="125"/>
      <c r="H1470" s="91"/>
      <c r="I1470" s="102"/>
      <c r="J1470" s="103"/>
      <c r="K1470" s="104"/>
      <c r="L1470" s="102"/>
      <c r="N1470" s="114"/>
    </row>
    <row r="1471" spans="1:14" s="113" customFormat="1" ht="15.75" x14ac:dyDescent="0.25">
      <c r="A1471" s="120"/>
      <c r="B1471" s="121"/>
      <c r="C1471" s="122"/>
      <c r="D1471" s="122"/>
      <c r="E1471" s="123"/>
      <c r="F1471" s="124"/>
      <c r="G1471" s="125"/>
      <c r="H1471" s="91"/>
      <c r="I1471" s="102"/>
      <c r="J1471" s="103"/>
      <c r="K1471" s="104"/>
      <c r="L1471" s="102"/>
      <c r="N1471" s="114"/>
    </row>
    <row r="1472" spans="1:14" s="113" customFormat="1" ht="15.75" x14ac:dyDescent="0.25">
      <c r="A1472" s="120"/>
      <c r="B1472" s="121"/>
      <c r="C1472" s="122"/>
      <c r="D1472" s="122"/>
      <c r="E1472" s="123"/>
      <c r="F1472" s="124"/>
      <c r="G1472" s="125"/>
      <c r="H1472" s="91"/>
      <c r="I1472" s="102"/>
      <c r="J1472" s="103"/>
      <c r="K1472" s="104"/>
      <c r="L1472" s="102"/>
      <c r="N1472" s="114"/>
    </row>
    <row r="1473" spans="1:14" s="113" customFormat="1" ht="15.75" x14ac:dyDescent="0.25">
      <c r="A1473" s="120"/>
      <c r="B1473" s="121"/>
      <c r="C1473" s="122"/>
      <c r="D1473" s="122"/>
      <c r="E1473" s="123"/>
      <c r="F1473" s="124"/>
      <c r="G1473" s="125"/>
      <c r="H1473" s="91"/>
      <c r="I1473" s="102"/>
      <c r="J1473" s="103"/>
      <c r="K1473" s="104"/>
      <c r="L1473" s="102"/>
      <c r="N1473" s="114"/>
    </row>
    <row r="1474" spans="1:14" s="113" customFormat="1" ht="15.75" x14ac:dyDescent="0.25">
      <c r="A1474" s="120"/>
      <c r="B1474" s="121"/>
      <c r="C1474" s="122"/>
      <c r="D1474" s="122"/>
      <c r="E1474" s="123"/>
      <c r="F1474" s="124"/>
      <c r="G1474" s="125"/>
      <c r="H1474" s="91"/>
      <c r="I1474" s="102"/>
      <c r="J1474" s="103"/>
      <c r="K1474" s="104"/>
      <c r="L1474" s="102"/>
      <c r="N1474" s="114"/>
    </row>
    <row r="1475" spans="1:14" s="113" customFormat="1" ht="15.75" x14ac:dyDescent="0.25">
      <c r="A1475" s="120"/>
      <c r="B1475" s="121"/>
      <c r="C1475" s="122"/>
      <c r="D1475" s="122"/>
      <c r="E1475" s="123"/>
      <c r="F1475" s="124"/>
      <c r="G1475" s="125"/>
      <c r="H1475" s="91"/>
      <c r="I1475" s="102"/>
      <c r="J1475" s="103"/>
      <c r="K1475" s="104"/>
      <c r="L1475" s="102"/>
      <c r="N1475" s="114"/>
    </row>
    <row r="1476" spans="1:14" s="113" customFormat="1" ht="15.75" x14ac:dyDescent="0.25">
      <c r="A1476" s="120"/>
      <c r="B1476" s="121"/>
      <c r="C1476" s="122"/>
      <c r="D1476" s="122"/>
      <c r="E1476" s="123"/>
      <c r="F1476" s="124"/>
      <c r="G1476" s="125"/>
      <c r="H1476" s="91"/>
      <c r="I1476" s="102"/>
      <c r="J1476" s="103"/>
      <c r="K1476" s="104"/>
      <c r="L1476" s="102"/>
      <c r="N1476" s="114"/>
    </row>
    <row r="1477" spans="1:14" s="113" customFormat="1" ht="15.75" x14ac:dyDescent="0.25">
      <c r="A1477" s="120"/>
      <c r="B1477" s="121"/>
      <c r="C1477" s="122"/>
      <c r="D1477" s="122"/>
      <c r="E1477" s="123"/>
      <c r="F1477" s="124"/>
      <c r="G1477" s="125"/>
      <c r="H1477" s="91"/>
      <c r="I1477" s="102"/>
      <c r="J1477" s="103"/>
      <c r="K1477" s="104"/>
      <c r="L1477" s="102"/>
      <c r="N1477" s="114"/>
    </row>
    <row r="1478" spans="1:14" s="113" customFormat="1" ht="15.75" x14ac:dyDescent="0.25">
      <c r="A1478" s="120"/>
      <c r="B1478" s="121"/>
      <c r="C1478" s="122"/>
      <c r="D1478" s="122"/>
      <c r="E1478" s="123"/>
      <c r="F1478" s="124"/>
      <c r="G1478" s="125"/>
      <c r="H1478" s="91"/>
      <c r="I1478" s="102"/>
      <c r="J1478" s="103"/>
      <c r="K1478" s="104"/>
      <c r="L1478" s="102"/>
      <c r="N1478" s="114"/>
    </row>
    <row r="1479" spans="1:14" s="113" customFormat="1" ht="15.75" x14ac:dyDescent="0.25">
      <c r="A1479" s="120"/>
      <c r="B1479" s="121"/>
      <c r="C1479" s="122"/>
      <c r="D1479" s="122"/>
      <c r="E1479" s="123"/>
      <c r="F1479" s="124"/>
      <c r="G1479" s="125"/>
      <c r="H1479" s="91"/>
      <c r="I1479" s="102"/>
      <c r="J1479" s="103"/>
      <c r="K1479" s="104"/>
      <c r="L1479" s="102"/>
      <c r="N1479" s="114"/>
    </row>
    <row r="1480" spans="1:14" s="113" customFormat="1" ht="15.75" x14ac:dyDescent="0.25">
      <c r="A1480" s="120"/>
      <c r="B1480" s="121"/>
      <c r="C1480" s="122"/>
      <c r="D1480" s="122"/>
      <c r="E1480" s="123"/>
      <c r="F1480" s="124"/>
      <c r="G1480" s="125"/>
      <c r="H1480" s="91"/>
      <c r="I1480" s="102"/>
      <c r="J1480" s="103"/>
      <c r="K1480" s="104"/>
      <c r="L1480" s="102"/>
      <c r="N1480" s="114"/>
    </row>
    <row r="1481" spans="1:14" s="113" customFormat="1" ht="15.75" x14ac:dyDescent="0.25">
      <c r="A1481" s="120"/>
      <c r="B1481" s="121"/>
      <c r="C1481" s="122"/>
      <c r="D1481" s="122"/>
      <c r="E1481" s="123"/>
      <c r="F1481" s="124"/>
      <c r="G1481" s="125"/>
      <c r="H1481" s="91"/>
      <c r="I1481" s="102"/>
      <c r="J1481" s="103"/>
      <c r="K1481" s="104"/>
      <c r="L1481" s="102"/>
      <c r="N1481" s="114"/>
    </row>
    <row r="1482" spans="1:14" s="113" customFormat="1" ht="15.75" x14ac:dyDescent="0.25">
      <c r="A1482" s="120"/>
      <c r="B1482" s="121"/>
      <c r="C1482" s="122"/>
      <c r="D1482" s="122"/>
      <c r="E1482" s="123"/>
      <c r="F1482" s="124"/>
      <c r="G1482" s="125"/>
      <c r="H1482" s="91"/>
      <c r="I1482" s="102"/>
      <c r="J1482" s="103"/>
      <c r="K1482" s="104"/>
      <c r="L1482" s="102"/>
      <c r="N1482" s="114"/>
    </row>
    <row r="1483" spans="1:14" s="113" customFormat="1" ht="15.75" x14ac:dyDescent="0.25">
      <c r="A1483" s="120"/>
      <c r="B1483" s="121"/>
      <c r="C1483" s="122"/>
      <c r="D1483" s="122"/>
      <c r="E1483" s="123"/>
      <c r="F1483" s="124"/>
      <c r="G1483" s="125"/>
      <c r="H1483" s="91"/>
      <c r="I1483" s="102"/>
      <c r="J1483" s="103"/>
      <c r="K1483" s="104"/>
      <c r="L1483" s="102"/>
      <c r="N1483" s="114"/>
    </row>
    <row r="1484" spans="1:14" s="113" customFormat="1" ht="15.75" x14ac:dyDescent="0.25">
      <c r="A1484" s="120"/>
      <c r="B1484" s="121"/>
      <c r="C1484" s="122"/>
      <c r="D1484" s="122"/>
      <c r="E1484" s="123"/>
      <c r="F1484" s="124"/>
      <c r="G1484" s="125"/>
      <c r="H1484" s="91"/>
      <c r="I1484" s="102"/>
      <c r="J1484" s="103"/>
      <c r="K1484" s="104"/>
      <c r="L1484" s="102"/>
      <c r="N1484" s="114"/>
    </row>
    <row r="1485" spans="1:14" s="113" customFormat="1" ht="15.75" x14ac:dyDescent="0.25">
      <c r="A1485" s="120"/>
      <c r="B1485" s="121"/>
      <c r="C1485" s="122"/>
      <c r="D1485" s="122"/>
      <c r="E1485" s="123"/>
      <c r="F1485" s="124"/>
      <c r="G1485" s="125"/>
      <c r="H1485" s="91"/>
      <c r="I1485" s="102"/>
      <c r="J1485" s="103"/>
      <c r="K1485" s="104"/>
      <c r="L1485" s="102"/>
      <c r="N1485" s="114"/>
    </row>
    <row r="1486" spans="1:14" s="113" customFormat="1" ht="15.75" x14ac:dyDescent="0.25">
      <c r="A1486" s="120"/>
      <c r="B1486" s="121"/>
      <c r="C1486" s="122"/>
      <c r="D1486" s="122"/>
      <c r="E1486" s="123"/>
      <c r="F1486" s="124"/>
      <c r="G1486" s="125"/>
      <c r="H1486" s="91"/>
      <c r="I1486" s="102"/>
      <c r="J1486" s="103"/>
      <c r="K1486" s="104"/>
      <c r="L1486" s="102"/>
      <c r="N1486" s="114"/>
    </row>
    <row r="1487" spans="1:14" s="113" customFormat="1" ht="15.75" x14ac:dyDescent="0.25">
      <c r="A1487" s="120"/>
      <c r="B1487" s="121"/>
      <c r="C1487" s="122"/>
      <c r="D1487" s="122"/>
      <c r="E1487" s="123"/>
      <c r="F1487" s="124"/>
      <c r="G1487" s="125"/>
      <c r="H1487" s="91"/>
      <c r="I1487" s="102"/>
      <c r="J1487" s="103"/>
      <c r="K1487" s="104"/>
      <c r="L1487" s="102"/>
      <c r="N1487" s="114"/>
    </row>
    <row r="1488" spans="1:14" s="113" customFormat="1" ht="15.75" x14ac:dyDescent="0.25">
      <c r="A1488" s="120"/>
      <c r="B1488" s="121"/>
      <c r="C1488" s="122"/>
      <c r="D1488" s="122"/>
      <c r="E1488" s="123"/>
      <c r="F1488" s="124"/>
      <c r="G1488" s="125"/>
      <c r="H1488" s="91"/>
      <c r="I1488" s="102"/>
      <c r="J1488" s="103"/>
      <c r="K1488" s="104"/>
      <c r="L1488" s="102"/>
      <c r="N1488" s="114"/>
    </row>
    <row r="1489" spans="1:14" s="113" customFormat="1" ht="15.75" x14ac:dyDescent="0.25">
      <c r="A1489" s="120"/>
      <c r="B1489" s="121"/>
      <c r="C1489" s="122"/>
      <c r="D1489" s="122"/>
      <c r="E1489" s="123"/>
      <c r="F1489" s="124"/>
      <c r="G1489" s="125"/>
      <c r="H1489" s="91"/>
      <c r="I1489" s="102"/>
      <c r="J1489" s="103"/>
      <c r="K1489" s="104"/>
      <c r="L1489" s="102"/>
      <c r="N1489" s="114"/>
    </row>
    <row r="1490" spans="1:14" s="113" customFormat="1" ht="15.75" x14ac:dyDescent="0.25">
      <c r="A1490" s="120"/>
      <c r="B1490" s="121"/>
      <c r="C1490" s="122"/>
      <c r="D1490" s="122"/>
      <c r="E1490" s="123"/>
      <c r="F1490" s="124"/>
      <c r="G1490" s="125"/>
      <c r="H1490" s="91"/>
      <c r="I1490" s="102"/>
      <c r="J1490" s="103"/>
      <c r="K1490" s="104"/>
      <c r="L1490" s="102"/>
      <c r="N1490" s="114"/>
    </row>
    <row r="1491" spans="1:14" s="113" customFormat="1" ht="15.75" x14ac:dyDescent="0.25">
      <c r="A1491" s="120"/>
      <c r="B1491" s="121"/>
      <c r="C1491" s="122"/>
      <c r="D1491" s="122"/>
      <c r="E1491" s="123"/>
      <c r="F1491" s="124"/>
      <c r="G1491" s="125"/>
      <c r="H1491" s="91"/>
      <c r="I1491" s="102"/>
      <c r="J1491" s="103"/>
      <c r="K1491" s="104"/>
      <c r="L1491" s="102"/>
      <c r="N1491" s="114"/>
    </row>
    <row r="1492" spans="1:14" s="113" customFormat="1" ht="15.75" x14ac:dyDescent="0.25">
      <c r="A1492" s="120"/>
      <c r="B1492" s="121"/>
      <c r="C1492" s="122"/>
      <c r="D1492" s="122"/>
      <c r="E1492" s="123"/>
      <c r="F1492" s="124"/>
      <c r="G1492" s="125"/>
      <c r="H1492" s="91"/>
      <c r="I1492" s="102"/>
      <c r="J1492" s="103"/>
      <c r="K1492" s="104"/>
      <c r="L1492" s="102"/>
      <c r="N1492" s="114"/>
    </row>
    <row r="1493" spans="1:14" s="113" customFormat="1" ht="15.75" x14ac:dyDescent="0.25">
      <c r="A1493" s="120"/>
      <c r="B1493" s="121"/>
      <c r="C1493" s="122"/>
      <c r="D1493" s="122"/>
      <c r="E1493" s="123"/>
      <c r="F1493" s="124"/>
      <c r="G1493" s="125"/>
      <c r="H1493" s="91"/>
      <c r="I1493" s="102"/>
      <c r="J1493" s="103"/>
      <c r="K1493" s="104"/>
      <c r="L1493" s="102"/>
      <c r="N1493" s="114"/>
    </row>
    <row r="1494" spans="1:14" s="113" customFormat="1" ht="15.75" x14ac:dyDescent="0.25">
      <c r="A1494" s="120"/>
      <c r="B1494" s="121"/>
      <c r="C1494" s="122"/>
      <c r="D1494" s="122"/>
      <c r="E1494" s="123"/>
      <c r="F1494" s="124"/>
      <c r="G1494" s="125"/>
      <c r="H1494" s="91"/>
      <c r="I1494" s="102"/>
      <c r="J1494" s="103"/>
      <c r="K1494" s="104"/>
      <c r="L1494" s="102"/>
      <c r="N1494" s="114"/>
    </row>
    <row r="1495" spans="1:14" s="113" customFormat="1" ht="15.75" x14ac:dyDescent="0.25">
      <c r="A1495" s="120"/>
      <c r="B1495" s="121"/>
      <c r="C1495" s="122"/>
      <c r="D1495" s="122"/>
      <c r="E1495" s="123"/>
      <c r="F1495" s="124"/>
      <c r="G1495" s="125"/>
      <c r="H1495" s="91"/>
      <c r="I1495" s="102"/>
      <c r="J1495" s="103"/>
      <c r="K1495" s="104"/>
      <c r="L1495" s="102"/>
      <c r="N1495" s="114"/>
    </row>
    <row r="1496" spans="1:14" s="113" customFormat="1" ht="15.75" x14ac:dyDescent="0.25">
      <c r="A1496" s="120"/>
      <c r="B1496" s="121"/>
      <c r="C1496" s="122"/>
      <c r="D1496" s="122"/>
      <c r="E1496" s="123"/>
      <c r="F1496" s="124"/>
      <c r="G1496" s="125"/>
      <c r="H1496" s="91"/>
      <c r="I1496" s="102"/>
      <c r="J1496" s="103"/>
      <c r="K1496" s="104"/>
      <c r="L1496" s="102"/>
      <c r="N1496" s="114"/>
    </row>
    <row r="1497" spans="1:14" s="113" customFormat="1" ht="15.75" x14ac:dyDescent="0.25">
      <c r="A1497" s="120"/>
      <c r="B1497" s="121"/>
      <c r="C1497" s="122"/>
      <c r="D1497" s="122"/>
      <c r="E1497" s="123"/>
      <c r="F1497" s="124"/>
      <c r="G1497" s="125"/>
      <c r="H1497" s="91"/>
      <c r="I1497" s="102"/>
      <c r="J1497" s="103"/>
      <c r="K1497" s="104"/>
      <c r="L1497" s="102"/>
      <c r="N1497" s="114"/>
    </row>
    <row r="1498" spans="1:14" s="113" customFormat="1" ht="15.75" x14ac:dyDescent="0.25">
      <c r="A1498" s="120"/>
      <c r="B1498" s="121"/>
      <c r="C1498" s="122"/>
      <c r="D1498" s="122"/>
      <c r="E1498" s="123"/>
      <c r="F1498" s="124"/>
      <c r="G1498" s="125"/>
      <c r="H1498" s="91"/>
      <c r="I1498" s="102"/>
      <c r="J1498" s="103"/>
      <c r="K1498" s="104"/>
      <c r="L1498" s="102"/>
      <c r="N1498" s="114"/>
    </row>
    <row r="1499" spans="1:14" s="113" customFormat="1" ht="15.75" x14ac:dyDescent="0.25">
      <c r="A1499" s="120"/>
      <c r="B1499" s="121"/>
      <c r="C1499" s="122"/>
      <c r="D1499" s="122"/>
      <c r="E1499" s="123"/>
      <c r="F1499" s="124"/>
      <c r="G1499" s="125"/>
      <c r="H1499" s="91"/>
      <c r="I1499" s="102"/>
      <c r="J1499" s="103"/>
      <c r="K1499" s="104"/>
      <c r="L1499" s="102"/>
      <c r="N1499" s="114"/>
    </row>
    <row r="1500" spans="1:14" s="113" customFormat="1" ht="15.75" x14ac:dyDescent="0.25">
      <c r="A1500" s="120"/>
      <c r="B1500" s="121"/>
      <c r="C1500" s="122"/>
      <c r="D1500" s="122"/>
      <c r="E1500" s="123"/>
      <c r="F1500" s="124"/>
      <c r="G1500" s="125"/>
      <c r="H1500" s="91"/>
      <c r="I1500" s="102"/>
      <c r="J1500" s="103"/>
      <c r="K1500" s="104"/>
      <c r="L1500" s="102"/>
      <c r="N1500" s="114"/>
    </row>
    <row r="1501" spans="1:14" s="113" customFormat="1" ht="15.75" x14ac:dyDescent="0.25">
      <c r="A1501" s="120"/>
      <c r="B1501" s="121"/>
      <c r="C1501" s="122"/>
      <c r="D1501" s="122"/>
      <c r="E1501" s="123"/>
      <c r="F1501" s="124"/>
      <c r="G1501" s="125"/>
      <c r="H1501" s="91"/>
      <c r="I1501" s="102"/>
      <c r="J1501" s="103"/>
      <c r="K1501" s="104"/>
      <c r="L1501" s="102"/>
      <c r="N1501" s="114"/>
    </row>
    <row r="1502" spans="1:14" s="113" customFormat="1" ht="15.75" x14ac:dyDescent="0.25">
      <c r="A1502" s="120"/>
      <c r="B1502" s="121"/>
      <c r="C1502" s="122"/>
      <c r="D1502" s="122"/>
      <c r="E1502" s="123"/>
      <c r="F1502" s="124"/>
      <c r="G1502" s="125"/>
      <c r="H1502" s="91"/>
      <c r="I1502" s="102"/>
      <c r="J1502" s="103"/>
      <c r="K1502" s="104"/>
      <c r="L1502" s="102"/>
      <c r="N1502" s="114"/>
    </row>
    <row r="1503" spans="1:14" s="113" customFormat="1" ht="15.75" x14ac:dyDescent="0.25">
      <c r="A1503" s="120"/>
      <c r="B1503" s="121"/>
      <c r="C1503" s="122"/>
      <c r="D1503" s="122"/>
      <c r="E1503" s="123"/>
      <c r="F1503" s="124"/>
      <c r="G1503" s="125"/>
      <c r="H1503" s="91"/>
      <c r="I1503" s="102"/>
      <c r="J1503" s="103"/>
      <c r="K1503" s="104"/>
      <c r="L1503" s="102"/>
      <c r="N1503" s="114"/>
    </row>
    <row r="1504" spans="1:14" s="113" customFormat="1" ht="15.75" x14ac:dyDescent="0.25">
      <c r="A1504" s="120"/>
      <c r="B1504" s="121"/>
      <c r="C1504" s="122"/>
      <c r="D1504" s="122"/>
      <c r="E1504" s="123"/>
      <c r="F1504" s="124"/>
      <c r="G1504" s="125"/>
      <c r="H1504" s="91"/>
      <c r="I1504" s="102"/>
      <c r="J1504" s="103"/>
      <c r="K1504" s="104"/>
      <c r="L1504" s="102"/>
      <c r="N1504" s="114"/>
    </row>
    <row r="1505" spans="1:14" s="113" customFormat="1" ht="15.75" x14ac:dyDescent="0.25">
      <c r="A1505" s="120"/>
      <c r="B1505" s="121"/>
      <c r="C1505" s="122"/>
      <c r="D1505" s="122"/>
      <c r="E1505" s="123"/>
      <c r="F1505" s="124"/>
      <c r="G1505" s="125"/>
      <c r="H1505" s="91"/>
      <c r="I1505" s="102"/>
      <c r="J1505" s="103"/>
      <c r="K1505" s="104"/>
      <c r="L1505" s="102"/>
      <c r="N1505" s="114"/>
    </row>
    <row r="1506" spans="1:14" s="113" customFormat="1" ht="15.75" x14ac:dyDescent="0.25">
      <c r="A1506" s="120"/>
      <c r="B1506" s="121"/>
      <c r="C1506" s="122"/>
      <c r="D1506" s="122"/>
      <c r="E1506" s="123"/>
      <c r="F1506" s="124"/>
      <c r="G1506" s="125"/>
      <c r="H1506" s="91"/>
      <c r="I1506" s="102"/>
      <c r="J1506" s="103"/>
      <c r="K1506" s="104"/>
      <c r="L1506" s="102"/>
      <c r="N1506" s="114"/>
    </row>
    <row r="1507" spans="1:14" s="113" customFormat="1" ht="15.75" x14ac:dyDescent="0.25">
      <c r="A1507" s="120"/>
      <c r="B1507" s="121"/>
      <c r="C1507" s="122"/>
      <c r="D1507" s="122"/>
      <c r="E1507" s="123"/>
      <c r="F1507" s="124"/>
      <c r="G1507" s="125"/>
      <c r="H1507" s="91"/>
      <c r="I1507" s="102"/>
      <c r="J1507" s="103"/>
      <c r="K1507" s="104"/>
      <c r="L1507" s="102"/>
      <c r="N1507" s="114"/>
    </row>
    <row r="1508" spans="1:14" s="113" customFormat="1" ht="15.75" x14ac:dyDescent="0.25">
      <c r="A1508" s="120"/>
      <c r="B1508" s="121"/>
      <c r="C1508" s="122"/>
      <c r="D1508" s="122"/>
      <c r="E1508" s="123"/>
      <c r="F1508" s="124"/>
      <c r="G1508" s="125"/>
      <c r="H1508" s="91"/>
      <c r="I1508" s="102"/>
      <c r="J1508" s="103"/>
      <c r="K1508" s="104"/>
      <c r="L1508" s="102"/>
      <c r="N1508" s="114"/>
    </row>
    <row r="1509" spans="1:14" s="113" customFormat="1" ht="15.75" x14ac:dyDescent="0.25">
      <c r="A1509" s="120"/>
      <c r="B1509" s="121"/>
      <c r="C1509" s="122"/>
      <c r="D1509" s="122"/>
      <c r="E1509" s="123"/>
      <c r="F1509" s="124"/>
      <c r="G1509" s="125"/>
      <c r="H1509" s="91"/>
      <c r="I1509" s="102"/>
      <c r="J1509" s="103"/>
      <c r="K1509" s="104"/>
      <c r="L1509" s="102"/>
      <c r="N1509" s="114"/>
    </row>
    <row r="1510" spans="1:14" s="113" customFormat="1" ht="15.75" x14ac:dyDescent="0.25">
      <c r="A1510" s="120"/>
      <c r="B1510" s="121"/>
      <c r="C1510" s="122"/>
      <c r="D1510" s="122"/>
      <c r="E1510" s="123"/>
      <c r="F1510" s="124"/>
      <c r="G1510" s="125"/>
      <c r="H1510" s="91"/>
      <c r="I1510" s="102"/>
      <c r="J1510" s="103"/>
      <c r="K1510" s="104"/>
      <c r="L1510" s="102"/>
      <c r="N1510" s="114"/>
    </row>
    <row r="1511" spans="1:14" s="113" customFormat="1" ht="15.75" x14ac:dyDescent="0.25">
      <c r="A1511" s="120"/>
      <c r="B1511" s="121"/>
      <c r="C1511" s="122"/>
      <c r="D1511" s="122"/>
      <c r="E1511" s="123"/>
      <c r="F1511" s="124"/>
      <c r="G1511" s="125"/>
      <c r="H1511" s="91"/>
      <c r="I1511" s="102"/>
      <c r="J1511" s="103"/>
      <c r="K1511" s="104"/>
      <c r="L1511" s="102"/>
      <c r="N1511" s="114"/>
    </row>
    <row r="1512" spans="1:14" s="113" customFormat="1" ht="15.75" x14ac:dyDescent="0.25">
      <c r="A1512" s="120"/>
      <c r="B1512" s="121"/>
      <c r="C1512" s="122"/>
      <c r="D1512" s="122"/>
      <c r="E1512" s="123"/>
      <c r="F1512" s="124"/>
      <c r="G1512" s="125"/>
      <c r="H1512" s="91"/>
      <c r="I1512" s="102"/>
      <c r="J1512" s="103"/>
      <c r="K1512" s="104"/>
      <c r="L1512" s="102"/>
      <c r="N1512" s="114"/>
    </row>
    <row r="1513" spans="1:14" s="113" customFormat="1" ht="15.75" x14ac:dyDescent="0.25">
      <c r="A1513" s="120"/>
      <c r="B1513" s="121"/>
      <c r="C1513" s="122"/>
      <c r="D1513" s="122"/>
      <c r="E1513" s="123"/>
      <c r="F1513" s="124"/>
      <c r="G1513" s="125"/>
      <c r="H1513" s="91"/>
      <c r="I1513" s="102"/>
      <c r="J1513" s="103"/>
      <c r="K1513" s="104"/>
      <c r="L1513" s="102"/>
      <c r="N1513" s="114"/>
    </row>
    <row r="1514" spans="1:14" s="113" customFormat="1" ht="15.75" x14ac:dyDescent="0.25">
      <c r="A1514" s="120"/>
      <c r="B1514" s="121"/>
      <c r="C1514" s="122"/>
      <c r="D1514" s="122"/>
      <c r="E1514" s="123"/>
      <c r="F1514" s="124"/>
      <c r="G1514" s="125"/>
      <c r="H1514" s="91"/>
      <c r="I1514" s="102"/>
      <c r="J1514" s="103"/>
      <c r="K1514" s="104"/>
      <c r="L1514" s="102"/>
      <c r="N1514" s="114"/>
    </row>
    <row r="1515" spans="1:14" s="113" customFormat="1" ht="15.75" x14ac:dyDescent="0.25">
      <c r="A1515" s="120"/>
      <c r="B1515" s="121"/>
      <c r="C1515" s="122"/>
      <c r="D1515" s="122"/>
      <c r="E1515" s="123"/>
      <c r="F1515" s="124"/>
      <c r="G1515" s="125"/>
      <c r="H1515" s="91"/>
      <c r="I1515" s="102"/>
      <c r="J1515" s="103"/>
      <c r="K1515" s="104"/>
      <c r="L1515" s="102"/>
      <c r="N1515" s="114"/>
    </row>
    <row r="1516" spans="1:14" s="113" customFormat="1" ht="15.75" x14ac:dyDescent="0.25">
      <c r="A1516" s="120"/>
      <c r="B1516" s="121"/>
      <c r="C1516" s="122"/>
      <c r="D1516" s="122"/>
      <c r="E1516" s="123"/>
      <c r="F1516" s="124"/>
      <c r="G1516" s="125"/>
      <c r="H1516" s="91"/>
      <c r="I1516" s="102"/>
      <c r="J1516" s="103"/>
      <c r="K1516" s="104"/>
      <c r="L1516" s="102"/>
      <c r="N1516" s="114"/>
    </row>
    <row r="1517" spans="1:14" s="113" customFormat="1" ht="15.75" x14ac:dyDescent="0.25">
      <c r="A1517" s="120"/>
      <c r="B1517" s="121"/>
      <c r="C1517" s="122"/>
      <c r="D1517" s="122"/>
      <c r="E1517" s="123"/>
      <c r="F1517" s="124"/>
      <c r="G1517" s="125"/>
      <c r="H1517" s="91"/>
      <c r="I1517" s="102"/>
      <c r="J1517" s="103"/>
      <c r="K1517" s="104"/>
      <c r="L1517" s="102"/>
      <c r="N1517" s="114"/>
    </row>
    <row r="1518" spans="1:14" s="113" customFormat="1" ht="15.75" x14ac:dyDescent="0.25">
      <c r="A1518" s="120"/>
      <c r="B1518" s="121"/>
      <c r="C1518" s="122"/>
      <c r="D1518" s="122"/>
      <c r="E1518" s="123"/>
      <c r="F1518" s="124"/>
      <c r="G1518" s="125"/>
      <c r="H1518" s="91"/>
      <c r="I1518" s="102"/>
      <c r="J1518" s="103"/>
      <c r="K1518" s="104"/>
      <c r="L1518" s="102"/>
      <c r="N1518" s="114"/>
    </row>
    <row r="1519" spans="1:14" s="113" customFormat="1" ht="15.75" x14ac:dyDescent="0.25">
      <c r="A1519" s="120"/>
      <c r="B1519" s="121"/>
      <c r="C1519" s="122"/>
      <c r="D1519" s="122"/>
      <c r="E1519" s="123"/>
      <c r="F1519" s="124"/>
      <c r="G1519" s="125"/>
      <c r="H1519" s="91"/>
      <c r="I1519" s="102"/>
      <c r="J1519" s="103"/>
      <c r="K1519" s="104"/>
      <c r="L1519" s="102"/>
      <c r="N1519" s="114"/>
    </row>
    <row r="1520" spans="1:14" s="113" customFormat="1" ht="15.75" x14ac:dyDescent="0.25">
      <c r="A1520" s="120"/>
      <c r="B1520" s="121"/>
      <c r="C1520" s="122"/>
      <c r="D1520" s="122"/>
      <c r="E1520" s="123"/>
      <c r="F1520" s="124"/>
      <c r="G1520" s="125"/>
      <c r="H1520" s="91"/>
      <c r="I1520" s="102"/>
      <c r="J1520" s="103"/>
      <c r="K1520" s="104"/>
      <c r="L1520" s="102"/>
      <c r="N1520" s="114"/>
    </row>
    <row r="1521" spans="1:14" s="113" customFormat="1" ht="15.75" x14ac:dyDescent="0.25">
      <c r="A1521" s="120"/>
      <c r="B1521" s="121"/>
      <c r="C1521" s="122"/>
      <c r="D1521" s="122"/>
      <c r="E1521" s="123"/>
      <c r="F1521" s="124"/>
      <c r="G1521" s="125"/>
      <c r="H1521" s="91"/>
      <c r="I1521" s="102"/>
      <c r="J1521" s="103"/>
      <c r="K1521" s="104"/>
      <c r="L1521" s="102"/>
      <c r="N1521" s="114"/>
    </row>
    <row r="1522" spans="1:14" s="113" customFormat="1" ht="15.75" x14ac:dyDescent="0.25">
      <c r="A1522" s="120"/>
      <c r="B1522" s="121"/>
      <c r="C1522" s="122"/>
      <c r="D1522" s="122"/>
      <c r="E1522" s="123"/>
      <c r="F1522" s="124"/>
      <c r="G1522" s="125"/>
      <c r="H1522" s="91"/>
      <c r="I1522" s="102"/>
      <c r="J1522" s="103"/>
      <c r="K1522" s="104"/>
      <c r="L1522" s="102"/>
      <c r="N1522" s="114"/>
    </row>
    <row r="1523" spans="1:14" s="113" customFormat="1" ht="15.75" x14ac:dyDescent="0.25">
      <c r="A1523" s="120"/>
      <c r="B1523" s="121"/>
      <c r="C1523" s="122"/>
      <c r="D1523" s="122"/>
      <c r="E1523" s="123"/>
      <c r="F1523" s="124"/>
      <c r="G1523" s="125"/>
      <c r="H1523" s="91"/>
      <c r="I1523" s="102"/>
      <c r="J1523" s="103"/>
      <c r="K1523" s="104"/>
      <c r="L1523" s="102"/>
      <c r="N1523" s="114"/>
    </row>
    <row r="1524" spans="1:14" s="113" customFormat="1" ht="15.75" x14ac:dyDescent="0.25">
      <c r="A1524" s="120"/>
      <c r="B1524" s="121"/>
      <c r="C1524" s="122"/>
      <c r="D1524" s="122"/>
      <c r="E1524" s="123"/>
      <c r="F1524" s="124"/>
      <c r="G1524" s="125"/>
      <c r="H1524" s="91"/>
      <c r="I1524" s="102"/>
      <c r="J1524" s="103"/>
      <c r="K1524" s="104"/>
      <c r="L1524" s="102"/>
      <c r="N1524" s="114"/>
    </row>
    <row r="1525" spans="1:14" s="113" customFormat="1" ht="15.75" x14ac:dyDescent="0.25">
      <c r="A1525" s="120"/>
      <c r="B1525" s="121"/>
      <c r="C1525" s="122"/>
      <c r="D1525" s="122"/>
      <c r="E1525" s="123"/>
      <c r="F1525" s="124"/>
      <c r="G1525" s="125"/>
      <c r="H1525" s="91"/>
      <c r="I1525" s="102"/>
      <c r="J1525" s="103"/>
      <c r="K1525" s="104"/>
      <c r="L1525" s="102"/>
      <c r="N1525" s="114"/>
    </row>
    <row r="1526" spans="1:14" s="113" customFormat="1" ht="15.75" x14ac:dyDescent="0.25">
      <c r="A1526" s="120"/>
      <c r="B1526" s="121"/>
      <c r="C1526" s="122"/>
      <c r="D1526" s="122"/>
      <c r="E1526" s="123"/>
      <c r="F1526" s="124"/>
      <c r="G1526" s="125"/>
      <c r="H1526" s="91"/>
      <c r="I1526" s="102"/>
      <c r="J1526" s="103"/>
      <c r="K1526" s="104"/>
      <c r="L1526" s="102"/>
      <c r="N1526" s="114"/>
    </row>
    <row r="1527" spans="1:14" s="113" customFormat="1" ht="15.75" x14ac:dyDescent="0.25">
      <c r="A1527" s="120"/>
      <c r="B1527" s="121"/>
      <c r="C1527" s="122"/>
      <c r="D1527" s="122"/>
      <c r="E1527" s="123"/>
      <c r="F1527" s="124"/>
      <c r="G1527" s="125"/>
      <c r="H1527" s="91"/>
      <c r="I1527" s="102"/>
      <c r="J1527" s="103"/>
      <c r="K1527" s="104"/>
      <c r="L1527" s="102"/>
      <c r="N1527" s="114"/>
    </row>
    <row r="1528" spans="1:14" s="113" customFormat="1" ht="15.75" x14ac:dyDescent="0.25">
      <c r="A1528" s="120"/>
      <c r="B1528" s="121"/>
      <c r="C1528" s="122"/>
      <c r="D1528" s="122"/>
      <c r="E1528" s="123"/>
      <c r="F1528" s="124"/>
      <c r="G1528" s="125"/>
      <c r="H1528" s="91"/>
      <c r="I1528" s="102"/>
      <c r="J1528" s="103"/>
      <c r="K1528" s="104"/>
      <c r="L1528" s="102"/>
      <c r="N1528" s="114"/>
    </row>
    <row r="1529" spans="1:14" s="113" customFormat="1" ht="15.75" x14ac:dyDescent="0.25">
      <c r="A1529" s="120"/>
      <c r="B1529" s="121"/>
      <c r="C1529" s="122"/>
      <c r="D1529" s="122"/>
      <c r="E1529" s="123"/>
      <c r="F1529" s="124"/>
      <c r="G1529" s="125"/>
      <c r="H1529" s="91"/>
      <c r="I1529" s="102"/>
      <c r="J1529" s="103"/>
      <c r="K1529" s="104"/>
      <c r="L1529" s="102"/>
      <c r="N1529" s="114"/>
    </row>
    <row r="1530" spans="1:14" s="113" customFormat="1" ht="15.75" x14ac:dyDescent="0.25">
      <c r="A1530" s="120"/>
      <c r="B1530" s="121"/>
      <c r="C1530" s="122"/>
      <c r="D1530" s="122"/>
      <c r="E1530" s="123"/>
      <c r="F1530" s="124"/>
      <c r="G1530" s="125"/>
      <c r="H1530" s="91"/>
      <c r="I1530" s="102"/>
      <c r="J1530" s="103"/>
      <c r="K1530" s="104"/>
      <c r="L1530" s="102"/>
      <c r="N1530" s="114"/>
    </row>
    <row r="1531" spans="1:14" s="113" customFormat="1" ht="15.75" x14ac:dyDescent="0.25">
      <c r="A1531" s="120"/>
      <c r="B1531" s="121"/>
      <c r="C1531" s="122"/>
      <c r="D1531" s="122"/>
      <c r="E1531" s="123"/>
      <c r="F1531" s="124"/>
      <c r="G1531" s="125"/>
      <c r="H1531" s="91"/>
      <c r="I1531" s="102"/>
      <c r="J1531" s="103"/>
      <c r="K1531" s="104"/>
      <c r="L1531" s="102"/>
      <c r="N1531" s="114"/>
    </row>
    <row r="1532" spans="1:14" s="113" customFormat="1" ht="15.75" x14ac:dyDescent="0.25">
      <c r="A1532" s="120"/>
      <c r="B1532" s="121"/>
      <c r="C1532" s="122"/>
      <c r="D1532" s="122"/>
      <c r="E1532" s="123"/>
      <c r="F1532" s="124"/>
      <c r="G1532" s="125"/>
      <c r="H1532" s="91"/>
      <c r="I1532" s="102"/>
      <c r="J1532" s="103"/>
      <c r="K1532" s="104"/>
      <c r="L1532" s="102"/>
      <c r="N1532" s="114"/>
    </row>
    <row r="1533" spans="1:14" s="113" customFormat="1" ht="15.75" x14ac:dyDescent="0.25">
      <c r="A1533" s="120"/>
      <c r="B1533" s="121"/>
      <c r="C1533" s="122"/>
      <c r="D1533" s="122"/>
      <c r="E1533" s="123"/>
      <c r="F1533" s="124"/>
      <c r="G1533" s="125"/>
      <c r="H1533" s="91"/>
      <c r="I1533" s="102"/>
      <c r="J1533" s="103"/>
      <c r="K1533" s="104"/>
      <c r="L1533" s="102"/>
      <c r="N1533" s="114"/>
    </row>
    <row r="1534" spans="1:14" s="113" customFormat="1" ht="15.75" x14ac:dyDescent="0.25">
      <c r="A1534" s="120"/>
      <c r="B1534" s="121"/>
      <c r="C1534" s="122"/>
      <c r="D1534" s="122"/>
      <c r="E1534" s="123"/>
      <c r="F1534" s="124"/>
      <c r="G1534" s="125"/>
      <c r="H1534" s="91"/>
      <c r="I1534" s="102"/>
      <c r="J1534" s="103"/>
      <c r="K1534" s="104"/>
      <c r="L1534" s="102"/>
      <c r="N1534" s="114"/>
    </row>
    <row r="1535" spans="1:14" s="113" customFormat="1" ht="15.75" x14ac:dyDescent="0.25">
      <c r="A1535" s="120"/>
      <c r="B1535" s="121"/>
      <c r="C1535" s="122"/>
      <c r="D1535" s="122"/>
      <c r="E1535" s="123"/>
      <c r="F1535" s="124"/>
      <c r="G1535" s="125"/>
      <c r="H1535" s="91"/>
      <c r="I1535" s="102"/>
      <c r="J1535" s="103"/>
      <c r="K1535" s="104"/>
      <c r="L1535" s="102"/>
      <c r="N1535" s="114"/>
    </row>
    <row r="1536" spans="1:14" s="113" customFormat="1" ht="15.75" x14ac:dyDescent="0.25">
      <c r="A1536" s="120"/>
      <c r="B1536" s="121"/>
      <c r="C1536" s="122"/>
      <c r="D1536" s="122"/>
      <c r="E1536" s="123"/>
      <c r="F1536" s="124"/>
      <c r="G1536" s="125"/>
      <c r="H1536" s="91"/>
      <c r="I1536" s="102"/>
      <c r="J1536" s="103"/>
      <c r="K1536" s="104"/>
      <c r="L1536" s="102"/>
      <c r="N1536" s="114"/>
    </row>
    <row r="1537" spans="1:14" s="113" customFormat="1" ht="15.75" x14ac:dyDescent="0.25">
      <c r="A1537" s="120"/>
      <c r="B1537" s="121"/>
      <c r="C1537" s="122"/>
      <c r="D1537" s="122"/>
      <c r="E1537" s="123"/>
      <c r="F1537" s="124"/>
      <c r="G1537" s="125"/>
      <c r="H1537" s="91"/>
      <c r="I1537" s="102"/>
      <c r="J1537" s="103"/>
      <c r="K1537" s="104"/>
      <c r="L1537" s="102"/>
      <c r="N1537" s="114"/>
    </row>
    <row r="1538" spans="1:14" s="113" customFormat="1" ht="15.75" x14ac:dyDescent="0.25">
      <c r="A1538" s="120"/>
      <c r="B1538" s="121"/>
      <c r="C1538" s="122"/>
      <c r="D1538" s="122"/>
      <c r="E1538" s="123"/>
      <c r="F1538" s="124"/>
      <c r="G1538" s="125"/>
      <c r="H1538" s="91"/>
      <c r="I1538" s="102"/>
      <c r="J1538" s="103"/>
      <c r="K1538" s="104"/>
      <c r="L1538" s="102"/>
      <c r="N1538" s="114"/>
    </row>
    <row r="1539" spans="1:14" s="113" customFormat="1" ht="15.75" x14ac:dyDescent="0.25">
      <c r="A1539" s="120"/>
      <c r="B1539" s="121"/>
      <c r="C1539" s="122"/>
      <c r="D1539" s="122"/>
      <c r="E1539" s="123"/>
      <c r="F1539" s="124"/>
      <c r="G1539" s="125"/>
      <c r="H1539" s="91"/>
      <c r="I1539" s="102"/>
      <c r="J1539" s="103"/>
      <c r="K1539" s="104"/>
      <c r="L1539" s="102"/>
      <c r="N1539" s="114"/>
    </row>
    <row r="1540" spans="1:14" s="113" customFormat="1" ht="15.75" x14ac:dyDescent="0.25">
      <c r="A1540" s="120"/>
      <c r="B1540" s="121"/>
      <c r="C1540" s="122"/>
      <c r="D1540" s="122"/>
      <c r="E1540" s="123"/>
      <c r="F1540" s="124"/>
      <c r="G1540" s="125"/>
      <c r="H1540" s="91"/>
      <c r="I1540" s="102"/>
      <c r="J1540" s="103"/>
      <c r="K1540" s="104"/>
      <c r="L1540" s="102"/>
      <c r="N1540" s="114"/>
    </row>
    <row r="1541" spans="1:14" s="113" customFormat="1" ht="15.75" x14ac:dyDescent="0.25">
      <c r="A1541" s="120"/>
      <c r="B1541" s="121"/>
      <c r="C1541" s="122"/>
      <c r="D1541" s="122"/>
      <c r="E1541" s="123"/>
      <c r="F1541" s="124"/>
      <c r="G1541" s="125"/>
      <c r="H1541" s="91"/>
      <c r="I1541" s="102"/>
      <c r="J1541" s="103"/>
      <c r="K1541" s="104"/>
      <c r="L1541" s="102"/>
      <c r="N1541" s="114"/>
    </row>
    <row r="1542" spans="1:14" s="113" customFormat="1" ht="15.75" x14ac:dyDescent="0.25">
      <c r="A1542" s="120"/>
      <c r="B1542" s="121"/>
      <c r="C1542" s="122"/>
      <c r="D1542" s="122"/>
      <c r="E1542" s="123"/>
      <c r="F1542" s="124"/>
      <c r="G1542" s="125"/>
      <c r="H1542" s="91"/>
      <c r="I1542" s="102"/>
      <c r="J1542" s="103"/>
      <c r="K1542" s="104"/>
      <c r="L1542" s="102"/>
      <c r="N1542" s="114"/>
    </row>
    <row r="1543" spans="1:14" s="113" customFormat="1" ht="15.75" x14ac:dyDescent="0.25">
      <c r="A1543" s="120"/>
      <c r="B1543" s="121"/>
      <c r="C1543" s="122"/>
      <c r="D1543" s="122"/>
      <c r="E1543" s="123"/>
      <c r="F1543" s="124"/>
      <c r="G1543" s="125"/>
      <c r="H1543" s="91"/>
      <c r="I1543" s="102"/>
      <c r="J1543" s="103"/>
      <c r="K1543" s="104"/>
      <c r="L1543" s="102"/>
      <c r="N1543" s="114"/>
    </row>
    <row r="1544" spans="1:14" s="113" customFormat="1" ht="15.75" x14ac:dyDescent="0.25">
      <c r="A1544" s="120"/>
      <c r="B1544" s="121"/>
      <c r="C1544" s="122"/>
      <c r="D1544" s="122"/>
      <c r="E1544" s="123"/>
      <c r="F1544" s="124"/>
      <c r="G1544" s="125"/>
      <c r="H1544" s="91"/>
      <c r="I1544" s="102"/>
      <c r="J1544" s="103"/>
      <c r="K1544" s="104"/>
      <c r="L1544" s="102"/>
      <c r="N1544" s="114"/>
    </row>
    <row r="1545" spans="1:14" s="113" customFormat="1" ht="15.75" x14ac:dyDescent="0.25">
      <c r="A1545" s="120"/>
      <c r="B1545" s="121"/>
      <c r="C1545" s="122"/>
      <c r="D1545" s="122"/>
      <c r="E1545" s="123"/>
      <c r="F1545" s="124"/>
      <c r="G1545" s="125"/>
      <c r="H1545" s="91"/>
      <c r="I1545" s="102"/>
      <c r="J1545" s="103"/>
      <c r="K1545" s="104"/>
      <c r="L1545" s="102"/>
      <c r="N1545" s="114"/>
    </row>
    <row r="1546" spans="1:14" s="113" customFormat="1" ht="15.75" x14ac:dyDescent="0.25">
      <c r="A1546" s="120"/>
      <c r="B1546" s="121"/>
      <c r="C1546" s="122"/>
      <c r="D1546" s="122"/>
      <c r="E1546" s="123"/>
      <c r="F1546" s="124"/>
      <c r="G1546" s="125"/>
      <c r="H1546" s="91"/>
      <c r="I1546" s="102"/>
      <c r="J1546" s="103"/>
      <c r="K1546" s="104"/>
      <c r="L1546" s="102"/>
      <c r="N1546" s="114"/>
    </row>
    <row r="1547" spans="1:14" s="113" customFormat="1" ht="15.75" x14ac:dyDescent="0.25">
      <c r="A1547" s="120"/>
      <c r="B1547" s="121"/>
      <c r="C1547" s="122"/>
      <c r="D1547" s="122"/>
      <c r="E1547" s="123"/>
      <c r="F1547" s="124"/>
      <c r="G1547" s="125"/>
      <c r="H1547" s="91"/>
      <c r="I1547" s="102"/>
      <c r="J1547" s="103"/>
      <c r="K1547" s="104"/>
      <c r="L1547" s="102"/>
      <c r="N1547" s="114"/>
    </row>
    <row r="1548" spans="1:14" s="113" customFormat="1" ht="15.75" x14ac:dyDescent="0.25">
      <c r="A1548" s="120"/>
      <c r="B1548" s="121"/>
      <c r="C1548" s="122"/>
      <c r="D1548" s="122"/>
      <c r="E1548" s="123"/>
      <c r="F1548" s="124"/>
      <c r="G1548" s="125"/>
      <c r="H1548" s="91"/>
      <c r="I1548" s="102"/>
      <c r="J1548" s="103"/>
      <c r="K1548" s="104"/>
      <c r="L1548" s="102"/>
      <c r="N1548" s="114"/>
    </row>
    <row r="1549" spans="1:14" s="113" customFormat="1" ht="15.75" x14ac:dyDescent="0.25">
      <c r="A1549" s="120"/>
      <c r="B1549" s="121"/>
      <c r="C1549" s="122"/>
      <c r="D1549" s="122"/>
      <c r="E1549" s="123"/>
      <c r="F1549" s="124"/>
      <c r="G1549" s="125"/>
      <c r="H1549" s="91"/>
      <c r="I1549" s="102"/>
      <c r="J1549" s="103"/>
      <c r="K1549" s="104"/>
      <c r="L1549" s="102"/>
      <c r="N1549" s="114"/>
    </row>
    <row r="1550" spans="1:14" s="113" customFormat="1" ht="15.75" x14ac:dyDescent="0.25">
      <c r="A1550" s="120"/>
      <c r="B1550" s="121"/>
      <c r="C1550" s="122"/>
      <c r="D1550" s="122"/>
      <c r="E1550" s="123"/>
      <c r="F1550" s="124"/>
      <c r="G1550" s="125"/>
      <c r="H1550" s="91"/>
      <c r="I1550" s="102"/>
      <c r="J1550" s="103"/>
      <c r="K1550" s="104"/>
      <c r="L1550" s="102"/>
      <c r="N1550" s="114"/>
    </row>
    <row r="1551" spans="1:14" s="113" customFormat="1" ht="15.75" x14ac:dyDescent="0.25">
      <c r="A1551" s="120"/>
      <c r="B1551" s="121"/>
      <c r="C1551" s="122"/>
      <c r="D1551" s="122"/>
      <c r="E1551" s="123"/>
      <c r="F1551" s="124"/>
      <c r="G1551" s="125"/>
      <c r="H1551" s="91"/>
      <c r="I1551" s="102"/>
      <c r="J1551" s="103"/>
      <c r="K1551" s="104"/>
      <c r="L1551" s="102"/>
      <c r="N1551" s="114"/>
    </row>
    <row r="1552" spans="1:14" s="113" customFormat="1" ht="15.75" x14ac:dyDescent="0.25">
      <c r="A1552" s="120"/>
      <c r="B1552" s="121"/>
      <c r="C1552" s="122"/>
      <c r="D1552" s="122"/>
      <c r="E1552" s="123"/>
      <c r="F1552" s="124"/>
      <c r="G1552" s="125"/>
      <c r="H1552" s="91"/>
      <c r="I1552" s="102"/>
      <c r="J1552" s="103"/>
      <c r="K1552" s="104"/>
      <c r="L1552" s="102"/>
      <c r="N1552" s="114"/>
    </row>
    <row r="1553" spans="1:14" s="113" customFormat="1" ht="15.75" x14ac:dyDescent="0.25">
      <c r="A1553" s="120"/>
      <c r="B1553" s="121"/>
      <c r="C1553" s="122"/>
      <c r="D1553" s="122"/>
      <c r="E1553" s="123"/>
      <c r="F1553" s="124"/>
      <c r="G1553" s="125"/>
      <c r="H1553" s="91"/>
      <c r="I1553" s="102"/>
      <c r="J1553" s="103"/>
      <c r="K1553" s="104"/>
      <c r="L1553" s="102"/>
      <c r="N1553" s="114"/>
    </row>
    <row r="1554" spans="1:14" s="113" customFormat="1" ht="15.75" x14ac:dyDescent="0.25">
      <c r="A1554" s="120"/>
      <c r="B1554" s="121"/>
      <c r="C1554" s="122"/>
      <c r="D1554" s="122"/>
      <c r="E1554" s="123"/>
      <c r="F1554" s="124"/>
      <c r="G1554" s="125"/>
      <c r="H1554" s="91"/>
      <c r="I1554" s="102"/>
      <c r="J1554" s="103"/>
      <c r="K1554" s="104"/>
      <c r="L1554" s="102"/>
      <c r="N1554" s="114"/>
    </row>
    <row r="1555" spans="1:14" s="113" customFormat="1" ht="15.75" x14ac:dyDescent="0.25">
      <c r="A1555" s="120"/>
      <c r="B1555" s="121"/>
      <c r="C1555" s="122"/>
      <c r="D1555" s="122"/>
      <c r="E1555" s="123"/>
      <c r="F1555" s="124"/>
      <c r="G1555" s="125"/>
      <c r="H1555" s="91"/>
      <c r="I1555" s="102"/>
      <c r="J1555" s="103"/>
      <c r="K1555" s="104"/>
      <c r="L1555" s="102"/>
      <c r="N1555" s="114"/>
    </row>
    <row r="1556" spans="1:14" s="113" customFormat="1" ht="15.75" x14ac:dyDescent="0.25">
      <c r="A1556" s="120"/>
      <c r="B1556" s="121"/>
      <c r="C1556" s="122"/>
      <c r="D1556" s="122"/>
      <c r="E1556" s="123"/>
      <c r="F1556" s="124"/>
      <c r="G1556" s="125"/>
      <c r="H1556" s="91"/>
      <c r="I1556" s="102"/>
      <c r="J1556" s="103"/>
      <c r="K1556" s="104"/>
      <c r="L1556" s="102"/>
      <c r="N1556" s="114"/>
    </row>
    <row r="1557" spans="1:14" s="113" customFormat="1" ht="15.75" x14ac:dyDescent="0.25">
      <c r="A1557" s="120"/>
      <c r="B1557" s="121"/>
      <c r="C1557" s="122"/>
      <c r="D1557" s="122"/>
      <c r="E1557" s="123"/>
      <c r="F1557" s="124"/>
      <c r="G1557" s="125"/>
      <c r="H1557" s="91"/>
      <c r="I1557" s="102"/>
      <c r="J1557" s="103"/>
      <c r="K1557" s="104"/>
      <c r="L1557" s="102"/>
      <c r="N1557" s="114"/>
    </row>
    <row r="1558" spans="1:14" s="113" customFormat="1" ht="15.75" x14ac:dyDescent="0.25">
      <c r="A1558" s="120"/>
      <c r="B1558" s="121"/>
      <c r="C1558" s="122"/>
      <c r="D1558" s="122"/>
      <c r="E1558" s="123"/>
      <c r="F1558" s="124"/>
      <c r="G1558" s="125"/>
      <c r="H1558" s="91"/>
      <c r="I1558" s="102"/>
      <c r="J1558" s="103"/>
      <c r="K1558" s="104"/>
      <c r="L1558" s="102"/>
      <c r="N1558" s="114"/>
    </row>
    <row r="1559" spans="1:14" s="113" customFormat="1" ht="15.75" x14ac:dyDescent="0.25">
      <c r="A1559" s="120"/>
      <c r="B1559" s="121"/>
      <c r="C1559" s="122"/>
      <c r="D1559" s="122"/>
      <c r="E1559" s="123"/>
      <c r="F1559" s="124"/>
      <c r="G1559" s="125"/>
      <c r="H1559" s="91"/>
      <c r="I1559" s="102"/>
      <c r="J1559" s="103"/>
      <c r="K1559" s="104"/>
      <c r="L1559" s="102"/>
      <c r="N1559" s="114"/>
    </row>
    <row r="1560" spans="1:14" s="113" customFormat="1" ht="15.75" x14ac:dyDescent="0.25">
      <c r="A1560" s="120"/>
      <c r="B1560" s="121"/>
      <c r="C1560" s="122"/>
      <c r="D1560" s="122"/>
      <c r="E1560" s="123"/>
      <c r="F1560" s="124"/>
      <c r="G1560" s="125"/>
      <c r="H1560" s="91"/>
      <c r="I1560" s="102"/>
      <c r="J1560" s="103"/>
      <c r="K1560" s="104"/>
      <c r="L1560" s="102"/>
      <c r="N1560" s="114"/>
    </row>
    <row r="1561" spans="1:14" s="113" customFormat="1" ht="15.75" x14ac:dyDescent="0.25">
      <c r="A1561" s="120"/>
      <c r="B1561" s="121"/>
      <c r="C1561" s="122"/>
      <c r="D1561" s="122"/>
      <c r="E1561" s="123"/>
      <c r="F1561" s="124"/>
      <c r="G1561" s="125"/>
      <c r="H1561" s="91"/>
      <c r="I1561" s="102"/>
      <c r="J1561" s="103"/>
      <c r="K1561" s="104"/>
      <c r="L1561" s="102"/>
      <c r="N1561" s="114"/>
    </row>
    <row r="1562" spans="1:14" s="113" customFormat="1" ht="15.75" x14ac:dyDescent="0.25">
      <c r="A1562" s="120"/>
      <c r="B1562" s="121"/>
      <c r="C1562" s="122"/>
      <c r="D1562" s="122"/>
      <c r="E1562" s="123"/>
      <c r="F1562" s="124"/>
      <c r="G1562" s="125"/>
      <c r="H1562" s="91"/>
      <c r="I1562" s="102"/>
      <c r="J1562" s="103"/>
      <c r="K1562" s="104"/>
      <c r="L1562" s="102"/>
      <c r="N1562" s="114"/>
    </row>
    <row r="1563" spans="1:14" s="113" customFormat="1" ht="15.75" x14ac:dyDescent="0.25">
      <c r="A1563" s="120"/>
      <c r="B1563" s="121"/>
      <c r="C1563" s="122"/>
      <c r="D1563" s="122"/>
      <c r="E1563" s="123"/>
      <c r="F1563" s="124"/>
      <c r="G1563" s="125"/>
      <c r="H1563" s="91"/>
      <c r="I1563" s="102"/>
      <c r="J1563" s="103"/>
      <c r="K1563" s="104"/>
      <c r="L1563" s="102"/>
      <c r="N1563" s="114"/>
    </row>
    <row r="1564" spans="1:14" s="113" customFormat="1" ht="15.75" x14ac:dyDescent="0.25">
      <c r="A1564" s="120"/>
      <c r="B1564" s="121"/>
      <c r="C1564" s="122"/>
      <c r="D1564" s="122"/>
      <c r="E1564" s="123"/>
      <c r="F1564" s="124"/>
      <c r="G1564" s="125"/>
      <c r="H1564" s="91"/>
      <c r="I1564" s="102"/>
      <c r="J1564" s="103"/>
      <c r="K1564" s="104"/>
      <c r="L1564" s="102"/>
      <c r="N1564" s="114"/>
    </row>
    <row r="1565" spans="1:14" s="113" customFormat="1" ht="15.75" x14ac:dyDescent="0.25">
      <c r="A1565" s="120"/>
      <c r="B1565" s="121"/>
      <c r="C1565" s="122"/>
      <c r="D1565" s="122"/>
      <c r="E1565" s="123"/>
      <c r="F1565" s="124"/>
      <c r="G1565" s="125"/>
      <c r="H1565" s="91"/>
      <c r="I1565" s="102"/>
      <c r="J1565" s="103"/>
      <c r="K1565" s="104"/>
      <c r="L1565" s="102"/>
      <c r="N1565" s="114"/>
    </row>
    <row r="1566" spans="1:14" s="113" customFormat="1" ht="15.75" x14ac:dyDescent="0.25">
      <c r="A1566" s="120"/>
      <c r="B1566" s="121"/>
      <c r="C1566" s="122"/>
      <c r="D1566" s="122"/>
      <c r="E1566" s="123"/>
      <c r="F1566" s="124"/>
      <c r="G1566" s="125"/>
      <c r="H1566" s="91"/>
      <c r="I1566" s="102"/>
      <c r="J1566" s="103"/>
      <c r="K1566" s="104"/>
      <c r="L1566" s="102"/>
      <c r="N1566" s="114"/>
    </row>
    <row r="1567" spans="1:14" s="113" customFormat="1" ht="15.75" x14ac:dyDescent="0.25">
      <c r="A1567" s="120"/>
      <c r="B1567" s="121"/>
      <c r="C1567" s="122"/>
      <c r="D1567" s="122"/>
      <c r="E1567" s="123"/>
      <c r="F1567" s="124"/>
      <c r="G1567" s="125"/>
      <c r="H1567" s="91"/>
      <c r="I1567" s="102"/>
      <c r="J1567" s="103"/>
      <c r="K1567" s="104"/>
      <c r="L1567" s="102"/>
      <c r="N1567" s="114"/>
    </row>
    <row r="1568" spans="1:14" s="113" customFormat="1" ht="15.75" x14ac:dyDescent="0.25">
      <c r="A1568" s="120"/>
      <c r="B1568" s="121"/>
      <c r="C1568" s="122"/>
      <c r="D1568" s="122"/>
      <c r="E1568" s="123"/>
      <c r="F1568" s="124"/>
      <c r="G1568" s="125"/>
      <c r="H1568" s="91"/>
      <c r="I1568" s="102"/>
      <c r="J1568" s="103"/>
      <c r="K1568" s="104"/>
      <c r="L1568" s="102"/>
      <c r="N1568" s="114"/>
    </row>
    <row r="1569" spans="1:14" s="113" customFormat="1" ht="15.75" x14ac:dyDescent="0.25">
      <c r="A1569" s="120"/>
      <c r="B1569" s="121"/>
      <c r="C1569" s="122"/>
      <c r="D1569" s="122"/>
      <c r="E1569" s="123"/>
      <c r="F1569" s="124"/>
      <c r="G1569" s="125"/>
      <c r="H1569" s="91"/>
      <c r="I1569" s="102"/>
      <c r="J1569" s="103"/>
      <c r="K1569" s="104"/>
      <c r="L1569" s="102"/>
      <c r="N1569" s="114"/>
    </row>
    <row r="1570" spans="1:14" s="113" customFormat="1" ht="15.75" x14ac:dyDescent="0.25">
      <c r="A1570" s="120"/>
      <c r="B1570" s="121"/>
      <c r="C1570" s="122"/>
      <c r="D1570" s="122"/>
      <c r="E1570" s="123"/>
      <c r="F1570" s="124"/>
      <c r="G1570" s="125"/>
      <c r="H1570" s="91"/>
      <c r="I1570" s="102"/>
      <c r="J1570" s="103"/>
      <c r="K1570" s="104"/>
      <c r="L1570" s="102"/>
      <c r="N1570" s="114"/>
    </row>
    <row r="1571" spans="1:14" s="113" customFormat="1" ht="15.75" x14ac:dyDescent="0.25">
      <c r="A1571" s="120"/>
      <c r="B1571" s="121"/>
      <c r="C1571" s="122"/>
      <c r="D1571" s="122"/>
      <c r="E1571" s="123"/>
      <c r="F1571" s="124"/>
      <c r="G1571" s="125"/>
      <c r="H1571" s="91"/>
      <c r="I1571" s="102"/>
      <c r="J1571" s="103"/>
      <c r="K1571" s="104"/>
      <c r="L1571" s="102"/>
      <c r="N1571" s="114"/>
    </row>
    <row r="1572" spans="1:14" s="113" customFormat="1" ht="15.75" x14ac:dyDescent="0.25">
      <c r="A1572" s="120"/>
      <c r="B1572" s="121"/>
      <c r="C1572" s="122"/>
      <c r="D1572" s="122"/>
      <c r="E1572" s="123"/>
      <c r="F1572" s="124"/>
      <c r="G1572" s="125"/>
      <c r="H1572" s="91"/>
      <c r="I1572" s="102"/>
      <c r="J1572" s="103"/>
      <c r="K1572" s="104"/>
      <c r="L1572" s="102"/>
      <c r="N1572" s="114"/>
    </row>
    <row r="1573" spans="1:14" s="113" customFormat="1" ht="15.75" x14ac:dyDescent="0.25">
      <c r="A1573" s="120"/>
      <c r="B1573" s="121"/>
      <c r="C1573" s="122"/>
      <c r="D1573" s="122"/>
      <c r="E1573" s="123"/>
      <c r="F1573" s="124"/>
      <c r="G1573" s="125"/>
      <c r="H1573" s="91"/>
      <c r="I1573" s="102"/>
      <c r="J1573" s="103"/>
      <c r="K1573" s="104"/>
      <c r="L1573" s="102"/>
      <c r="N1573" s="114"/>
    </row>
    <row r="1574" spans="1:14" s="113" customFormat="1" ht="15.75" x14ac:dyDescent="0.25">
      <c r="A1574" s="120"/>
      <c r="B1574" s="121"/>
      <c r="C1574" s="122"/>
      <c r="D1574" s="122"/>
      <c r="E1574" s="123"/>
      <c r="F1574" s="124"/>
      <c r="G1574" s="125"/>
      <c r="H1574" s="91"/>
      <c r="I1574" s="102"/>
      <c r="J1574" s="103"/>
      <c r="K1574" s="104"/>
      <c r="L1574" s="102"/>
      <c r="N1574" s="114"/>
    </row>
    <row r="1575" spans="1:14" s="113" customFormat="1" ht="15.75" x14ac:dyDescent="0.25">
      <c r="A1575" s="120"/>
      <c r="B1575" s="121"/>
      <c r="C1575" s="122"/>
      <c r="D1575" s="122"/>
      <c r="E1575" s="123"/>
      <c r="F1575" s="124"/>
      <c r="G1575" s="125"/>
      <c r="H1575" s="91"/>
      <c r="I1575" s="102"/>
      <c r="J1575" s="103"/>
      <c r="K1575" s="104"/>
      <c r="L1575" s="102"/>
      <c r="N1575" s="114"/>
    </row>
    <row r="1576" spans="1:14" s="113" customFormat="1" ht="15.75" x14ac:dyDescent="0.25">
      <c r="A1576" s="120"/>
      <c r="B1576" s="121"/>
      <c r="C1576" s="122"/>
      <c r="D1576" s="122"/>
      <c r="E1576" s="123"/>
      <c r="F1576" s="124"/>
      <c r="G1576" s="125"/>
      <c r="H1576" s="91"/>
      <c r="I1576" s="102"/>
      <c r="J1576" s="103"/>
      <c r="K1576" s="104"/>
      <c r="L1576" s="102"/>
      <c r="N1576" s="114"/>
    </row>
    <row r="1577" spans="1:14" s="113" customFormat="1" ht="15.75" x14ac:dyDescent="0.25">
      <c r="A1577" s="120"/>
      <c r="B1577" s="121"/>
      <c r="C1577" s="122"/>
      <c r="D1577" s="122"/>
      <c r="E1577" s="123"/>
      <c r="F1577" s="124"/>
      <c r="G1577" s="125"/>
      <c r="H1577" s="91"/>
      <c r="I1577" s="102"/>
      <c r="J1577" s="103"/>
      <c r="K1577" s="104"/>
      <c r="L1577" s="102"/>
      <c r="N1577" s="114"/>
    </row>
    <row r="1578" spans="1:14" s="113" customFormat="1" ht="15.75" x14ac:dyDescent="0.25">
      <c r="A1578" s="120"/>
      <c r="B1578" s="121"/>
      <c r="C1578" s="122"/>
      <c r="D1578" s="122"/>
      <c r="E1578" s="123"/>
      <c r="F1578" s="124"/>
      <c r="G1578" s="125"/>
      <c r="H1578" s="91"/>
      <c r="I1578" s="102"/>
      <c r="J1578" s="103"/>
      <c r="K1578" s="104"/>
      <c r="L1578" s="102"/>
      <c r="N1578" s="114"/>
    </row>
    <row r="1579" spans="1:14" s="113" customFormat="1" ht="15.75" x14ac:dyDescent="0.25">
      <c r="A1579" s="120"/>
      <c r="B1579" s="121"/>
      <c r="C1579" s="122"/>
      <c r="D1579" s="122"/>
      <c r="E1579" s="123"/>
      <c r="F1579" s="124"/>
      <c r="G1579" s="125"/>
      <c r="H1579" s="91"/>
      <c r="I1579" s="102"/>
      <c r="J1579" s="103"/>
      <c r="K1579" s="104"/>
      <c r="L1579" s="102"/>
      <c r="N1579" s="114"/>
    </row>
    <row r="1580" spans="1:14" s="113" customFormat="1" ht="15.75" x14ac:dyDescent="0.25">
      <c r="A1580" s="120"/>
      <c r="B1580" s="121"/>
      <c r="C1580" s="122"/>
      <c r="D1580" s="122"/>
      <c r="E1580" s="123"/>
      <c r="F1580" s="124"/>
      <c r="G1580" s="125"/>
      <c r="H1580" s="91"/>
      <c r="I1580" s="102"/>
      <c r="J1580" s="103"/>
      <c r="K1580" s="104"/>
      <c r="L1580" s="102"/>
      <c r="N1580" s="114"/>
    </row>
    <row r="1581" spans="1:14" s="113" customFormat="1" ht="15.75" x14ac:dyDescent="0.25">
      <c r="A1581" s="120"/>
      <c r="B1581" s="121"/>
      <c r="C1581" s="122"/>
      <c r="D1581" s="122"/>
      <c r="E1581" s="123"/>
      <c r="F1581" s="124"/>
      <c r="G1581" s="125"/>
      <c r="H1581" s="91"/>
      <c r="I1581" s="102"/>
      <c r="J1581" s="103"/>
      <c r="K1581" s="104"/>
      <c r="L1581" s="102"/>
      <c r="N1581" s="114"/>
    </row>
    <row r="1582" spans="1:14" s="113" customFormat="1" ht="15.75" x14ac:dyDescent="0.25">
      <c r="A1582" s="120"/>
      <c r="B1582" s="121"/>
      <c r="C1582" s="122"/>
      <c r="D1582" s="122"/>
      <c r="E1582" s="123"/>
      <c r="F1582" s="124"/>
      <c r="G1582" s="125"/>
      <c r="H1582" s="91"/>
      <c r="I1582" s="102"/>
      <c r="J1582" s="103"/>
      <c r="K1582" s="104"/>
      <c r="L1582" s="102"/>
      <c r="N1582" s="114"/>
    </row>
    <row r="1583" spans="1:14" s="113" customFormat="1" ht="15.75" x14ac:dyDescent="0.25">
      <c r="A1583" s="120"/>
      <c r="B1583" s="121"/>
      <c r="C1583" s="122"/>
      <c r="D1583" s="122"/>
      <c r="E1583" s="123"/>
      <c r="F1583" s="124"/>
      <c r="G1583" s="125"/>
      <c r="H1583" s="91"/>
      <c r="I1583" s="102"/>
      <c r="J1583" s="103"/>
      <c r="K1583" s="104"/>
      <c r="L1583" s="102"/>
      <c r="N1583" s="114"/>
    </row>
    <row r="1584" spans="1:14" s="113" customFormat="1" ht="15.75" x14ac:dyDescent="0.25">
      <c r="A1584" s="120"/>
      <c r="B1584" s="121"/>
      <c r="C1584" s="122"/>
      <c r="D1584" s="122"/>
      <c r="E1584" s="123"/>
      <c r="F1584" s="124"/>
      <c r="G1584" s="125"/>
      <c r="H1584" s="91"/>
      <c r="I1584" s="102"/>
      <c r="J1584" s="103"/>
      <c r="K1584" s="104"/>
      <c r="L1584" s="102"/>
      <c r="N1584" s="114"/>
    </row>
    <row r="1585" spans="1:14" s="113" customFormat="1" ht="15.75" x14ac:dyDescent="0.25">
      <c r="A1585" s="120"/>
      <c r="B1585" s="121"/>
      <c r="C1585" s="122"/>
      <c r="D1585" s="122"/>
      <c r="E1585" s="123"/>
      <c r="F1585" s="124"/>
      <c r="G1585" s="125"/>
      <c r="H1585" s="91"/>
      <c r="I1585" s="102"/>
      <c r="J1585" s="103"/>
      <c r="K1585" s="104"/>
      <c r="L1585" s="102"/>
      <c r="N1585" s="114"/>
    </row>
    <row r="1586" spans="1:14" s="113" customFormat="1" ht="15.75" x14ac:dyDescent="0.25">
      <c r="A1586" s="120"/>
      <c r="B1586" s="121"/>
      <c r="C1586" s="122"/>
      <c r="D1586" s="122"/>
      <c r="E1586" s="123"/>
      <c r="F1586" s="124"/>
      <c r="G1586" s="125"/>
      <c r="H1586" s="91"/>
      <c r="I1586" s="102"/>
      <c r="J1586" s="103"/>
      <c r="K1586" s="104"/>
      <c r="L1586" s="102"/>
      <c r="N1586" s="114"/>
    </row>
    <row r="1587" spans="1:14" s="113" customFormat="1" ht="15.75" x14ac:dyDescent="0.25">
      <c r="A1587" s="120"/>
      <c r="B1587" s="121"/>
      <c r="C1587" s="122"/>
      <c r="D1587" s="122"/>
      <c r="E1587" s="123"/>
      <c r="F1587" s="124"/>
      <c r="G1587" s="125"/>
      <c r="H1587" s="91"/>
      <c r="I1587" s="102"/>
      <c r="J1587" s="103"/>
      <c r="K1587" s="104"/>
      <c r="L1587" s="102"/>
      <c r="N1587" s="114"/>
    </row>
    <row r="1588" spans="1:14" s="113" customFormat="1" ht="15.75" x14ac:dyDescent="0.25">
      <c r="A1588" s="120"/>
      <c r="B1588" s="121"/>
      <c r="C1588" s="122"/>
      <c r="D1588" s="122"/>
      <c r="E1588" s="123"/>
      <c r="F1588" s="124"/>
      <c r="G1588" s="125"/>
      <c r="H1588" s="91"/>
      <c r="I1588" s="102"/>
      <c r="J1588" s="103"/>
      <c r="K1588" s="104"/>
      <c r="L1588" s="102"/>
      <c r="N1588" s="114"/>
    </row>
    <row r="1589" spans="1:14" s="113" customFormat="1" ht="15.75" x14ac:dyDescent="0.25">
      <c r="A1589" s="120"/>
      <c r="B1589" s="121"/>
      <c r="C1589" s="122"/>
      <c r="D1589" s="122"/>
      <c r="E1589" s="123"/>
      <c r="F1589" s="124"/>
      <c r="G1589" s="125"/>
      <c r="H1589" s="91"/>
      <c r="I1589" s="102"/>
      <c r="J1589" s="103"/>
      <c r="K1589" s="104"/>
      <c r="L1589" s="102"/>
      <c r="N1589" s="114"/>
    </row>
    <row r="1590" spans="1:14" s="113" customFormat="1" ht="15.75" x14ac:dyDescent="0.25">
      <c r="A1590" s="120"/>
      <c r="B1590" s="121"/>
      <c r="C1590" s="122"/>
      <c r="D1590" s="122"/>
      <c r="E1590" s="123"/>
      <c r="F1590" s="124"/>
      <c r="G1590" s="125"/>
      <c r="H1590" s="91"/>
      <c r="I1590" s="102"/>
      <c r="J1590" s="103"/>
      <c r="K1590" s="104"/>
      <c r="L1590" s="102"/>
      <c r="N1590" s="114"/>
    </row>
    <row r="1591" spans="1:14" s="113" customFormat="1" ht="15.75" x14ac:dyDescent="0.25">
      <c r="A1591" s="120"/>
      <c r="B1591" s="121"/>
      <c r="C1591" s="122"/>
      <c r="D1591" s="122"/>
      <c r="E1591" s="123"/>
      <c r="F1591" s="124"/>
      <c r="G1591" s="125"/>
      <c r="H1591" s="91"/>
      <c r="I1591" s="102"/>
      <c r="J1591" s="103"/>
      <c r="K1591" s="104"/>
      <c r="L1591" s="102"/>
      <c r="N1591" s="114"/>
    </row>
    <row r="1592" spans="1:14" s="113" customFormat="1" ht="15.75" x14ac:dyDescent="0.25">
      <c r="A1592" s="120"/>
      <c r="B1592" s="121"/>
      <c r="C1592" s="122"/>
      <c r="D1592" s="122"/>
      <c r="E1592" s="123"/>
      <c r="F1592" s="124"/>
      <c r="G1592" s="125"/>
      <c r="H1592" s="91"/>
      <c r="I1592" s="102"/>
      <c r="J1592" s="103"/>
      <c r="K1592" s="104"/>
      <c r="L1592" s="102"/>
      <c r="N1592" s="114"/>
    </row>
    <row r="1593" spans="1:14" s="113" customFormat="1" ht="15.75" x14ac:dyDescent="0.25">
      <c r="A1593" s="120"/>
      <c r="B1593" s="121"/>
      <c r="C1593" s="122"/>
      <c r="D1593" s="122"/>
      <c r="E1593" s="123"/>
      <c r="F1593" s="124"/>
      <c r="G1593" s="125"/>
      <c r="H1593" s="91"/>
      <c r="I1593" s="102"/>
      <c r="J1593" s="103"/>
      <c r="K1593" s="104"/>
      <c r="L1593" s="102"/>
      <c r="N1593" s="114"/>
    </row>
    <row r="1594" spans="1:14" s="113" customFormat="1" ht="15.75" x14ac:dyDescent="0.25">
      <c r="A1594" s="120"/>
      <c r="B1594" s="121"/>
      <c r="C1594" s="122"/>
      <c r="D1594" s="122"/>
      <c r="E1594" s="123"/>
      <c r="F1594" s="124"/>
      <c r="G1594" s="125"/>
      <c r="H1594" s="91"/>
      <c r="I1594" s="102"/>
      <c r="J1594" s="103"/>
      <c r="K1594" s="104"/>
      <c r="L1594" s="102"/>
      <c r="N1594" s="114"/>
    </row>
    <row r="1595" spans="1:14" s="113" customFormat="1" ht="15.75" x14ac:dyDescent="0.25">
      <c r="A1595" s="120"/>
      <c r="B1595" s="121"/>
      <c r="C1595" s="122"/>
      <c r="D1595" s="122"/>
      <c r="E1595" s="123"/>
      <c r="F1595" s="124"/>
      <c r="G1595" s="125"/>
      <c r="H1595" s="91"/>
      <c r="I1595" s="102"/>
      <c r="J1595" s="103"/>
      <c r="K1595" s="104"/>
      <c r="L1595" s="102"/>
      <c r="N1595" s="114"/>
    </row>
    <row r="1596" spans="1:14" s="113" customFormat="1" ht="15.75" x14ac:dyDescent="0.25">
      <c r="A1596" s="120"/>
      <c r="B1596" s="121"/>
      <c r="C1596" s="122"/>
      <c r="D1596" s="122"/>
      <c r="E1596" s="123"/>
      <c r="F1596" s="124"/>
      <c r="G1596" s="125"/>
      <c r="H1596" s="91"/>
      <c r="I1596" s="102"/>
      <c r="J1596" s="103"/>
      <c r="K1596" s="104"/>
      <c r="L1596" s="102"/>
      <c r="N1596" s="114"/>
    </row>
    <row r="1597" spans="1:14" s="113" customFormat="1" ht="15.75" x14ac:dyDescent="0.25">
      <c r="A1597" s="120"/>
      <c r="B1597" s="121"/>
      <c r="C1597" s="122"/>
      <c r="D1597" s="122"/>
      <c r="E1597" s="123"/>
      <c r="F1597" s="124"/>
      <c r="G1597" s="125"/>
      <c r="H1597" s="91"/>
      <c r="I1597" s="102"/>
      <c r="J1597" s="103"/>
      <c r="K1597" s="104"/>
      <c r="L1597" s="102"/>
      <c r="N1597" s="114"/>
    </row>
    <row r="1598" spans="1:14" s="113" customFormat="1" ht="15.75" x14ac:dyDescent="0.25">
      <c r="A1598" s="120"/>
      <c r="B1598" s="121"/>
      <c r="C1598" s="122"/>
      <c r="D1598" s="122"/>
      <c r="E1598" s="123"/>
      <c r="F1598" s="124"/>
      <c r="G1598" s="125"/>
      <c r="H1598" s="91"/>
      <c r="I1598" s="102"/>
      <c r="J1598" s="103"/>
      <c r="K1598" s="104"/>
      <c r="L1598" s="102"/>
      <c r="N1598" s="114"/>
    </row>
    <row r="1599" spans="1:14" s="113" customFormat="1" ht="15.75" x14ac:dyDescent="0.25">
      <c r="A1599" s="120"/>
      <c r="B1599" s="121"/>
      <c r="C1599" s="122"/>
      <c r="D1599" s="122"/>
      <c r="E1599" s="123"/>
      <c r="F1599" s="124"/>
      <c r="G1599" s="125"/>
      <c r="H1599" s="91"/>
      <c r="I1599" s="102"/>
      <c r="J1599" s="103"/>
      <c r="K1599" s="104"/>
      <c r="L1599" s="102"/>
      <c r="N1599" s="114"/>
    </row>
    <row r="1600" spans="1:14" s="113" customFormat="1" ht="15.75" x14ac:dyDescent="0.25">
      <c r="A1600" s="120"/>
      <c r="B1600" s="121"/>
      <c r="C1600" s="122"/>
      <c r="D1600" s="122"/>
      <c r="E1600" s="123"/>
      <c r="F1600" s="124"/>
      <c r="G1600" s="125"/>
      <c r="H1600" s="91"/>
      <c r="I1600" s="102"/>
      <c r="J1600" s="103"/>
      <c r="K1600" s="104"/>
      <c r="L1600" s="102"/>
      <c r="N1600" s="114"/>
    </row>
    <row r="1601" spans="1:14" s="113" customFormat="1" ht="15.75" x14ac:dyDescent="0.25">
      <c r="A1601" s="120"/>
      <c r="B1601" s="121"/>
      <c r="C1601" s="122"/>
      <c r="D1601" s="122"/>
      <c r="E1601" s="123"/>
      <c r="F1601" s="124"/>
      <c r="G1601" s="125"/>
      <c r="H1601" s="91"/>
      <c r="I1601" s="102"/>
      <c r="J1601" s="103"/>
      <c r="K1601" s="104"/>
      <c r="L1601" s="102"/>
      <c r="N1601" s="114"/>
    </row>
    <row r="1602" spans="1:14" s="113" customFormat="1" ht="15.75" x14ac:dyDescent="0.25">
      <c r="A1602" s="120"/>
      <c r="B1602" s="121"/>
      <c r="C1602" s="122"/>
      <c r="D1602" s="122"/>
      <c r="E1602" s="123"/>
      <c r="F1602" s="124"/>
      <c r="G1602" s="125"/>
      <c r="H1602" s="91"/>
      <c r="I1602" s="102"/>
      <c r="J1602" s="103"/>
      <c r="K1602" s="104"/>
      <c r="L1602" s="102"/>
      <c r="N1602" s="114"/>
    </row>
    <row r="1603" spans="1:14" s="113" customFormat="1" ht="15.75" x14ac:dyDescent="0.25">
      <c r="A1603" s="120"/>
      <c r="B1603" s="121"/>
      <c r="C1603" s="122"/>
      <c r="D1603" s="122"/>
      <c r="E1603" s="123"/>
      <c r="F1603" s="124"/>
      <c r="G1603" s="125"/>
      <c r="H1603" s="91"/>
      <c r="I1603" s="102"/>
      <c r="J1603" s="103"/>
      <c r="K1603" s="104"/>
      <c r="L1603" s="102"/>
      <c r="N1603" s="114"/>
    </row>
    <row r="1604" spans="1:14" s="113" customFormat="1" ht="15.75" x14ac:dyDescent="0.25">
      <c r="A1604" s="120"/>
      <c r="B1604" s="121"/>
      <c r="C1604" s="122"/>
      <c r="D1604" s="122"/>
      <c r="E1604" s="123"/>
      <c r="F1604" s="124"/>
      <c r="G1604" s="125"/>
      <c r="H1604" s="91"/>
      <c r="I1604" s="102"/>
      <c r="J1604" s="103"/>
      <c r="K1604" s="104"/>
      <c r="L1604" s="102"/>
      <c r="N1604" s="114"/>
    </row>
    <row r="1605" spans="1:14" s="113" customFormat="1" ht="15.75" x14ac:dyDescent="0.25">
      <c r="A1605" s="120"/>
      <c r="B1605" s="121"/>
      <c r="C1605" s="122"/>
      <c r="D1605" s="122"/>
      <c r="E1605" s="123"/>
      <c r="F1605" s="124"/>
      <c r="G1605" s="125"/>
      <c r="H1605" s="91"/>
      <c r="I1605" s="102"/>
      <c r="J1605" s="103"/>
      <c r="K1605" s="104"/>
      <c r="L1605" s="102"/>
      <c r="N1605" s="114"/>
    </row>
    <row r="1606" spans="1:14" s="113" customFormat="1" ht="15.75" x14ac:dyDescent="0.25">
      <c r="A1606" s="120"/>
      <c r="B1606" s="121"/>
      <c r="C1606" s="122"/>
      <c r="D1606" s="122"/>
      <c r="E1606" s="123"/>
      <c r="F1606" s="124"/>
      <c r="G1606" s="125"/>
      <c r="H1606" s="91"/>
      <c r="I1606" s="102"/>
      <c r="J1606" s="103"/>
      <c r="K1606" s="104"/>
      <c r="L1606" s="102"/>
      <c r="N1606" s="114"/>
    </row>
    <row r="1607" spans="1:14" s="113" customFormat="1" ht="15.75" x14ac:dyDescent="0.25">
      <c r="A1607" s="120"/>
      <c r="B1607" s="121"/>
      <c r="C1607" s="122"/>
      <c r="D1607" s="122"/>
      <c r="E1607" s="123"/>
      <c r="F1607" s="124"/>
      <c r="G1607" s="125"/>
      <c r="H1607" s="91"/>
      <c r="I1607" s="102"/>
      <c r="J1607" s="103"/>
      <c r="K1607" s="104"/>
      <c r="L1607" s="102"/>
      <c r="N1607" s="114"/>
    </row>
    <row r="1608" spans="1:14" s="113" customFormat="1" ht="15.75" x14ac:dyDescent="0.25">
      <c r="A1608" s="120"/>
      <c r="B1608" s="121"/>
      <c r="C1608" s="122"/>
      <c r="D1608" s="122"/>
      <c r="E1608" s="123"/>
      <c r="F1608" s="124"/>
      <c r="G1608" s="125"/>
      <c r="H1608" s="91"/>
      <c r="I1608" s="102"/>
      <c r="J1608" s="103"/>
      <c r="K1608" s="104"/>
      <c r="L1608" s="102"/>
      <c r="N1608" s="114"/>
    </row>
    <row r="1609" spans="1:14" s="113" customFormat="1" ht="15.75" x14ac:dyDescent="0.25">
      <c r="A1609" s="120"/>
      <c r="B1609" s="121"/>
      <c r="C1609" s="122"/>
      <c r="D1609" s="122"/>
      <c r="E1609" s="123"/>
      <c r="F1609" s="124"/>
      <c r="G1609" s="125"/>
      <c r="H1609" s="91"/>
      <c r="I1609" s="102"/>
      <c r="J1609" s="103"/>
      <c r="K1609" s="104"/>
      <c r="L1609" s="102"/>
      <c r="N1609" s="114"/>
    </row>
    <row r="1610" spans="1:14" s="113" customFormat="1" ht="15.75" x14ac:dyDescent="0.25">
      <c r="A1610" s="120"/>
      <c r="B1610" s="121"/>
      <c r="C1610" s="122"/>
      <c r="D1610" s="122"/>
      <c r="E1610" s="123"/>
      <c r="F1610" s="124"/>
      <c r="G1610" s="125"/>
      <c r="H1610" s="91"/>
      <c r="I1610" s="102"/>
      <c r="J1610" s="103"/>
      <c r="K1610" s="104"/>
      <c r="L1610" s="102"/>
      <c r="N1610" s="114"/>
    </row>
    <row r="1611" spans="1:14" s="113" customFormat="1" ht="15.75" x14ac:dyDescent="0.25">
      <c r="A1611" s="120"/>
      <c r="B1611" s="121"/>
      <c r="C1611" s="122"/>
      <c r="D1611" s="122"/>
      <c r="E1611" s="123"/>
      <c r="F1611" s="124"/>
      <c r="G1611" s="125"/>
      <c r="H1611" s="91"/>
      <c r="I1611" s="102"/>
      <c r="J1611" s="103"/>
      <c r="K1611" s="104"/>
      <c r="L1611" s="102"/>
      <c r="N1611" s="114"/>
    </row>
    <row r="1612" spans="1:14" s="113" customFormat="1" ht="15.75" x14ac:dyDescent="0.25">
      <c r="A1612" s="120"/>
      <c r="B1612" s="121"/>
      <c r="C1612" s="122"/>
      <c r="D1612" s="122"/>
      <c r="E1612" s="123"/>
      <c r="F1612" s="124"/>
      <c r="G1612" s="125"/>
      <c r="H1612" s="91"/>
      <c r="I1612" s="102"/>
      <c r="J1612" s="103"/>
      <c r="K1612" s="104"/>
      <c r="L1612" s="102"/>
      <c r="N1612" s="114"/>
    </row>
    <row r="1613" spans="1:14" s="113" customFormat="1" ht="15.75" x14ac:dyDescent="0.25">
      <c r="A1613" s="120"/>
      <c r="B1613" s="121"/>
      <c r="C1613" s="122"/>
      <c r="D1613" s="122"/>
      <c r="E1613" s="123"/>
      <c r="F1613" s="124"/>
      <c r="G1613" s="125"/>
      <c r="H1613" s="91"/>
      <c r="I1613" s="102"/>
      <c r="J1613" s="103"/>
      <c r="K1613" s="104"/>
      <c r="L1613" s="102"/>
      <c r="N1613" s="114"/>
    </row>
    <row r="1614" spans="1:14" s="113" customFormat="1" ht="15.75" x14ac:dyDescent="0.25">
      <c r="A1614" s="120"/>
      <c r="B1614" s="121"/>
      <c r="C1614" s="122"/>
      <c r="D1614" s="122"/>
      <c r="E1614" s="123"/>
      <c r="F1614" s="124"/>
      <c r="G1614" s="125"/>
      <c r="H1614" s="91"/>
      <c r="I1614" s="102"/>
      <c r="J1614" s="103"/>
      <c r="K1614" s="104"/>
      <c r="L1614" s="102"/>
      <c r="N1614" s="114"/>
    </row>
    <row r="1615" spans="1:14" s="113" customFormat="1" ht="15.75" x14ac:dyDescent="0.25">
      <c r="A1615" s="120"/>
      <c r="B1615" s="121"/>
      <c r="C1615" s="122"/>
      <c r="D1615" s="122"/>
      <c r="E1615" s="123"/>
      <c r="F1615" s="124"/>
      <c r="G1615" s="125"/>
      <c r="H1615" s="91"/>
      <c r="I1615" s="102"/>
      <c r="J1615" s="103"/>
      <c r="K1615" s="104"/>
      <c r="L1615" s="102"/>
      <c r="N1615" s="114"/>
    </row>
    <row r="1616" spans="1:14" s="113" customFormat="1" ht="15.75" x14ac:dyDescent="0.25">
      <c r="A1616" s="120"/>
      <c r="B1616" s="121"/>
      <c r="C1616" s="122"/>
      <c r="D1616" s="122"/>
      <c r="E1616" s="123"/>
      <c r="F1616" s="124"/>
      <c r="G1616" s="125"/>
      <c r="H1616" s="91"/>
      <c r="I1616" s="102"/>
      <c r="J1616" s="103"/>
      <c r="K1616" s="104"/>
      <c r="L1616" s="102"/>
      <c r="N1616" s="114"/>
    </row>
    <row r="1617" spans="1:14" s="113" customFormat="1" ht="15.75" x14ac:dyDescent="0.25">
      <c r="A1617" s="120"/>
      <c r="B1617" s="121"/>
      <c r="C1617" s="122"/>
      <c r="D1617" s="122"/>
      <c r="E1617" s="123"/>
      <c r="F1617" s="124"/>
      <c r="G1617" s="125"/>
      <c r="H1617" s="91"/>
      <c r="I1617" s="102"/>
      <c r="J1617" s="103"/>
      <c r="K1617" s="104"/>
      <c r="L1617" s="102"/>
      <c r="N1617" s="114"/>
    </row>
    <row r="1618" spans="1:14" s="113" customFormat="1" ht="15.75" x14ac:dyDescent="0.25">
      <c r="A1618" s="120"/>
      <c r="B1618" s="121"/>
      <c r="C1618" s="122"/>
      <c r="D1618" s="122"/>
      <c r="E1618" s="123"/>
      <c r="F1618" s="124"/>
      <c r="G1618" s="125"/>
      <c r="H1618" s="91"/>
      <c r="I1618" s="102"/>
      <c r="J1618" s="103"/>
      <c r="K1618" s="104"/>
      <c r="L1618" s="102"/>
      <c r="N1618" s="114"/>
    </row>
    <row r="1619" spans="1:14" s="113" customFormat="1" ht="15.75" x14ac:dyDescent="0.25">
      <c r="A1619" s="120"/>
      <c r="B1619" s="121"/>
      <c r="C1619" s="122"/>
      <c r="D1619" s="122"/>
      <c r="E1619" s="123"/>
      <c r="F1619" s="124"/>
      <c r="G1619" s="125"/>
      <c r="H1619" s="91"/>
      <c r="I1619" s="102"/>
      <c r="J1619" s="103"/>
      <c r="K1619" s="104"/>
      <c r="L1619" s="102"/>
      <c r="N1619" s="114"/>
    </row>
    <row r="1620" spans="1:14" s="113" customFormat="1" ht="15.75" x14ac:dyDescent="0.25">
      <c r="A1620" s="120"/>
      <c r="B1620" s="121"/>
      <c r="C1620" s="122"/>
      <c r="D1620" s="122"/>
      <c r="E1620" s="123"/>
      <c r="F1620" s="124"/>
      <c r="G1620" s="125"/>
      <c r="H1620" s="91"/>
      <c r="I1620" s="102"/>
      <c r="J1620" s="103"/>
      <c r="K1620" s="104"/>
      <c r="L1620" s="102"/>
      <c r="N1620" s="114"/>
    </row>
    <row r="1621" spans="1:14" s="113" customFormat="1" ht="15.75" x14ac:dyDescent="0.25">
      <c r="A1621" s="120"/>
      <c r="B1621" s="121"/>
      <c r="C1621" s="122"/>
      <c r="D1621" s="122"/>
      <c r="E1621" s="123"/>
      <c r="F1621" s="124"/>
      <c r="G1621" s="125"/>
      <c r="H1621" s="91"/>
      <c r="I1621" s="102"/>
      <c r="J1621" s="103"/>
      <c r="K1621" s="104"/>
      <c r="L1621" s="102"/>
      <c r="N1621" s="114"/>
    </row>
    <row r="1622" spans="1:14" s="113" customFormat="1" ht="15.75" x14ac:dyDescent="0.25">
      <c r="A1622" s="120"/>
      <c r="B1622" s="121"/>
      <c r="C1622" s="122"/>
      <c r="D1622" s="122"/>
      <c r="E1622" s="123"/>
      <c r="F1622" s="124"/>
      <c r="G1622" s="125"/>
      <c r="H1622" s="91"/>
      <c r="I1622" s="102"/>
      <c r="J1622" s="103"/>
      <c r="K1622" s="104"/>
      <c r="L1622" s="102"/>
      <c r="N1622" s="114"/>
    </row>
    <row r="1623" spans="1:14" s="113" customFormat="1" ht="15.75" x14ac:dyDescent="0.25">
      <c r="A1623" s="120"/>
      <c r="B1623" s="121"/>
      <c r="C1623" s="122"/>
      <c r="D1623" s="122"/>
      <c r="E1623" s="123"/>
      <c r="F1623" s="124"/>
      <c r="G1623" s="125"/>
      <c r="H1623" s="91"/>
      <c r="I1623" s="102"/>
      <c r="J1623" s="103"/>
      <c r="K1623" s="104"/>
      <c r="L1623" s="102"/>
      <c r="N1623" s="114"/>
    </row>
    <row r="1624" spans="1:14" s="113" customFormat="1" ht="15.75" x14ac:dyDescent="0.25">
      <c r="A1624" s="120"/>
      <c r="B1624" s="121"/>
      <c r="C1624" s="122"/>
      <c r="D1624" s="122"/>
      <c r="E1624" s="123"/>
      <c r="F1624" s="124"/>
      <c r="G1624" s="125"/>
      <c r="H1624" s="91"/>
      <c r="I1624" s="102"/>
      <c r="J1624" s="103"/>
      <c r="K1624" s="104"/>
      <c r="L1624" s="102"/>
      <c r="N1624" s="114"/>
    </row>
    <row r="1625" spans="1:14" s="113" customFormat="1" ht="15.75" x14ac:dyDescent="0.25">
      <c r="A1625" s="120"/>
      <c r="B1625" s="121"/>
      <c r="C1625" s="122"/>
      <c r="D1625" s="122"/>
      <c r="E1625" s="123"/>
      <c r="F1625" s="124"/>
      <c r="G1625" s="125"/>
      <c r="H1625" s="91"/>
      <c r="I1625" s="102"/>
      <c r="J1625" s="103"/>
      <c r="K1625" s="104"/>
      <c r="L1625" s="102"/>
      <c r="N1625" s="114"/>
    </row>
    <row r="1626" spans="1:14" s="113" customFormat="1" ht="15.75" x14ac:dyDescent="0.25">
      <c r="A1626" s="120"/>
      <c r="B1626" s="121"/>
      <c r="C1626" s="122"/>
      <c r="D1626" s="122"/>
      <c r="E1626" s="123"/>
      <c r="F1626" s="124"/>
      <c r="G1626" s="125"/>
      <c r="H1626" s="91"/>
      <c r="I1626" s="102"/>
      <c r="J1626" s="103"/>
      <c r="K1626" s="104"/>
      <c r="L1626" s="102"/>
      <c r="N1626" s="114"/>
    </row>
    <row r="1627" spans="1:14" s="113" customFormat="1" ht="15.75" x14ac:dyDescent="0.25">
      <c r="A1627" s="120"/>
      <c r="B1627" s="121"/>
      <c r="C1627" s="122"/>
      <c r="D1627" s="122"/>
      <c r="E1627" s="123"/>
      <c r="F1627" s="124"/>
      <c r="G1627" s="125"/>
      <c r="H1627" s="91"/>
      <c r="I1627" s="102"/>
      <c r="J1627" s="103"/>
      <c r="K1627" s="104"/>
      <c r="L1627" s="102"/>
      <c r="N1627" s="114"/>
    </row>
    <row r="1628" spans="1:14" s="113" customFormat="1" ht="15.75" x14ac:dyDescent="0.25">
      <c r="A1628" s="120"/>
      <c r="B1628" s="121"/>
      <c r="C1628" s="122"/>
      <c r="D1628" s="122"/>
      <c r="E1628" s="123"/>
      <c r="F1628" s="124"/>
      <c r="G1628" s="125"/>
      <c r="H1628" s="91"/>
      <c r="I1628" s="102"/>
      <c r="J1628" s="103"/>
      <c r="K1628" s="104"/>
      <c r="L1628" s="102"/>
      <c r="N1628" s="114"/>
    </row>
    <row r="1629" spans="1:14" s="113" customFormat="1" ht="15.75" x14ac:dyDescent="0.25">
      <c r="A1629" s="120"/>
      <c r="B1629" s="121"/>
      <c r="C1629" s="122"/>
      <c r="D1629" s="122"/>
      <c r="E1629" s="123"/>
      <c r="F1629" s="124"/>
      <c r="G1629" s="125"/>
      <c r="H1629" s="91"/>
      <c r="I1629" s="102"/>
      <c r="J1629" s="103"/>
      <c r="K1629" s="104"/>
      <c r="L1629" s="102"/>
      <c r="N1629" s="114"/>
    </row>
    <row r="1630" spans="1:14" s="113" customFormat="1" ht="15.75" x14ac:dyDescent="0.25">
      <c r="A1630" s="120"/>
      <c r="B1630" s="121"/>
      <c r="C1630" s="122"/>
      <c r="D1630" s="122"/>
      <c r="E1630" s="123"/>
      <c r="F1630" s="124"/>
      <c r="G1630" s="125"/>
      <c r="H1630" s="91"/>
      <c r="I1630" s="102"/>
      <c r="J1630" s="103"/>
      <c r="K1630" s="104"/>
      <c r="L1630" s="102"/>
      <c r="N1630" s="114"/>
    </row>
    <row r="1631" spans="1:14" s="113" customFormat="1" ht="15.75" x14ac:dyDescent="0.25">
      <c r="A1631" s="120"/>
      <c r="B1631" s="121"/>
      <c r="C1631" s="122"/>
      <c r="D1631" s="122"/>
      <c r="E1631" s="123"/>
      <c r="F1631" s="124"/>
      <c r="G1631" s="125"/>
      <c r="H1631" s="91"/>
      <c r="I1631" s="102"/>
      <c r="J1631" s="103"/>
      <c r="K1631" s="104"/>
      <c r="L1631" s="102"/>
      <c r="N1631" s="114"/>
    </row>
    <row r="1632" spans="1:14" s="113" customFormat="1" ht="15.75" x14ac:dyDescent="0.25">
      <c r="A1632" s="120"/>
      <c r="B1632" s="121"/>
      <c r="C1632" s="122"/>
      <c r="D1632" s="122"/>
      <c r="E1632" s="123"/>
      <c r="F1632" s="124"/>
      <c r="G1632" s="125"/>
      <c r="H1632" s="91"/>
      <c r="I1632" s="102"/>
      <c r="J1632" s="103"/>
      <c r="K1632" s="104"/>
      <c r="L1632" s="102"/>
      <c r="N1632" s="114"/>
    </row>
    <row r="1633" spans="1:14" s="113" customFormat="1" ht="15.75" x14ac:dyDescent="0.25">
      <c r="A1633" s="120"/>
      <c r="B1633" s="121"/>
      <c r="C1633" s="122"/>
      <c r="D1633" s="122"/>
      <c r="E1633" s="123"/>
      <c r="F1633" s="124"/>
      <c r="G1633" s="125"/>
      <c r="H1633" s="91"/>
      <c r="I1633" s="102"/>
      <c r="J1633" s="103"/>
      <c r="K1633" s="104"/>
      <c r="L1633" s="102"/>
      <c r="N1633" s="114"/>
    </row>
    <row r="1634" spans="1:14" s="113" customFormat="1" ht="15.75" x14ac:dyDescent="0.25">
      <c r="A1634" s="120"/>
      <c r="B1634" s="121"/>
      <c r="C1634" s="122"/>
      <c r="D1634" s="122"/>
      <c r="E1634" s="123"/>
      <c r="F1634" s="124"/>
      <c r="G1634" s="125"/>
      <c r="H1634" s="91"/>
      <c r="I1634" s="102"/>
      <c r="J1634" s="103"/>
      <c r="K1634" s="104"/>
      <c r="L1634" s="102"/>
      <c r="N1634" s="114"/>
    </row>
    <row r="1635" spans="1:14" s="113" customFormat="1" ht="15.75" x14ac:dyDescent="0.25">
      <c r="A1635" s="120"/>
      <c r="B1635" s="121"/>
      <c r="C1635" s="122"/>
      <c r="D1635" s="122"/>
      <c r="E1635" s="123"/>
      <c r="F1635" s="124"/>
      <c r="G1635" s="125"/>
      <c r="H1635" s="91"/>
      <c r="I1635" s="102"/>
      <c r="J1635" s="103"/>
      <c r="K1635" s="104"/>
      <c r="L1635" s="102"/>
      <c r="N1635" s="114"/>
    </row>
    <row r="1636" spans="1:14" s="113" customFormat="1" ht="15.75" x14ac:dyDescent="0.25">
      <c r="A1636" s="120"/>
      <c r="B1636" s="121"/>
      <c r="C1636" s="122"/>
      <c r="D1636" s="122"/>
      <c r="E1636" s="123"/>
      <c r="F1636" s="124"/>
      <c r="G1636" s="125"/>
      <c r="H1636" s="91"/>
      <c r="I1636" s="102"/>
      <c r="J1636" s="103"/>
      <c r="K1636" s="104"/>
      <c r="L1636" s="102"/>
      <c r="N1636" s="114"/>
    </row>
    <row r="1637" spans="1:14" s="113" customFormat="1" ht="15.75" x14ac:dyDescent="0.25">
      <c r="A1637" s="120"/>
      <c r="B1637" s="121"/>
      <c r="C1637" s="122"/>
      <c r="D1637" s="122"/>
      <c r="E1637" s="123"/>
      <c r="F1637" s="124"/>
      <c r="G1637" s="125"/>
      <c r="H1637" s="91"/>
      <c r="I1637" s="102"/>
      <c r="J1637" s="103"/>
      <c r="K1637" s="104"/>
      <c r="L1637" s="102"/>
      <c r="N1637" s="114"/>
    </row>
    <row r="1638" spans="1:14" s="113" customFormat="1" ht="15.75" x14ac:dyDescent="0.25">
      <c r="A1638" s="120"/>
      <c r="B1638" s="121"/>
      <c r="C1638" s="122"/>
      <c r="D1638" s="122"/>
      <c r="E1638" s="123"/>
      <c r="F1638" s="124"/>
      <c r="G1638" s="125"/>
      <c r="H1638" s="91"/>
      <c r="I1638" s="102"/>
      <c r="J1638" s="103"/>
      <c r="K1638" s="104"/>
      <c r="L1638" s="102"/>
      <c r="N1638" s="114"/>
    </row>
    <row r="1639" spans="1:14" s="113" customFormat="1" ht="15.75" x14ac:dyDescent="0.25">
      <c r="A1639" s="120"/>
      <c r="B1639" s="121"/>
      <c r="C1639" s="122"/>
      <c r="D1639" s="122"/>
      <c r="E1639" s="123"/>
      <c r="F1639" s="124"/>
      <c r="G1639" s="125"/>
      <c r="H1639" s="91"/>
      <c r="I1639" s="102"/>
      <c r="J1639" s="103"/>
      <c r="K1639" s="104"/>
      <c r="L1639" s="102"/>
      <c r="N1639" s="114"/>
    </row>
    <row r="1640" spans="1:14" s="113" customFormat="1" ht="15.75" x14ac:dyDescent="0.25">
      <c r="A1640" s="120"/>
      <c r="B1640" s="121"/>
      <c r="C1640" s="122"/>
      <c r="D1640" s="122"/>
      <c r="E1640" s="123"/>
      <c r="F1640" s="124"/>
      <c r="G1640" s="125"/>
      <c r="H1640" s="91"/>
      <c r="I1640" s="102"/>
      <c r="J1640" s="103"/>
      <c r="K1640" s="104"/>
      <c r="L1640" s="102"/>
      <c r="N1640" s="114"/>
    </row>
    <row r="1641" spans="1:14" s="113" customFormat="1" ht="15.75" x14ac:dyDescent="0.25">
      <c r="A1641" s="120"/>
      <c r="B1641" s="121"/>
      <c r="C1641" s="122"/>
      <c r="D1641" s="122"/>
      <c r="E1641" s="123"/>
      <c r="F1641" s="124"/>
      <c r="G1641" s="125"/>
      <c r="H1641" s="91"/>
      <c r="I1641" s="102"/>
      <c r="J1641" s="103"/>
      <c r="K1641" s="104"/>
      <c r="L1641" s="102"/>
      <c r="N1641" s="114"/>
    </row>
    <row r="1642" spans="1:14" s="113" customFormat="1" ht="15.75" x14ac:dyDescent="0.25">
      <c r="A1642" s="120"/>
      <c r="B1642" s="121"/>
      <c r="C1642" s="122"/>
      <c r="D1642" s="122"/>
      <c r="E1642" s="123"/>
      <c r="F1642" s="124"/>
      <c r="G1642" s="125"/>
      <c r="H1642" s="91"/>
      <c r="I1642" s="102"/>
      <c r="J1642" s="103"/>
      <c r="K1642" s="104"/>
      <c r="L1642" s="102"/>
      <c r="N1642" s="114"/>
    </row>
    <row r="1643" spans="1:14" s="113" customFormat="1" ht="15.75" x14ac:dyDescent="0.25">
      <c r="A1643" s="120"/>
      <c r="B1643" s="121"/>
      <c r="C1643" s="122"/>
      <c r="D1643" s="122"/>
      <c r="E1643" s="123"/>
      <c r="F1643" s="124"/>
      <c r="G1643" s="125"/>
      <c r="H1643" s="91"/>
      <c r="I1643" s="102"/>
      <c r="J1643" s="103"/>
      <c r="K1643" s="104"/>
      <c r="L1643" s="102"/>
      <c r="N1643" s="114"/>
    </row>
    <row r="1644" spans="1:14" s="113" customFormat="1" ht="15.75" x14ac:dyDescent="0.25">
      <c r="A1644" s="120"/>
      <c r="B1644" s="121"/>
      <c r="C1644" s="122"/>
      <c r="D1644" s="122"/>
      <c r="E1644" s="123"/>
      <c r="F1644" s="124"/>
      <c r="G1644" s="125"/>
      <c r="H1644" s="91"/>
      <c r="I1644" s="102"/>
      <c r="J1644" s="103"/>
      <c r="K1644" s="104"/>
      <c r="L1644" s="102"/>
      <c r="N1644" s="114"/>
    </row>
    <row r="1645" spans="1:14" s="113" customFormat="1" ht="15.75" x14ac:dyDescent="0.25">
      <c r="A1645" s="120"/>
      <c r="B1645" s="121"/>
      <c r="C1645" s="122"/>
      <c r="D1645" s="122"/>
      <c r="E1645" s="123"/>
      <c r="F1645" s="124"/>
      <c r="G1645" s="125"/>
      <c r="H1645" s="91"/>
      <c r="I1645" s="102"/>
      <c r="J1645" s="103"/>
      <c r="K1645" s="104"/>
      <c r="L1645" s="102"/>
      <c r="N1645" s="114"/>
    </row>
    <row r="1646" spans="1:14" s="113" customFormat="1" ht="15.75" x14ac:dyDescent="0.25">
      <c r="A1646" s="120"/>
      <c r="B1646" s="121"/>
      <c r="C1646" s="122"/>
      <c r="D1646" s="122"/>
      <c r="E1646" s="123"/>
      <c r="F1646" s="124"/>
      <c r="G1646" s="125"/>
      <c r="H1646" s="91"/>
      <c r="I1646" s="102"/>
      <c r="J1646" s="103"/>
      <c r="K1646" s="104"/>
      <c r="L1646" s="102"/>
      <c r="N1646" s="114"/>
    </row>
    <row r="1647" spans="1:14" s="113" customFormat="1" ht="15.75" x14ac:dyDescent="0.25">
      <c r="A1647" s="120"/>
      <c r="B1647" s="121"/>
      <c r="C1647" s="122"/>
      <c r="D1647" s="122"/>
      <c r="E1647" s="123"/>
      <c r="F1647" s="124"/>
      <c r="G1647" s="125"/>
      <c r="H1647" s="91"/>
      <c r="I1647" s="102"/>
      <c r="J1647" s="103"/>
      <c r="K1647" s="104"/>
      <c r="L1647" s="102"/>
      <c r="N1647" s="114"/>
    </row>
    <row r="1648" spans="1:14" s="113" customFormat="1" ht="15.75" x14ac:dyDescent="0.25">
      <c r="A1648" s="120"/>
      <c r="B1648" s="121"/>
      <c r="C1648" s="122"/>
      <c r="D1648" s="122"/>
      <c r="E1648" s="123"/>
      <c r="F1648" s="124"/>
      <c r="G1648" s="125"/>
      <c r="H1648" s="91"/>
      <c r="I1648" s="102"/>
      <c r="J1648" s="103"/>
      <c r="K1648" s="104"/>
      <c r="L1648" s="102"/>
      <c r="N1648" s="114"/>
    </row>
    <row r="1649" spans="1:14" s="113" customFormat="1" ht="15.75" x14ac:dyDescent="0.25">
      <c r="A1649" s="120"/>
      <c r="B1649" s="121"/>
      <c r="C1649" s="122"/>
      <c r="D1649" s="122"/>
      <c r="E1649" s="123"/>
      <c r="F1649" s="124"/>
      <c r="G1649" s="125"/>
      <c r="H1649" s="91"/>
      <c r="I1649" s="102"/>
      <c r="J1649" s="103"/>
      <c r="K1649" s="104"/>
      <c r="L1649" s="102"/>
      <c r="N1649" s="114"/>
    </row>
    <row r="1650" spans="1:14" s="113" customFormat="1" ht="15.75" x14ac:dyDescent="0.25">
      <c r="A1650" s="120"/>
      <c r="B1650" s="121"/>
      <c r="C1650" s="122"/>
      <c r="D1650" s="122"/>
      <c r="E1650" s="123"/>
      <c r="F1650" s="124"/>
      <c r="G1650" s="125"/>
      <c r="H1650" s="91"/>
      <c r="I1650" s="102"/>
      <c r="J1650" s="103"/>
      <c r="K1650" s="104"/>
      <c r="L1650" s="102"/>
      <c r="N1650" s="114"/>
    </row>
    <row r="1651" spans="1:14" s="113" customFormat="1" ht="15.75" x14ac:dyDescent="0.25">
      <c r="A1651" s="120"/>
      <c r="B1651" s="121"/>
      <c r="C1651" s="122"/>
      <c r="D1651" s="122"/>
      <c r="E1651" s="123"/>
      <c r="F1651" s="124"/>
      <c r="G1651" s="125"/>
      <c r="H1651" s="91"/>
      <c r="I1651" s="102"/>
      <c r="J1651" s="103"/>
      <c r="K1651" s="104"/>
      <c r="L1651" s="102"/>
      <c r="N1651" s="114"/>
    </row>
    <row r="1652" spans="1:14" s="113" customFormat="1" ht="15.75" x14ac:dyDescent="0.25">
      <c r="A1652" s="120"/>
      <c r="B1652" s="121"/>
      <c r="C1652" s="122"/>
      <c r="D1652" s="122"/>
      <c r="E1652" s="123"/>
      <c r="F1652" s="124"/>
      <c r="G1652" s="125"/>
      <c r="H1652" s="91"/>
      <c r="I1652" s="102"/>
      <c r="J1652" s="103"/>
      <c r="K1652" s="104"/>
      <c r="L1652" s="102"/>
      <c r="N1652" s="114"/>
    </row>
    <row r="1653" spans="1:14" s="113" customFormat="1" ht="15.75" x14ac:dyDescent="0.25">
      <c r="A1653" s="120"/>
      <c r="B1653" s="121"/>
      <c r="C1653" s="122"/>
      <c r="D1653" s="122"/>
      <c r="E1653" s="123"/>
      <c r="F1653" s="124"/>
      <c r="G1653" s="125"/>
      <c r="H1653" s="91"/>
      <c r="I1653" s="102"/>
      <c r="J1653" s="103"/>
      <c r="K1653" s="104"/>
      <c r="L1653" s="102"/>
      <c r="N1653" s="114"/>
    </row>
    <row r="1654" spans="1:14" s="113" customFormat="1" ht="15.75" x14ac:dyDescent="0.25">
      <c r="A1654" s="120"/>
      <c r="B1654" s="121"/>
      <c r="C1654" s="122"/>
      <c r="D1654" s="122"/>
      <c r="E1654" s="123"/>
      <c r="F1654" s="124"/>
      <c r="G1654" s="125"/>
      <c r="H1654" s="91"/>
      <c r="I1654" s="102"/>
      <c r="J1654" s="103"/>
      <c r="K1654" s="104"/>
      <c r="L1654" s="102"/>
      <c r="N1654" s="114"/>
    </row>
    <row r="1655" spans="1:14" s="113" customFormat="1" ht="15.75" x14ac:dyDescent="0.25">
      <c r="A1655" s="120"/>
      <c r="B1655" s="121"/>
      <c r="C1655" s="122"/>
      <c r="D1655" s="122"/>
      <c r="E1655" s="123"/>
      <c r="F1655" s="124"/>
      <c r="G1655" s="125"/>
      <c r="H1655" s="91"/>
      <c r="I1655" s="102"/>
      <c r="J1655" s="103"/>
      <c r="K1655" s="104"/>
      <c r="L1655" s="102"/>
      <c r="N1655" s="114"/>
    </row>
    <row r="1656" spans="1:14" s="113" customFormat="1" ht="15.75" x14ac:dyDescent="0.25">
      <c r="A1656" s="120"/>
      <c r="B1656" s="121"/>
      <c r="C1656" s="122"/>
      <c r="D1656" s="122"/>
      <c r="E1656" s="123"/>
      <c r="F1656" s="124"/>
      <c r="G1656" s="125"/>
      <c r="H1656" s="91"/>
      <c r="I1656" s="102"/>
      <c r="J1656" s="103"/>
      <c r="K1656" s="104"/>
      <c r="L1656" s="102"/>
      <c r="N1656" s="114"/>
    </row>
    <row r="1657" spans="1:14" s="113" customFormat="1" ht="15.75" x14ac:dyDescent="0.25">
      <c r="A1657" s="120"/>
      <c r="B1657" s="121"/>
      <c r="C1657" s="122"/>
      <c r="D1657" s="122"/>
      <c r="E1657" s="123"/>
      <c r="F1657" s="124"/>
      <c r="G1657" s="125"/>
      <c r="H1657" s="91"/>
      <c r="I1657" s="102"/>
      <c r="J1657" s="103"/>
      <c r="K1657" s="104"/>
      <c r="L1657" s="102"/>
      <c r="N1657" s="114"/>
    </row>
    <row r="1658" spans="1:14" s="113" customFormat="1" ht="15.75" x14ac:dyDescent="0.25">
      <c r="A1658" s="120"/>
      <c r="B1658" s="121"/>
      <c r="C1658" s="122"/>
      <c r="D1658" s="122"/>
      <c r="E1658" s="123"/>
      <c r="F1658" s="124"/>
      <c r="G1658" s="125"/>
      <c r="H1658" s="91"/>
      <c r="I1658" s="102"/>
      <c r="J1658" s="103"/>
      <c r="K1658" s="104"/>
      <c r="L1658" s="102"/>
      <c r="N1658" s="114"/>
    </row>
    <row r="1659" spans="1:14" s="113" customFormat="1" ht="15.75" x14ac:dyDescent="0.25">
      <c r="A1659" s="120"/>
      <c r="B1659" s="121"/>
      <c r="C1659" s="122"/>
      <c r="D1659" s="122"/>
      <c r="E1659" s="123"/>
      <c r="F1659" s="124"/>
      <c r="G1659" s="125"/>
      <c r="H1659" s="91"/>
      <c r="I1659" s="102"/>
      <c r="J1659" s="103"/>
      <c r="K1659" s="104"/>
      <c r="L1659" s="102"/>
      <c r="N1659" s="114"/>
    </row>
    <row r="1660" spans="1:14" s="113" customFormat="1" ht="15.75" x14ac:dyDescent="0.25">
      <c r="A1660" s="120"/>
      <c r="B1660" s="121"/>
      <c r="C1660" s="122"/>
      <c r="D1660" s="122"/>
      <c r="E1660" s="123"/>
      <c r="F1660" s="124"/>
      <c r="G1660" s="125"/>
      <c r="H1660" s="91"/>
      <c r="I1660" s="102"/>
      <c r="J1660" s="103"/>
      <c r="K1660" s="104"/>
      <c r="L1660" s="102"/>
      <c r="N1660" s="114"/>
    </row>
    <row r="1661" spans="1:14" s="113" customFormat="1" ht="15.75" x14ac:dyDescent="0.25">
      <c r="A1661" s="120"/>
      <c r="B1661" s="121"/>
      <c r="C1661" s="122"/>
      <c r="D1661" s="122"/>
      <c r="E1661" s="123"/>
      <c r="F1661" s="124"/>
      <c r="G1661" s="125"/>
      <c r="H1661" s="91"/>
      <c r="I1661" s="102"/>
      <c r="J1661" s="103"/>
      <c r="K1661" s="104"/>
      <c r="L1661" s="102"/>
      <c r="N1661" s="114"/>
    </row>
    <row r="1662" spans="1:14" s="113" customFormat="1" ht="15.75" x14ac:dyDescent="0.25">
      <c r="A1662" s="120"/>
      <c r="B1662" s="121"/>
      <c r="C1662" s="122"/>
      <c r="D1662" s="122"/>
      <c r="E1662" s="123"/>
      <c r="F1662" s="124"/>
      <c r="G1662" s="125"/>
      <c r="H1662" s="91"/>
      <c r="I1662" s="102"/>
      <c r="J1662" s="103"/>
      <c r="K1662" s="104"/>
      <c r="L1662" s="102"/>
      <c r="N1662" s="114"/>
    </row>
    <row r="1663" spans="1:14" s="113" customFormat="1" ht="15.75" x14ac:dyDescent="0.25">
      <c r="A1663" s="120"/>
      <c r="B1663" s="121"/>
      <c r="C1663" s="122"/>
      <c r="D1663" s="122"/>
      <c r="E1663" s="123"/>
      <c r="F1663" s="124"/>
      <c r="G1663" s="125"/>
      <c r="H1663" s="91"/>
      <c r="I1663" s="102"/>
      <c r="J1663" s="103"/>
      <c r="K1663" s="104"/>
      <c r="L1663" s="102"/>
      <c r="N1663" s="114"/>
    </row>
    <row r="1664" spans="1:14" s="113" customFormat="1" ht="15.75" x14ac:dyDescent="0.25">
      <c r="A1664" s="120"/>
      <c r="B1664" s="121"/>
      <c r="C1664" s="122"/>
      <c r="D1664" s="122"/>
      <c r="E1664" s="123"/>
      <c r="F1664" s="124"/>
      <c r="G1664" s="125"/>
      <c r="H1664" s="91"/>
      <c r="I1664" s="102"/>
      <c r="J1664" s="103"/>
      <c r="K1664" s="104"/>
      <c r="L1664" s="102"/>
      <c r="N1664" s="114"/>
    </row>
    <row r="1665" spans="1:14" s="113" customFormat="1" ht="15.75" x14ac:dyDescent="0.25">
      <c r="A1665" s="120"/>
      <c r="B1665" s="121"/>
      <c r="C1665" s="122"/>
      <c r="D1665" s="122"/>
      <c r="E1665" s="123"/>
      <c r="F1665" s="124"/>
      <c r="G1665" s="125"/>
      <c r="H1665" s="91"/>
      <c r="I1665" s="102"/>
      <c r="J1665" s="103"/>
      <c r="K1665" s="104"/>
      <c r="L1665" s="102"/>
      <c r="N1665" s="114"/>
    </row>
    <row r="1666" spans="1:14" s="113" customFormat="1" ht="15.75" x14ac:dyDescent="0.25">
      <c r="A1666" s="120"/>
      <c r="B1666" s="121"/>
      <c r="C1666" s="122"/>
      <c r="D1666" s="122"/>
      <c r="E1666" s="123"/>
      <c r="F1666" s="124"/>
      <c r="G1666" s="125"/>
      <c r="H1666" s="91"/>
      <c r="I1666" s="102"/>
      <c r="J1666" s="103"/>
      <c r="K1666" s="104"/>
      <c r="L1666" s="102"/>
      <c r="N1666" s="114"/>
    </row>
    <row r="1667" spans="1:14" s="113" customFormat="1" ht="15.75" x14ac:dyDescent="0.25">
      <c r="A1667" s="120"/>
      <c r="B1667" s="121"/>
      <c r="C1667" s="122"/>
      <c r="D1667" s="122"/>
      <c r="E1667" s="123"/>
      <c r="F1667" s="124"/>
      <c r="G1667" s="125"/>
      <c r="H1667" s="91"/>
      <c r="I1667" s="102"/>
      <c r="J1667" s="103"/>
      <c r="K1667" s="104"/>
      <c r="L1667" s="102"/>
      <c r="N1667" s="114"/>
    </row>
    <row r="1668" spans="1:14" s="113" customFormat="1" ht="15.75" x14ac:dyDescent="0.25">
      <c r="A1668" s="120"/>
      <c r="B1668" s="121"/>
      <c r="C1668" s="122"/>
      <c r="D1668" s="122"/>
      <c r="E1668" s="123"/>
      <c r="F1668" s="124"/>
      <c r="G1668" s="125"/>
      <c r="H1668" s="91"/>
      <c r="I1668" s="102"/>
      <c r="J1668" s="103"/>
      <c r="K1668" s="104"/>
      <c r="L1668" s="102"/>
      <c r="N1668" s="114"/>
    </row>
    <row r="1669" spans="1:14" s="113" customFormat="1" ht="15.75" x14ac:dyDescent="0.25">
      <c r="A1669" s="120"/>
      <c r="B1669" s="121"/>
      <c r="C1669" s="122"/>
      <c r="D1669" s="122"/>
      <c r="E1669" s="123"/>
      <c r="F1669" s="124"/>
      <c r="G1669" s="125"/>
      <c r="H1669" s="91"/>
      <c r="I1669" s="102"/>
      <c r="J1669" s="103"/>
      <c r="K1669" s="104"/>
      <c r="L1669" s="102"/>
      <c r="N1669" s="114"/>
    </row>
    <row r="1670" spans="1:14" s="113" customFormat="1" ht="15.75" x14ac:dyDescent="0.25">
      <c r="A1670" s="120"/>
      <c r="B1670" s="121"/>
      <c r="C1670" s="122"/>
      <c r="D1670" s="122"/>
      <c r="E1670" s="123"/>
      <c r="F1670" s="124"/>
      <c r="G1670" s="125"/>
      <c r="H1670" s="91"/>
      <c r="I1670" s="102"/>
      <c r="J1670" s="103"/>
      <c r="K1670" s="104"/>
      <c r="L1670" s="102"/>
      <c r="N1670" s="114"/>
    </row>
    <row r="1671" spans="1:14" s="113" customFormat="1" ht="15.75" x14ac:dyDescent="0.25">
      <c r="A1671" s="120"/>
      <c r="B1671" s="121"/>
      <c r="C1671" s="122"/>
      <c r="D1671" s="122"/>
      <c r="E1671" s="123"/>
      <c r="F1671" s="124"/>
      <c r="G1671" s="125"/>
      <c r="H1671" s="91"/>
      <c r="I1671" s="102"/>
      <c r="J1671" s="103"/>
      <c r="K1671" s="104"/>
      <c r="L1671" s="102"/>
      <c r="N1671" s="114"/>
    </row>
    <row r="1672" spans="1:14" s="113" customFormat="1" ht="15.75" x14ac:dyDescent="0.25">
      <c r="A1672" s="120"/>
      <c r="B1672" s="121"/>
      <c r="C1672" s="122"/>
      <c r="D1672" s="122"/>
      <c r="E1672" s="123"/>
      <c r="F1672" s="124"/>
      <c r="G1672" s="125"/>
      <c r="H1672" s="91"/>
      <c r="I1672" s="102"/>
      <c r="J1672" s="103"/>
      <c r="K1672" s="104"/>
      <c r="L1672" s="102"/>
      <c r="N1672" s="114"/>
    </row>
    <row r="1673" spans="1:14" s="113" customFormat="1" ht="15.75" x14ac:dyDescent="0.25">
      <c r="A1673" s="120"/>
      <c r="B1673" s="121"/>
      <c r="C1673" s="122"/>
      <c r="D1673" s="122"/>
      <c r="E1673" s="123"/>
      <c r="F1673" s="124"/>
      <c r="G1673" s="125"/>
      <c r="H1673" s="91"/>
      <c r="I1673" s="102"/>
      <c r="J1673" s="103"/>
      <c r="K1673" s="104"/>
      <c r="L1673" s="102"/>
      <c r="N1673" s="114"/>
    </row>
    <row r="1674" spans="1:14" s="113" customFormat="1" ht="15.75" x14ac:dyDescent="0.25">
      <c r="A1674" s="120"/>
      <c r="B1674" s="121"/>
      <c r="C1674" s="122"/>
      <c r="D1674" s="122"/>
      <c r="E1674" s="123"/>
      <c r="F1674" s="124"/>
      <c r="G1674" s="125"/>
      <c r="H1674" s="91"/>
      <c r="I1674" s="102"/>
      <c r="J1674" s="103"/>
      <c r="K1674" s="104"/>
      <c r="L1674" s="102"/>
      <c r="N1674" s="114"/>
    </row>
    <row r="1675" spans="1:14" s="113" customFormat="1" ht="15.75" x14ac:dyDescent="0.25">
      <c r="A1675" s="120"/>
      <c r="B1675" s="121"/>
      <c r="C1675" s="122"/>
      <c r="D1675" s="122"/>
      <c r="E1675" s="123"/>
      <c r="F1675" s="124"/>
      <c r="G1675" s="125"/>
      <c r="H1675" s="91"/>
      <c r="I1675" s="102"/>
      <c r="J1675" s="103"/>
      <c r="K1675" s="104"/>
      <c r="L1675" s="102"/>
      <c r="N1675" s="114"/>
    </row>
    <row r="1676" spans="1:14" s="113" customFormat="1" ht="15.75" x14ac:dyDescent="0.25">
      <c r="A1676" s="120"/>
      <c r="B1676" s="121"/>
      <c r="C1676" s="122"/>
      <c r="D1676" s="122"/>
      <c r="E1676" s="123"/>
      <c r="F1676" s="124"/>
      <c r="G1676" s="125"/>
      <c r="H1676" s="91"/>
      <c r="I1676" s="102"/>
      <c r="J1676" s="103"/>
      <c r="K1676" s="104"/>
      <c r="L1676" s="102"/>
      <c r="N1676" s="114"/>
    </row>
    <row r="1677" spans="1:14" s="113" customFormat="1" ht="15.75" x14ac:dyDescent="0.25">
      <c r="A1677" s="120"/>
      <c r="B1677" s="121"/>
      <c r="C1677" s="122"/>
      <c r="D1677" s="122"/>
      <c r="E1677" s="123"/>
      <c r="F1677" s="124"/>
      <c r="G1677" s="125"/>
      <c r="H1677" s="91"/>
      <c r="I1677" s="102"/>
      <c r="J1677" s="103"/>
      <c r="K1677" s="104"/>
      <c r="L1677" s="102"/>
      <c r="N1677" s="114"/>
    </row>
    <row r="1678" spans="1:14" s="113" customFormat="1" ht="15.75" x14ac:dyDescent="0.25">
      <c r="A1678" s="120"/>
      <c r="B1678" s="121"/>
      <c r="C1678" s="122"/>
      <c r="D1678" s="122"/>
      <c r="E1678" s="123"/>
      <c r="F1678" s="124"/>
      <c r="G1678" s="125"/>
      <c r="H1678" s="91"/>
      <c r="I1678" s="102"/>
      <c r="J1678" s="103"/>
      <c r="K1678" s="104"/>
      <c r="L1678" s="102"/>
      <c r="N1678" s="114"/>
    </row>
    <row r="1679" spans="1:14" s="113" customFormat="1" ht="15.75" x14ac:dyDescent="0.25">
      <c r="A1679" s="120"/>
      <c r="B1679" s="121"/>
      <c r="C1679" s="122"/>
      <c r="D1679" s="122"/>
      <c r="E1679" s="123"/>
      <c r="F1679" s="124"/>
      <c r="G1679" s="125"/>
      <c r="H1679" s="91"/>
      <c r="I1679" s="102"/>
      <c r="J1679" s="103"/>
      <c r="K1679" s="104"/>
      <c r="L1679" s="102"/>
      <c r="N1679" s="114"/>
    </row>
    <row r="1680" spans="1:14" s="113" customFormat="1" ht="15.75" x14ac:dyDescent="0.25">
      <c r="A1680" s="120"/>
      <c r="B1680" s="121"/>
      <c r="C1680" s="122"/>
      <c r="D1680" s="122"/>
      <c r="E1680" s="123"/>
      <c r="F1680" s="124"/>
      <c r="G1680" s="125"/>
      <c r="H1680" s="91"/>
      <c r="I1680" s="102"/>
      <c r="J1680" s="103"/>
      <c r="K1680" s="104"/>
      <c r="L1680" s="102"/>
      <c r="N1680" s="114"/>
    </row>
    <row r="1681" spans="1:14" s="113" customFormat="1" ht="15.75" x14ac:dyDescent="0.25">
      <c r="A1681" s="120"/>
      <c r="B1681" s="121"/>
      <c r="C1681" s="122"/>
      <c r="D1681" s="122"/>
      <c r="E1681" s="123"/>
      <c r="F1681" s="124"/>
      <c r="G1681" s="125"/>
      <c r="H1681" s="91"/>
      <c r="I1681" s="102"/>
      <c r="J1681" s="103"/>
      <c r="K1681" s="104"/>
      <c r="L1681" s="102"/>
      <c r="N1681" s="114"/>
    </row>
    <row r="1682" spans="1:14" s="113" customFormat="1" ht="15.75" x14ac:dyDescent="0.25">
      <c r="A1682" s="120"/>
      <c r="B1682" s="121"/>
      <c r="C1682" s="122"/>
      <c r="D1682" s="122"/>
      <c r="E1682" s="123"/>
      <c r="F1682" s="124"/>
      <c r="G1682" s="125"/>
      <c r="H1682" s="91"/>
      <c r="I1682" s="102"/>
      <c r="J1682" s="103"/>
      <c r="K1682" s="104"/>
      <c r="L1682" s="102"/>
      <c r="N1682" s="114"/>
    </row>
    <row r="1683" spans="1:14" s="113" customFormat="1" ht="15.75" x14ac:dyDescent="0.25">
      <c r="A1683" s="120"/>
      <c r="B1683" s="121"/>
      <c r="C1683" s="122"/>
      <c r="D1683" s="122"/>
      <c r="E1683" s="123"/>
      <c r="F1683" s="124"/>
      <c r="G1683" s="125"/>
      <c r="H1683" s="91"/>
      <c r="I1683" s="102"/>
      <c r="J1683" s="103"/>
      <c r="K1683" s="104"/>
      <c r="L1683" s="102"/>
      <c r="N1683" s="114"/>
    </row>
    <row r="1684" spans="1:14" s="113" customFormat="1" ht="15.75" x14ac:dyDescent="0.25">
      <c r="A1684" s="120"/>
      <c r="B1684" s="121"/>
      <c r="C1684" s="122"/>
      <c r="D1684" s="122"/>
      <c r="E1684" s="123"/>
      <c r="F1684" s="124"/>
      <c r="G1684" s="125"/>
      <c r="H1684" s="91"/>
      <c r="I1684" s="102"/>
      <c r="J1684" s="103"/>
      <c r="K1684" s="104"/>
      <c r="L1684" s="102"/>
      <c r="N1684" s="114"/>
    </row>
    <row r="1685" spans="1:14" s="113" customFormat="1" ht="15.75" x14ac:dyDescent="0.25">
      <c r="A1685" s="120"/>
      <c r="B1685" s="121"/>
      <c r="C1685" s="122"/>
      <c r="D1685" s="122"/>
      <c r="E1685" s="123"/>
      <c r="F1685" s="124"/>
      <c r="G1685" s="125"/>
      <c r="H1685" s="91"/>
      <c r="I1685" s="102"/>
      <c r="J1685" s="103"/>
      <c r="K1685" s="104"/>
      <c r="L1685" s="102"/>
      <c r="N1685" s="114"/>
    </row>
    <row r="1686" spans="1:14" s="113" customFormat="1" ht="15.75" x14ac:dyDescent="0.25">
      <c r="A1686" s="120"/>
      <c r="B1686" s="121"/>
      <c r="C1686" s="122"/>
      <c r="D1686" s="122"/>
      <c r="E1686" s="123"/>
      <c r="F1686" s="124"/>
      <c r="G1686" s="125"/>
      <c r="H1686" s="91"/>
      <c r="I1686" s="102"/>
      <c r="J1686" s="103"/>
      <c r="K1686" s="104"/>
      <c r="L1686" s="102"/>
      <c r="N1686" s="114"/>
    </row>
    <row r="1687" spans="1:14" s="113" customFormat="1" ht="15.75" x14ac:dyDescent="0.25">
      <c r="A1687" s="120"/>
      <c r="B1687" s="121"/>
      <c r="C1687" s="122"/>
      <c r="D1687" s="122"/>
      <c r="E1687" s="123"/>
      <c r="F1687" s="124"/>
      <c r="G1687" s="125"/>
      <c r="H1687" s="91"/>
      <c r="I1687" s="102"/>
      <c r="J1687" s="103"/>
      <c r="K1687" s="104"/>
      <c r="L1687" s="102"/>
      <c r="N1687" s="114"/>
    </row>
    <row r="1688" spans="1:14" s="113" customFormat="1" ht="15.75" x14ac:dyDescent="0.25">
      <c r="A1688" s="120"/>
      <c r="B1688" s="121"/>
      <c r="C1688" s="122"/>
      <c r="D1688" s="122"/>
      <c r="E1688" s="123"/>
      <c r="F1688" s="124"/>
      <c r="G1688" s="125"/>
      <c r="H1688" s="91"/>
      <c r="I1688" s="102"/>
      <c r="J1688" s="103"/>
      <c r="K1688" s="104"/>
      <c r="L1688" s="102"/>
      <c r="N1688" s="114"/>
    </row>
    <row r="1689" spans="1:14" s="113" customFormat="1" ht="15.75" x14ac:dyDescent="0.25">
      <c r="A1689" s="120"/>
      <c r="B1689" s="121"/>
      <c r="C1689" s="122"/>
      <c r="D1689" s="122"/>
      <c r="E1689" s="123"/>
      <c r="F1689" s="124"/>
      <c r="G1689" s="125"/>
      <c r="H1689" s="91"/>
      <c r="I1689" s="102"/>
      <c r="J1689" s="103"/>
      <c r="K1689" s="104"/>
      <c r="L1689" s="102"/>
      <c r="N1689" s="114"/>
    </row>
    <row r="1690" spans="1:14" s="113" customFormat="1" ht="15.75" x14ac:dyDescent="0.25">
      <c r="A1690" s="120"/>
      <c r="B1690" s="121"/>
      <c r="C1690" s="122"/>
      <c r="D1690" s="122"/>
      <c r="E1690" s="123"/>
      <c r="F1690" s="124"/>
      <c r="G1690" s="125"/>
      <c r="H1690" s="91"/>
      <c r="I1690" s="102"/>
      <c r="J1690" s="103"/>
      <c r="K1690" s="104"/>
      <c r="L1690" s="102"/>
      <c r="N1690" s="114"/>
    </row>
    <row r="1691" spans="1:14" s="113" customFormat="1" ht="15.75" x14ac:dyDescent="0.25">
      <c r="A1691" s="120"/>
      <c r="B1691" s="121"/>
      <c r="C1691" s="122"/>
      <c r="D1691" s="122"/>
      <c r="E1691" s="123"/>
      <c r="F1691" s="124"/>
      <c r="G1691" s="125"/>
      <c r="H1691" s="91"/>
      <c r="I1691" s="102"/>
      <c r="J1691" s="103"/>
      <c r="K1691" s="104"/>
      <c r="L1691" s="102"/>
      <c r="N1691" s="114"/>
    </row>
    <row r="1692" spans="1:14" s="113" customFormat="1" ht="15.75" x14ac:dyDescent="0.25">
      <c r="A1692" s="120"/>
      <c r="B1692" s="121"/>
      <c r="C1692" s="122"/>
      <c r="D1692" s="122"/>
      <c r="E1692" s="123"/>
      <c r="F1692" s="124"/>
      <c r="G1692" s="125"/>
      <c r="H1692" s="91"/>
      <c r="I1692" s="102"/>
      <c r="J1692" s="103"/>
      <c r="K1692" s="104"/>
      <c r="L1692" s="102"/>
      <c r="N1692" s="114"/>
    </row>
    <row r="1693" spans="1:14" s="113" customFormat="1" ht="15.75" x14ac:dyDescent="0.25">
      <c r="A1693" s="120"/>
      <c r="B1693" s="121"/>
      <c r="C1693" s="122"/>
      <c r="D1693" s="122"/>
      <c r="E1693" s="123"/>
      <c r="F1693" s="124"/>
      <c r="G1693" s="125"/>
      <c r="H1693" s="91"/>
      <c r="I1693" s="102"/>
      <c r="J1693" s="103"/>
      <c r="K1693" s="104"/>
      <c r="L1693" s="102"/>
      <c r="N1693" s="114"/>
    </row>
    <row r="1694" spans="1:14" s="113" customFormat="1" ht="15.75" x14ac:dyDescent="0.25">
      <c r="A1694" s="120"/>
      <c r="B1694" s="121"/>
      <c r="C1694" s="122"/>
      <c r="D1694" s="122"/>
      <c r="E1694" s="123"/>
      <c r="F1694" s="124"/>
      <c r="G1694" s="125"/>
      <c r="H1694" s="91"/>
      <c r="I1694" s="102"/>
      <c r="J1694" s="103"/>
      <c r="K1694" s="104"/>
      <c r="L1694" s="102"/>
      <c r="N1694" s="114"/>
    </row>
    <row r="1695" spans="1:14" s="113" customFormat="1" ht="15.75" x14ac:dyDescent="0.25">
      <c r="A1695" s="120"/>
      <c r="B1695" s="121"/>
      <c r="C1695" s="122"/>
      <c r="D1695" s="122"/>
      <c r="E1695" s="123"/>
      <c r="F1695" s="124"/>
      <c r="G1695" s="125"/>
      <c r="H1695" s="91"/>
      <c r="I1695" s="102"/>
      <c r="J1695" s="103"/>
      <c r="K1695" s="104"/>
      <c r="L1695" s="102"/>
      <c r="N1695" s="114"/>
    </row>
  </sheetData>
  <mergeCells count="69">
    <mergeCell ref="A88:G88"/>
    <mergeCell ref="A91:F91"/>
    <mergeCell ref="A92:F92"/>
    <mergeCell ref="A93:F93"/>
    <mergeCell ref="A94:G94"/>
    <mergeCell ref="A52:G52"/>
    <mergeCell ref="A62:G62"/>
    <mergeCell ref="A67:F67"/>
    <mergeCell ref="A68:F68"/>
    <mergeCell ref="A69:F69"/>
    <mergeCell ref="A20:G20"/>
    <mergeCell ref="A25:F25"/>
    <mergeCell ref="A26:F26"/>
    <mergeCell ref="A27:F27"/>
    <mergeCell ref="A35:F35"/>
    <mergeCell ref="A83:F83"/>
    <mergeCell ref="A84:F84"/>
    <mergeCell ref="A96:G96"/>
    <mergeCell ref="A75:F75"/>
    <mergeCell ref="A57:F57"/>
    <mergeCell ref="A58:F58"/>
    <mergeCell ref="A59:F59"/>
    <mergeCell ref="A60:G60"/>
    <mergeCell ref="A72:G72"/>
    <mergeCell ref="A70:G70"/>
    <mergeCell ref="A76:F76"/>
    <mergeCell ref="A77:F77"/>
    <mergeCell ref="A78:G78"/>
    <mergeCell ref="A80:G80"/>
    <mergeCell ref="A85:F85"/>
    <mergeCell ref="A86:G86"/>
    <mergeCell ref="A121:G121"/>
    <mergeCell ref="A100:F100"/>
    <mergeCell ref="A101:F101"/>
    <mergeCell ref="A102:F102"/>
    <mergeCell ref="A103:G103"/>
    <mergeCell ref="A120:F120"/>
    <mergeCell ref="A118:F118"/>
    <mergeCell ref="A119:F119"/>
    <mergeCell ref="A114:G114"/>
    <mergeCell ref="A105:G105"/>
    <mergeCell ref="A109:F109"/>
    <mergeCell ref="A110:F110"/>
    <mergeCell ref="A111:F111"/>
    <mergeCell ref="A112:G112"/>
    <mergeCell ref="A50:G50"/>
    <mergeCell ref="A28:G28"/>
    <mergeCell ref="A30:G30"/>
    <mergeCell ref="A36:F36"/>
    <mergeCell ref="A37:F37"/>
    <mergeCell ref="A38:G38"/>
    <mergeCell ref="A40:G40"/>
    <mergeCell ref="A48:F48"/>
    <mergeCell ref="A49:F49"/>
    <mergeCell ref="A47:F47"/>
    <mergeCell ref="A17:F17"/>
    <mergeCell ref="A18:G18"/>
    <mergeCell ref="B7:E7"/>
    <mergeCell ref="F7:G7"/>
    <mergeCell ref="A8:G8"/>
    <mergeCell ref="A10:G10"/>
    <mergeCell ref="A15:F15"/>
    <mergeCell ref="A16:F16"/>
    <mergeCell ref="B6:F6"/>
    <mergeCell ref="A1:G1"/>
    <mergeCell ref="A2:G2"/>
    <mergeCell ref="A3:G3"/>
    <mergeCell ref="B5:D5"/>
    <mergeCell ref="E5:G5"/>
  </mergeCells>
  <pageMargins left="0.511811024" right="0.511811024" top="0.78740157499999996" bottom="0.78740157499999996" header="0.31496062000000002" footer="0.31496062000000002"/>
  <pageSetup paperSize="9" scale="58" fitToHeight="0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98"/>
  <sheetViews>
    <sheetView view="pageBreakPreview" topLeftCell="A64" zoomScale="85" zoomScaleNormal="70" zoomScaleSheetLayoutView="85" workbookViewId="0">
      <selection activeCell="A79" sqref="A79:F79"/>
    </sheetView>
  </sheetViews>
  <sheetFormatPr defaultRowHeight="15" x14ac:dyDescent="0.25"/>
  <cols>
    <col min="1" max="1" width="22.28515625" style="120" customWidth="1"/>
    <col min="2" max="2" width="55.85546875" style="121" customWidth="1"/>
    <col min="3" max="3" width="10.5703125" style="122" bestFit="1" customWidth="1"/>
    <col min="4" max="4" width="12.5703125" style="122" bestFit="1" customWidth="1"/>
    <col min="5" max="5" width="17.140625" style="123" bestFit="1" customWidth="1"/>
    <col min="6" max="6" width="14.42578125" style="124" bestFit="1" customWidth="1"/>
    <col min="7" max="7" width="23.7109375" style="125" bestFit="1" customWidth="1"/>
    <col min="8" max="8" width="35.28515625" style="91" bestFit="1" customWidth="1"/>
    <col min="9" max="9" width="13" bestFit="1" customWidth="1"/>
    <col min="10" max="10" width="15.28515625" style="92" bestFit="1" customWidth="1"/>
    <col min="11" max="11" width="17.28515625" style="92" bestFit="1" customWidth="1"/>
    <col min="12" max="12" width="16.7109375" style="92" bestFit="1" customWidth="1"/>
    <col min="13" max="13" width="9.140625" style="92"/>
    <col min="14" max="14" width="32.42578125" style="93" bestFit="1" customWidth="1"/>
    <col min="15" max="256" width="9.140625" style="92"/>
    <col min="257" max="257" width="18.42578125" style="92" bestFit="1" customWidth="1"/>
    <col min="258" max="258" width="55.85546875" style="92" customWidth="1"/>
    <col min="259" max="259" width="10.5703125" style="92" bestFit="1" customWidth="1"/>
    <col min="260" max="260" width="12.5703125" style="92" bestFit="1" customWidth="1"/>
    <col min="261" max="261" width="17.140625" style="92" bestFit="1" customWidth="1"/>
    <col min="262" max="262" width="14.42578125" style="92" bestFit="1" customWidth="1"/>
    <col min="263" max="263" width="23.7109375" style="92" bestFit="1" customWidth="1"/>
    <col min="264" max="264" width="35.28515625" style="92" bestFit="1" customWidth="1"/>
    <col min="265" max="265" width="13" style="92" bestFit="1" customWidth="1"/>
    <col min="266" max="266" width="15.28515625" style="92" bestFit="1" customWidth="1"/>
    <col min="267" max="267" width="17.28515625" style="92" bestFit="1" customWidth="1"/>
    <col min="268" max="268" width="16.7109375" style="92" bestFit="1" customWidth="1"/>
    <col min="269" max="269" width="9.140625" style="92"/>
    <col min="270" max="270" width="32.42578125" style="92" bestFit="1" customWidth="1"/>
    <col min="271" max="512" width="9.140625" style="92"/>
    <col min="513" max="513" width="18.42578125" style="92" bestFit="1" customWidth="1"/>
    <col min="514" max="514" width="55.85546875" style="92" customWidth="1"/>
    <col min="515" max="515" width="10.5703125" style="92" bestFit="1" customWidth="1"/>
    <col min="516" max="516" width="12.5703125" style="92" bestFit="1" customWidth="1"/>
    <col min="517" max="517" width="17.140625" style="92" bestFit="1" customWidth="1"/>
    <col min="518" max="518" width="14.42578125" style="92" bestFit="1" customWidth="1"/>
    <col min="519" max="519" width="23.7109375" style="92" bestFit="1" customWidth="1"/>
    <col min="520" max="520" width="35.28515625" style="92" bestFit="1" customWidth="1"/>
    <col min="521" max="521" width="13" style="92" bestFit="1" customWidth="1"/>
    <col min="522" max="522" width="15.28515625" style="92" bestFit="1" customWidth="1"/>
    <col min="523" max="523" width="17.28515625" style="92" bestFit="1" customWidth="1"/>
    <col min="524" max="524" width="16.7109375" style="92" bestFit="1" customWidth="1"/>
    <col min="525" max="525" width="9.140625" style="92"/>
    <col min="526" max="526" width="32.42578125" style="92" bestFit="1" customWidth="1"/>
    <col min="527" max="768" width="9.140625" style="92"/>
    <col min="769" max="769" width="18.42578125" style="92" bestFit="1" customWidth="1"/>
    <col min="770" max="770" width="55.85546875" style="92" customWidth="1"/>
    <col min="771" max="771" width="10.5703125" style="92" bestFit="1" customWidth="1"/>
    <col min="772" max="772" width="12.5703125" style="92" bestFit="1" customWidth="1"/>
    <col min="773" max="773" width="17.140625" style="92" bestFit="1" customWidth="1"/>
    <col min="774" max="774" width="14.42578125" style="92" bestFit="1" customWidth="1"/>
    <col min="775" max="775" width="23.7109375" style="92" bestFit="1" customWidth="1"/>
    <col min="776" max="776" width="35.28515625" style="92" bestFit="1" customWidth="1"/>
    <col min="777" max="777" width="13" style="92" bestFit="1" customWidth="1"/>
    <col min="778" max="778" width="15.28515625" style="92" bestFit="1" customWidth="1"/>
    <col min="779" max="779" width="17.28515625" style="92" bestFit="1" customWidth="1"/>
    <col min="780" max="780" width="16.7109375" style="92" bestFit="1" customWidth="1"/>
    <col min="781" max="781" width="9.140625" style="92"/>
    <col min="782" max="782" width="32.42578125" style="92" bestFit="1" customWidth="1"/>
    <col min="783" max="1024" width="9.140625" style="92"/>
    <col min="1025" max="1025" width="18.42578125" style="92" bestFit="1" customWidth="1"/>
    <col min="1026" max="1026" width="55.85546875" style="92" customWidth="1"/>
    <col min="1027" max="1027" width="10.5703125" style="92" bestFit="1" customWidth="1"/>
    <col min="1028" max="1028" width="12.5703125" style="92" bestFit="1" customWidth="1"/>
    <col min="1029" max="1029" width="17.140625" style="92" bestFit="1" customWidth="1"/>
    <col min="1030" max="1030" width="14.42578125" style="92" bestFit="1" customWidth="1"/>
    <col min="1031" max="1031" width="23.7109375" style="92" bestFit="1" customWidth="1"/>
    <col min="1032" max="1032" width="35.28515625" style="92" bestFit="1" customWidth="1"/>
    <col min="1033" max="1033" width="13" style="92" bestFit="1" customWidth="1"/>
    <col min="1034" max="1034" width="15.28515625" style="92" bestFit="1" customWidth="1"/>
    <col min="1035" max="1035" width="17.28515625" style="92" bestFit="1" customWidth="1"/>
    <col min="1036" max="1036" width="16.7109375" style="92" bestFit="1" customWidth="1"/>
    <col min="1037" max="1037" width="9.140625" style="92"/>
    <col min="1038" max="1038" width="32.42578125" style="92" bestFit="1" customWidth="1"/>
    <col min="1039" max="1280" width="9.140625" style="92"/>
    <col min="1281" max="1281" width="18.42578125" style="92" bestFit="1" customWidth="1"/>
    <col min="1282" max="1282" width="55.85546875" style="92" customWidth="1"/>
    <col min="1283" max="1283" width="10.5703125" style="92" bestFit="1" customWidth="1"/>
    <col min="1284" max="1284" width="12.5703125" style="92" bestFit="1" customWidth="1"/>
    <col min="1285" max="1285" width="17.140625" style="92" bestFit="1" customWidth="1"/>
    <col min="1286" max="1286" width="14.42578125" style="92" bestFit="1" customWidth="1"/>
    <col min="1287" max="1287" width="23.7109375" style="92" bestFit="1" customWidth="1"/>
    <col min="1288" max="1288" width="35.28515625" style="92" bestFit="1" customWidth="1"/>
    <col min="1289" max="1289" width="13" style="92" bestFit="1" customWidth="1"/>
    <col min="1290" max="1290" width="15.28515625" style="92" bestFit="1" customWidth="1"/>
    <col min="1291" max="1291" width="17.28515625" style="92" bestFit="1" customWidth="1"/>
    <col min="1292" max="1292" width="16.7109375" style="92" bestFit="1" customWidth="1"/>
    <col min="1293" max="1293" width="9.140625" style="92"/>
    <col min="1294" max="1294" width="32.42578125" style="92" bestFit="1" customWidth="1"/>
    <col min="1295" max="1536" width="9.140625" style="92"/>
    <col min="1537" max="1537" width="18.42578125" style="92" bestFit="1" customWidth="1"/>
    <col min="1538" max="1538" width="55.85546875" style="92" customWidth="1"/>
    <col min="1539" max="1539" width="10.5703125" style="92" bestFit="1" customWidth="1"/>
    <col min="1540" max="1540" width="12.5703125" style="92" bestFit="1" customWidth="1"/>
    <col min="1541" max="1541" width="17.140625" style="92" bestFit="1" customWidth="1"/>
    <col min="1542" max="1542" width="14.42578125" style="92" bestFit="1" customWidth="1"/>
    <col min="1543" max="1543" width="23.7109375" style="92" bestFit="1" customWidth="1"/>
    <col min="1544" max="1544" width="35.28515625" style="92" bestFit="1" customWidth="1"/>
    <col min="1545" max="1545" width="13" style="92" bestFit="1" customWidth="1"/>
    <col min="1546" max="1546" width="15.28515625" style="92" bestFit="1" customWidth="1"/>
    <col min="1547" max="1547" width="17.28515625" style="92" bestFit="1" customWidth="1"/>
    <col min="1548" max="1548" width="16.7109375" style="92" bestFit="1" customWidth="1"/>
    <col min="1549" max="1549" width="9.140625" style="92"/>
    <col min="1550" max="1550" width="32.42578125" style="92" bestFit="1" customWidth="1"/>
    <col min="1551" max="1792" width="9.140625" style="92"/>
    <col min="1793" max="1793" width="18.42578125" style="92" bestFit="1" customWidth="1"/>
    <col min="1794" max="1794" width="55.85546875" style="92" customWidth="1"/>
    <col min="1795" max="1795" width="10.5703125" style="92" bestFit="1" customWidth="1"/>
    <col min="1796" max="1796" width="12.5703125" style="92" bestFit="1" customWidth="1"/>
    <col min="1797" max="1797" width="17.140625" style="92" bestFit="1" customWidth="1"/>
    <col min="1798" max="1798" width="14.42578125" style="92" bestFit="1" customWidth="1"/>
    <col min="1799" max="1799" width="23.7109375" style="92" bestFit="1" customWidth="1"/>
    <col min="1800" max="1800" width="35.28515625" style="92" bestFit="1" customWidth="1"/>
    <col min="1801" max="1801" width="13" style="92" bestFit="1" customWidth="1"/>
    <col min="1802" max="1802" width="15.28515625" style="92" bestFit="1" customWidth="1"/>
    <col min="1803" max="1803" width="17.28515625" style="92" bestFit="1" customWidth="1"/>
    <col min="1804" max="1804" width="16.7109375" style="92" bestFit="1" customWidth="1"/>
    <col min="1805" max="1805" width="9.140625" style="92"/>
    <col min="1806" max="1806" width="32.42578125" style="92" bestFit="1" customWidth="1"/>
    <col min="1807" max="2048" width="9.140625" style="92"/>
    <col min="2049" max="2049" width="18.42578125" style="92" bestFit="1" customWidth="1"/>
    <col min="2050" max="2050" width="55.85546875" style="92" customWidth="1"/>
    <col min="2051" max="2051" width="10.5703125" style="92" bestFit="1" customWidth="1"/>
    <col min="2052" max="2052" width="12.5703125" style="92" bestFit="1" customWidth="1"/>
    <col min="2053" max="2053" width="17.140625" style="92" bestFit="1" customWidth="1"/>
    <col min="2054" max="2054" width="14.42578125" style="92" bestFit="1" customWidth="1"/>
    <col min="2055" max="2055" width="23.7109375" style="92" bestFit="1" customWidth="1"/>
    <col min="2056" max="2056" width="35.28515625" style="92" bestFit="1" customWidth="1"/>
    <col min="2057" max="2057" width="13" style="92" bestFit="1" customWidth="1"/>
    <col min="2058" max="2058" width="15.28515625" style="92" bestFit="1" customWidth="1"/>
    <col min="2059" max="2059" width="17.28515625" style="92" bestFit="1" customWidth="1"/>
    <col min="2060" max="2060" width="16.7109375" style="92" bestFit="1" customWidth="1"/>
    <col min="2061" max="2061" width="9.140625" style="92"/>
    <col min="2062" max="2062" width="32.42578125" style="92" bestFit="1" customWidth="1"/>
    <col min="2063" max="2304" width="9.140625" style="92"/>
    <col min="2305" max="2305" width="18.42578125" style="92" bestFit="1" customWidth="1"/>
    <col min="2306" max="2306" width="55.85546875" style="92" customWidth="1"/>
    <col min="2307" max="2307" width="10.5703125" style="92" bestFit="1" customWidth="1"/>
    <col min="2308" max="2308" width="12.5703125" style="92" bestFit="1" customWidth="1"/>
    <col min="2309" max="2309" width="17.140625" style="92" bestFit="1" customWidth="1"/>
    <col min="2310" max="2310" width="14.42578125" style="92" bestFit="1" customWidth="1"/>
    <col min="2311" max="2311" width="23.7109375" style="92" bestFit="1" customWidth="1"/>
    <col min="2312" max="2312" width="35.28515625" style="92" bestFit="1" customWidth="1"/>
    <col min="2313" max="2313" width="13" style="92" bestFit="1" customWidth="1"/>
    <col min="2314" max="2314" width="15.28515625" style="92" bestFit="1" customWidth="1"/>
    <col min="2315" max="2315" width="17.28515625" style="92" bestFit="1" customWidth="1"/>
    <col min="2316" max="2316" width="16.7109375" style="92" bestFit="1" customWidth="1"/>
    <col min="2317" max="2317" width="9.140625" style="92"/>
    <col min="2318" max="2318" width="32.42578125" style="92" bestFit="1" customWidth="1"/>
    <col min="2319" max="2560" width="9.140625" style="92"/>
    <col min="2561" max="2561" width="18.42578125" style="92" bestFit="1" customWidth="1"/>
    <col min="2562" max="2562" width="55.85546875" style="92" customWidth="1"/>
    <col min="2563" max="2563" width="10.5703125" style="92" bestFit="1" customWidth="1"/>
    <col min="2564" max="2564" width="12.5703125" style="92" bestFit="1" customWidth="1"/>
    <col min="2565" max="2565" width="17.140625" style="92" bestFit="1" customWidth="1"/>
    <col min="2566" max="2566" width="14.42578125" style="92" bestFit="1" customWidth="1"/>
    <col min="2567" max="2567" width="23.7109375" style="92" bestFit="1" customWidth="1"/>
    <col min="2568" max="2568" width="35.28515625" style="92" bestFit="1" customWidth="1"/>
    <col min="2569" max="2569" width="13" style="92" bestFit="1" customWidth="1"/>
    <col min="2570" max="2570" width="15.28515625" style="92" bestFit="1" customWidth="1"/>
    <col min="2571" max="2571" width="17.28515625" style="92" bestFit="1" customWidth="1"/>
    <col min="2572" max="2572" width="16.7109375" style="92" bestFit="1" customWidth="1"/>
    <col min="2573" max="2573" width="9.140625" style="92"/>
    <col min="2574" max="2574" width="32.42578125" style="92" bestFit="1" customWidth="1"/>
    <col min="2575" max="2816" width="9.140625" style="92"/>
    <col min="2817" max="2817" width="18.42578125" style="92" bestFit="1" customWidth="1"/>
    <col min="2818" max="2818" width="55.85546875" style="92" customWidth="1"/>
    <col min="2819" max="2819" width="10.5703125" style="92" bestFit="1" customWidth="1"/>
    <col min="2820" max="2820" width="12.5703125" style="92" bestFit="1" customWidth="1"/>
    <col min="2821" max="2821" width="17.140625" style="92" bestFit="1" customWidth="1"/>
    <col min="2822" max="2822" width="14.42578125" style="92" bestFit="1" customWidth="1"/>
    <col min="2823" max="2823" width="23.7109375" style="92" bestFit="1" customWidth="1"/>
    <col min="2824" max="2824" width="35.28515625" style="92" bestFit="1" customWidth="1"/>
    <col min="2825" max="2825" width="13" style="92" bestFit="1" customWidth="1"/>
    <col min="2826" max="2826" width="15.28515625" style="92" bestFit="1" customWidth="1"/>
    <col min="2827" max="2827" width="17.28515625" style="92" bestFit="1" customWidth="1"/>
    <col min="2828" max="2828" width="16.7109375" style="92" bestFit="1" customWidth="1"/>
    <col min="2829" max="2829" width="9.140625" style="92"/>
    <col min="2830" max="2830" width="32.42578125" style="92" bestFit="1" customWidth="1"/>
    <col min="2831" max="3072" width="9.140625" style="92"/>
    <col min="3073" max="3073" width="18.42578125" style="92" bestFit="1" customWidth="1"/>
    <col min="3074" max="3074" width="55.85546875" style="92" customWidth="1"/>
    <col min="3075" max="3075" width="10.5703125" style="92" bestFit="1" customWidth="1"/>
    <col min="3076" max="3076" width="12.5703125" style="92" bestFit="1" customWidth="1"/>
    <col min="3077" max="3077" width="17.140625" style="92" bestFit="1" customWidth="1"/>
    <col min="3078" max="3078" width="14.42578125" style="92" bestFit="1" customWidth="1"/>
    <col min="3079" max="3079" width="23.7109375" style="92" bestFit="1" customWidth="1"/>
    <col min="3080" max="3080" width="35.28515625" style="92" bestFit="1" customWidth="1"/>
    <col min="3081" max="3081" width="13" style="92" bestFit="1" customWidth="1"/>
    <col min="3082" max="3082" width="15.28515625" style="92" bestFit="1" customWidth="1"/>
    <col min="3083" max="3083" width="17.28515625" style="92" bestFit="1" customWidth="1"/>
    <col min="3084" max="3084" width="16.7109375" style="92" bestFit="1" customWidth="1"/>
    <col min="3085" max="3085" width="9.140625" style="92"/>
    <col min="3086" max="3086" width="32.42578125" style="92" bestFit="1" customWidth="1"/>
    <col min="3087" max="3328" width="9.140625" style="92"/>
    <col min="3329" max="3329" width="18.42578125" style="92" bestFit="1" customWidth="1"/>
    <col min="3330" max="3330" width="55.85546875" style="92" customWidth="1"/>
    <col min="3331" max="3331" width="10.5703125" style="92" bestFit="1" customWidth="1"/>
    <col min="3332" max="3332" width="12.5703125" style="92" bestFit="1" customWidth="1"/>
    <col min="3333" max="3333" width="17.140625" style="92" bestFit="1" customWidth="1"/>
    <col min="3334" max="3334" width="14.42578125" style="92" bestFit="1" customWidth="1"/>
    <col min="3335" max="3335" width="23.7109375" style="92" bestFit="1" customWidth="1"/>
    <col min="3336" max="3336" width="35.28515625" style="92" bestFit="1" customWidth="1"/>
    <col min="3337" max="3337" width="13" style="92" bestFit="1" customWidth="1"/>
    <col min="3338" max="3338" width="15.28515625" style="92" bestFit="1" customWidth="1"/>
    <col min="3339" max="3339" width="17.28515625" style="92" bestFit="1" customWidth="1"/>
    <col min="3340" max="3340" width="16.7109375" style="92" bestFit="1" customWidth="1"/>
    <col min="3341" max="3341" width="9.140625" style="92"/>
    <col min="3342" max="3342" width="32.42578125" style="92" bestFit="1" customWidth="1"/>
    <col min="3343" max="3584" width="9.140625" style="92"/>
    <col min="3585" max="3585" width="18.42578125" style="92" bestFit="1" customWidth="1"/>
    <col min="3586" max="3586" width="55.85546875" style="92" customWidth="1"/>
    <col min="3587" max="3587" width="10.5703125" style="92" bestFit="1" customWidth="1"/>
    <col min="3588" max="3588" width="12.5703125" style="92" bestFit="1" customWidth="1"/>
    <col min="3589" max="3589" width="17.140625" style="92" bestFit="1" customWidth="1"/>
    <col min="3590" max="3590" width="14.42578125" style="92" bestFit="1" customWidth="1"/>
    <col min="3591" max="3591" width="23.7109375" style="92" bestFit="1" customWidth="1"/>
    <col min="3592" max="3592" width="35.28515625" style="92" bestFit="1" customWidth="1"/>
    <col min="3593" max="3593" width="13" style="92" bestFit="1" customWidth="1"/>
    <col min="3594" max="3594" width="15.28515625" style="92" bestFit="1" customWidth="1"/>
    <col min="3595" max="3595" width="17.28515625" style="92" bestFit="1" customWidth="1"/>
    <col min="3596" max="3596" width="16.7109375" style="92" bestFit="1" customWidth="1"/>
    <col min="3597" max="3597" width="9.140625" style="92"/>
    <col min="3598" max="3598" width="32.42578125" style="92" bestFit="1" customWidth="1"/>
    <col min="3599" max="3840" width="9.140625" style="92"/>
    <col min="3841" max="3841" width="18.42578125" style="92" bestFit="1" customWidth="1"/>
    <col min="3842" max="3842" width="55.85546875" style="92" customWidth="1"/>
    <col min="3843" max="3843" width="10.5703125" style="92" bestFit="1" customWidth="1"/>
    <col min="3844" max="3844" width="12.5703125" style="92" bestFit="1" customWidth="1"/>
    <col min="3845" max="3845" width="17.140625" style="92" bestFit="1" customWidth="1"/>
    <col min="3846" max="3846" width="14.42578125" style="92" bestFit="1" customWidth="1"/>
    <col min="3847" max="3847" width="23.7109375" style="92" bestFit="1" customWidth="1"/>
    <col min="3848" max="3848" width="35.28515625" style="92" bestFit="1" customWidth="1"/>
    <col min="3849" max="3849" width="13" style="92" bestFit="1" customWidth="1"/>
    <col min="3850" max="3850" width="15.28515625" style="92" bestFit="1" customWidth="1"/>
    <col min="3851" max="3851" width="17.28515625" style="92" bestFit="1" customWidth="1"/>
    <col min="3852" max="3852" width="16.7109375" style="92" bestFit="1" customWidth="1"/>
    <col min="3853" max="3853" width="9.140625" style="92"/>
    <col min="3854" max="3854" width="32.42578125" style="92" bestFit="1" customWidth="1"/>
    <col min="3855" max="4096" width="9.140625" style="92"/>
    <col min="4097" max="4097" width="18.42578125" style="92" bestFit="1" customWidth="1"/>
    <col min="4098" max="4098" width="55.85546875" style="92" customWidth="1"/>
    <col min="4099" max="4099" width="10.5703125" style="92" bestFit="1" customWidth="1"/>
    <col min="4100" max="4100" width="12.5703125" style="92" bestFit="1" customWidth="1"/>
    <col min="4101" max="4101" width="17.140625" style="92" bestFit="1" customWidth="1"/>
    <col min="4102" max="4102" width="14.42578125" style="92" bestFit="1" customWidth="1"/>
    <col min="4103" max="4103" width="23.7109375" style="92" bestFit="1" customWidth="1"/>
    <col min="4104" max="4104" width="35.28515625" style="92" bestFit="1" customWidth="1"/>
    <col min="4105" max="4105" width="13" style="92" bestFit="1" customWidth="1"/>
    <col min="4106" max="4106" width="15.28515625" style="92" bestFit="1" customWidth="1"/>
    <col min="4107" max="4107" width="17.28515625" style="92" bestFit="1" customWidth="1"/>
    <col min="4108" max="4108" width="16.7109375" style="92" bestFit="1" customWidth="1"/>
    <col min="4109" max="4109" width="9.140625" style="92"/>
    <col min="4110" max="4110" width="32.42578125" style="92" bestFit="1" customWidth="1"/>
    <col min="4111" max="4352" width="9.140625" style="92"/>
    <col min="4353" max="4353" width="18.42578125" style="92" bestFit="1" customWidth="1"/>
    <col min="4354" max="4354" width="55.85546875" style="92" customWidth="1"/>
    <col min="4355" max="4355" width="10.5703125" style="92" bestFit="1" customWidth="1"/>
    <col min="4356" max="4356" width="12.5703125" style="92" bestFit="1" customWidth="1"/>
    <col min="4357" max="4357" width="17.140625" style="92" bestFit="1" customWidth="1"/>
    <col min="4358" max="4358" width="14.42578125" style="92" bestFit="1" customWidth="1"/>
    <col min="4359" max="4359" width="23.7109375" style="92" bestFit="1" customWidth="1"/>
    <col min="4360" max="4360" width="35.28515625" style="92" bestFit="1" customWidth="1"/>
    <col min="4361" max="4361" width="13" style="92" bestFit="1" customWidth="1"/>
    <col min="4362" max="4362" width="15.28515625" style="92" bestFit="1" customWidth="1"/>
    <col min="4363" max="4363" width="17.28515625" style="92" bestFit="1" customWidth="1"/>
    <col min="4364" max="4364" width="16.7109375" style="92" bestFit="1" customWidth="1"/>
    <col min="4365" max="4365" width="9.140625" style="92"/>
    <col min="4366" max="4366" width="32.42578125" style="92" bestFit="1" customWidth="1"/>
    <col min="4367" max="4608" width="9.140625" style="92"/>
    <col min="4609" max="4609" width="18.42578125" style="92" bestFit="1" customWidth="1"/>
    <col min="4610" max="4610" width="55.85546875" style="92" customWidth="1"/>
    <col min="4611" max="4611" width="10.5703125" style="92" bestFit="1" customWidth="1"/>
    <col min="4612" max="4612" width="12.5703125" style="92" bestFit="1" customWidth="1"/>
    <col min="4613" max="4613" width="17.140625" style="92" bestFit="1" customWidth="1"/>
    <col min="4614" max="4614" width="14.42578125" style="92" bestFit="1" customWidth="1"/>
    <col min="4615" max="4615" width="23.7109375" style="92" bestFit="1" customWidth="1"/>
    <col min="4616" max="4616" width="35.28515625" style="92" bestFit="1" customWidth="1"/>
    <col min="4617" max="4617" width="13" style="92" bestFit="1" customWidth="1"/>
    <col min="4618" max="4618" width="15.28515625" style="92" bestFit="1" customWidth="1"/>
    <col min="4619" max="4619" width="17.28515625" style="92" bestFit="1" customWidth="1"/>
    <col min="4620" max="4620" width="16.7109375" style="92" bestFit="1" customWidth="1"/>
    <col min="4621" max="4621" width="9.140625" style="92"/>
    <col min="4622" max="4622" width="32.42578125" style="92" bestFit="1" customWidth="1"/>
    <col min="4623" max="4864" width="9.140625" style="92"/>
    <col min="4865" max="4865" width="18.42578125" style="92" bestFit="1" customWidth="1"/>
    <col min="4866" max="4866" width="55.85546875" style="92" customWidth="1"/>
    <col min="4867" max="4867" width="10.5703125" style="92" bestFit="1" customWidth="1"/>
    <col min="4868" max="4868" width="12.5703125" style="92" bestFit="1" customWidth="1"/>
    <col min="4869" max="4869" width="17.140625" style="92" bestFit="1" customWidth="1"/>
    <col min="4870" max="4870" width="14.42578125" style="92" bestFit="1" customWidth="1"/>
    <col min="4871" max="4871" width="23.7109375" style="92" bestFit="1" customWidth="1"/>
    <col min="4872" max="4872" width="35.28515625" style="92" bestFit="1" customWidth="1"/>
    <col min="4873" max="4873" width="13" style="92" bestFit="1" customWidth="1"/>
    <col min="4874" max="4874" width="15.28515625" style="92" bestFit="1" customWidth="1"/>
    <col min="4875" max="4875" width="17.28515625" style="92" bestFit="1" customWidth="1"/>
    <col min="4876" max="4876" width="16.7109375" style="92" bestFit="1" customWidth="1"/>
    <col min="4877" max="4877" width="9.140625" style="92"/>
    <col min="4878" max="4878" width="32.42578125" style="92" bestFit="1" customWidth="1"/>
    <col min="4879" max="5120" width="9.140625" style="92"/>
    <col min="5121" max="5121" width="18.42578125" style="92" bestFit="1" customWidth="1"/>
    <col min="5122" max="5122" width="55.85546875" style="92" customWidth="1"/>
    <col min="5123" max="5123" width="10.5703125" style="92" bestFit="1" customWidth="1"/>
    <col min="5124" max="5124" width="12.5703125" style="92" bestFit="1" customWidth="1"/>
    <col min="5125" max="5125" width="17.140625" style="92" bestFit="1" customWidth="1"/>
    <col min="5126" max="5126" width="14.42578125" style="92" bestFit="1" customWidth="1"/>
    <col min="5127" max="5127" width="23.7109375" style="92" bestFit="1" customWidth="1"/>
    <col min="5128" max="5128" width="35.28515625" style="92" bestFit="1" customWidth="1"/>
    <col min="5129" max="5129" width="13" style="92" bestFit="1" customWidth="1"/>
    <col min="5130" max="5130" width="15.28515625" style="92" bestFit="1" customWidth="1"/>
    <col min="5131" max="5131" width="17.28515625" style="92" bestFit="1" customWidth="1"/>
    <col min="5132" max="5132" width="16.7109375" style="92" bestFit="1" customWidth="1"/>
    <col min="5133" max="5133" width="9.140625" style="92"/>
    <col min="5134" max="5134" width="32.42578125" style="92" bestFit="1" customWidth="1"/>
    <col min="5135" max="5376" width="9.140625" style="92"/>
    <col min="5377" max="5377" width="18.42578125" style="92" bestFit="1" customWidth="1"/>
    <col min="5378" max="5378" width="55.85546875" style="92" customWidth="1"/>
    <col min="5379" max="5379" width="10.5703125" style="92" bestFit="1" customWidth="1"/>
    <col min="5380" max="5380" width="12.5703125" style="92" bestFit="1" customWidth="1"/>
    <col min="5381" max="5381" width="17.140625" style="92" bestFit="1" customWidth="1"/>
    <col min="5382" max="5382" width="14.42578125" style="92" bestFit="1" customWidth="1"/>
    <col min="5383" max="5383" width="23.7109375" style="92" bestFit="1" customWidth="1"/>
    <col min="5384" max="5384" width="35.28515625" style="92" bestFit="1" customWidth="1"/>
    <col min="5385" max="5385" width="13" style="92" bestFit="1" customWidth="1"/>
    <col min="5386" max="5386" width="15.28515625" style="92" bestFit="1" customWidth="1"/>
    <col min="5387" max="5387" width="17.28515625" style="92" bestFit="1" customWidth="1"/>
    <col min="5388" max="5388" width="16.7109375" style="92" bestFit="1" customWidth="1"/>
    <col min="5389" max="5389" width="9.140625" style="92"/>
    <col min="5390" max="5390" width="32.42578125" style="92" bestFit="1" customWidth="1"/>
    <col min="5391" max="5632" width="9.140625" style="92"/>
    <col min="5633" max="5633" width="18.42578125" style="92" bestFit="1" customWidth="1"/>
    <col min="5634" max="5634" width="55.85546875" style="92" customWidth="1"/>
    <col min="5635" max="5635" width="10.5703125" style="92" bestFit="1" customWidth="1"/>
    <col min="5636" max="5636" width="12.5703125" style="92" bestFit="1" customWidth="1"/>
    <col min="5637" max="5637" width="17.140625" style="92" bestFit="1" customWidth="1"/>
    <col min="5638" max="5638" width="14.42578125" style="92" bestFit="1" customWidth="1"/>
    <col min="5639" max="5639" width="23.7109375" style="92" bestFit="1" customWidth="1"/>
    <col min="5640" max="5640" width="35.28515625" style="92" bestFit="1" customWidth="1"/>
    <col min="5641" max="5641" width="13" style="92" bestFit="1" customWidth="1"/>
    <col min="5642" max="5642" width="15.28515625" style="92" bestFit="1" customWidth="1"/>
    <col min="5643" max="5643" width="17.28515625" style="92" bestFit="1" customWidth="1"/>
    <col min="5644" max="5644" width="16.7109375" style="92" bestFit="1" customWidth="1"/>
    <col min="5645" max="5645" width="9.140625" style="92"/>
    <col min="5646" max="5646" width="32.42578125" style="92" bestFit="1" customWidth="1"/>
    <col min="5647" max="5888" width="9.140625" style="92"/>
    <col min="5889" max="5889" width="18.42578125" style="92" bestFit="1" customWidth="1"/>
    <col min="5890" max="5890" width="55.85546875" style="92" customWidth="1"/>
    <col min="5891" max="5891" width="10.5703125" style="92" bestFit="1" customWidth="1"/>
    <col min="5892" max="5892" width="12.5703125" style="92" bestFit="1" customWidth="1"/>
    <col min="5893" max="5893" width="17.140625" style="92" bestFit="1" customWidth="1"/>
    <col min="5894" max="5894" width="14.42578125" style="92" bestFit="1" customWidth="1"/>
    <col min="5895" max="5895" width="23.7109375" style="92" bestFit="1" customWidth="1"/>
    <col min="5896" max="5896" width="35.28515625" style="92" bestFit="1" customWidth="1"/>
    <col min="5897" max="5897" width="13" style="92" bestFit="1" customWidth="1"/>
    <col min="5898" max="5898" width="15.28515625" style="92" bestFit="1" customWidth="1"/>
    <col min="5899" max="5899" width="17.28515625" style="92" bestFit="1" customWidth="1"/>
    <col min="5900" max="5900" width="16.7109375" style="92" bestFit="1" customWidth="1"/>
    <col min="5901" max="5901" width="9.140625" style="92"/>
    <col min="5902" max="5902" width="32.42578125" style="92" bestFit="1" customWidth="1"/>
    <col min="5903" max="6144" width="9.140625" style="92"/>
    <col min="6145" max="6145" width="18.42578125" style="92" bestFit="1" customWidth="1"/>
    <col min="6146" max="6146" width="55.85546875" style="92" customWidth="1"/>
    <col min="6147" max="6147" width="10.5703125" style="92" bestFit="1" customWidth="1"/>
    <col min="6148" max="6148" width="12.5703125" style="92" bestFit="1" customWidth="1"/>
    <col min="6149" max="6149" width="17.140625" style="92" bestFit="1" customWidth="1"/>
    <col min="6150" max="6150" width="14.42578125" style="92" bestFit="1" customWidth="1"/>
    <col min="6151" max="6151" width="23.7109375" style="92" bestFit="1" customWidth="1"/>
    <col min="6152" max="6152" width="35.28515625" style="92" bestFit="1" customWidth="1"/>
    <col min="6153" max="6153" width="13" style="92" bestFit="1" customWidth="1"/>
    <col min="6154" max="6154" width="15.28515625" style="92" bestFit="1" customWidth="1"/>
    <col min="6155" max="6155" width="17.28515625" style="92" bestFit="1" customWidth="1"/>
    <col min="6156" max="6156" width="16.7109375" style="92" bestFit="1" customWidth="1"/>
    <col min="6157" max="6157" width="9.140625" style="92"/>
    <col min="6158" max="6158" width="32.42578125" style="92" bestFit="1" customWidth="1"/>
    <col min="6159" max="6400" width="9.140625" style="92"/>
    <col min="6401" max="6401" width="18.42578125" style="92" bestFit="1" customWidth="1"/>
    <col min="6402" max="6402" width="55.85546875" style="92" customWidth="1"/>
    <col min="6403" max="6403" width="10.5703125" style="92" bestFit="1" customWidth="1"/>
    <col min="6404" max="6404" width="12.5703125" style="92" bestFit="1" customWidth="1"/>
    <col min="6405" max="6405" width="17.140625" style="92" bestFit="1" customWidth="1"/>
    <col min="6406" max="6406" width="14.42578125" style="92" bestFit="1" customWidth="1"/>
    <col min="6407" max="6407" width="23.7109375" style="92" bestFit="1" customWidth="1"/>
    <col min="6408" max="6408" width="35.28515625" style="92" bestFit="1" customWidth="1"/>
    <col min="6409" max="6409" width="13" style="92" bestFit="1" customWidth="1"/>
    <col min="6410" max="6410" width="15.28515625" style="92" bestFit="1" customWidth="1"/>
    <col min="6411" max="6411" width="17.28515625" style="92" bestFit="1" customWidth="1"/>
    <col min="6412" max="6412" width="16.7109375" style="92" bestFit="1" customWidth="1"/>
    <col min="6413" max="6413" width="9.140625" style="92"/>
    <col min="6414" max="6414" width="32.42578125" style="92" bestFit="1" customWidth="1"/>
    <col min="6415" max="6656" width="9.140625" style="92"/>
    <col min="6657" max="6657" width="18.42578125" style="92" bestFit="1" customWidth="1"/>
    <col min="6658" max="6658" width="55.85546875" style="92" customWidth="1"/>
    <col min="6659" max="6659" width="10.5703125" style="92" bestFit="1" customWidth="1"/>
    <col min="6660" max="6660" width="12.5703125" style="92" bestFit="1" customWidth="1"/>
    <col min="6661" max="6661" width="17.140625" style="92" bestFit="1" customWidth="1"/>
    <col min="6662" max="6662" width="14.42578125" style="92" bestFit="1" customWidth="1"/>
    <col min="6663" max="6663" width="23.7109375" style="92" bestFit="1" customWidth="1"/>
    <col min="6664" max="6664" width="35.28515625" style="92" bestFit="1" customWidth="1"/>
    <col min="6665" max="6665" width="13" style="92" bestFit="1" customWidth="1"/>
    <col min="6666" max="6666" width="15.28515625" style="92" bestFit="1" customWidth="1"/>
    <col min="6667" max="6667" width="17.28515625" style="92" bestFit="1" customWidth="1"/>
    <col min="6668" max="6668" width="16.7109375" style="92" bestFit="1" customWidth="1"/>
    <col min="6669" max="6669" width="9.140625" style="92"/>
    <col min="6670" max="6670" width="32.42578125" style="92" bestFit="1" customWidth="1"/>
    <col min="6671" max="6912" width="9.140625" style="92"/>
    <col min="6913" max="6913" width="18.42578125" style="92" bestFit="1" customWidth="1"/>
    <col min="6914" max="6914" width="55.85546875" style="92" customWidth="1"/>
    <col min="6915" max="6915" width="10.5703125" style="92" bestFit="1" customWidth="1"/>
    <col min="6916" max="6916" width="12.5703125" style="92" bestFit="1" customWidth="1"/>
    <col min="6917" max="6917" width="17.140625" style="92" bestFit="1" customWidth="1"/>
    <col min="6918" max="6918" width="14.42578125" style="92" bestFit="1" customWidth="1"/>
    <col min="6919" max="6919" width="23.7109375" style="92" bestFit="1" customWidth="1"/>
    <col min="6920" max="6920" width="35.28515625" style="92" bestFit="1" customWidth="1"/>
    <col min="6921" max="6921" width="13" style="92" bestFit="1" customWidth="1"/>
    <col min="6922" max="6922" width="15.28515625" style="92" bestFit="1" customWidth="1"/>
    <col min="6923" max="6923" width="17.28515625" style="92" bestFit="1" customWidth="1"/>
    <col min="6924" max="6924" width="16.7109375" style="92" bestFit="1" customWidth="1"/>
    <col min="6925" max="6925" width="9.140625" style="92"/>
    <col min="6926" max="6926" width="32.42578125" style="92" bestFit="1" customWidth="1"/>
    <col min="6927" max="7168" width="9.140625" style="92"/>
    <col min="7169" max="7169" width="18.42578125" style="92" bestFit="1" customWidth="1"/>
    <col min="7170" max="7170" width="55.85546875" style="92" customWidth="1"/>
    <col min="7171" max="7171" width="10.5703125" style="92" bestFit="1" customWidth="1"/>
    <col min="7172" max="7172" width="12.5703125" style="92" bestFit="1" customWidth="1"/>
    <col min="7173" max="7173" width="17.140625" style="92" bestFit="1" customWidth="1"/>
    <col min="7174" max="7174" width="14.42578125" style="92" bestFit="1" customWidth="1"/>
    <col min="7175" max="7175" width="23.7109375" style="92" bestFit="1" customWidth="1"/>
    <col min="7176" max="7176" width="35.28515625" style="92" bestFit="1" customWidth="1"/>
    <col min="7177" max="7177" width="13" style="92" bestFit="1" customWidth="1"/>
    <col min="7178" max="7178" width="15.28515625" style="92" bestFit="1" customWidth="1"/>
    <col min="7179" max="7179" width="17.28515625" style="92" bestFit="1" customWidth="1"/>
    <col min="7180" max="7180" width="16.7109375" style="92" bestFit="1" customWidth="1"/>
    <col min="7181" max="7181" width="9.140625" style="92"/>
    <col min="7182" max="7182" width="32.42578125" style="92" bestFit="1" customWidth="1"/>
    <col min="7183" max="7424" width="9.140625" style="92"/>
    <col min="7425" max="7425" width="18.42578125" style="92" bestFit="1" customWidth="1"/>
    <col min="7426" max="7426" width="55.85546875" style="92" customWidth="1"/>
    <col min="7427" max="7427" width="10.5703125" style="92" bestFit="1" customWidth="1"/>
    <col min="7428" max="7428" width="12.5703125" style="92" bestFit="1" customWidth="1"/>
    <col min="7429" max="7429" width="17.140625" style="92" bestFit="1" customWidth="1"/>
    <col min="7430" max="7430" width="14.42578125" style="92" bestFit="1" customWidth="1"/>
    <col min="7431" max="7431" width="23.7109375" style="92" bestFit="1" customWidth="1"/>
    <col min="7432" max="7432" width="35.28515625" style="92" bestFit="1" customWidth="1"/>
    <col min="7433" max="7433" width="13" style="92" bestFit="1" customWidth="1"/>
    <col min="7434" max="7434" width="15.28515625" style="92" bestFit="1" customWidth="1"/>
    <col min="7435" max="7435" width="17.28515625" style="92" bestFit="1" customWidth="1"/>
    <col min="7436" max="7436" width="16.7109375" style="92" bestFit="1" customWidth="1"/>
    <col min="7437" max="7437" width="9.140625" style="92"/>
    <col min="7438" max="7438" width="32.42578125" style="92" bestFit="1" customWidth="1"/>
    <col min="7439" max="7680" width="9.140625" style="92"/>
    <col min="7681" max="7681" width="18.42578125" style="92" bestFit="1" customWidth="1"/>
    <col min="7682" max="7682" width="55.85546875" style="92" customWidth="1"/>
    <col min="7683" max="7683" width="10.5703125" style="92" bestFit="1" customWidth="1"/>
    <col min="7684" max="7684" width="12.5703125" style="92" bestFit="1" customWidth="1"/>
    <col min="7685" max="7685" width="17.140625" style="92" bestFit="1" customWidth="1"/>
    <col min="7686" max="7686" width="14.42578125" style="92" bestFit="1" customWidth="1"/>
    <col min="7687" max="7687" width="23.7109375" style="92" bestFit="1" customWidth="1"/>
    <col min="7688" max="7688" width="35.28515625" style="92" bestFit="1" customWidth="1"/>
    <col min="7689" max="7689" width="13" style="92" bestFit="1" customWidth="1"/>
    <col min="7690" max="7690" width="15.28515625" style="92" bestFit="1" customWidth="1"/>
    <col min="7691" max="7691" width="17.28515625" style="92" bestFit="1" customWidth="1"/>
    <col min="7692" max="7692" width="16.7109375" style="92" bestFit="1" customWidth="1"/>
    <col min="7693" max="7693" width="9.140625" style="92"/>
    <col min="7694" max="7694" width="32.42578125" style="92" bestFit="1" customWidth="1"/>
    <col min="7695" max="7936" width="9.140625" style="92"/>
    <col min="7937" max="7937" width="18.42578125" style="92" bestFit="1" customWidth="1"/>
    <col min="7938" max="7938" width="55.85546875" style="92" customWidth="1"/>
    <col min="7939" max="7939" width="10.5703125" style="92" bestFit="1" customWidth="1"/>
    <col min="7940" max="7940" width="12.5703125" style="92" bestFit="1" customWidth="1"/>
    <col min="7941" max="7941" width="17.140625" style="92" bestFit="1" customWidth="1"/>
    <col min="7942" max="7942" width="14.42578125" style="92" bestFit="1" customWidth="1"/>
    <col min="7943" max="7943" width="23.7109375" style="92" bestFit="1" customWidth="1"/>
    <col min="7944" max="7944" width="35.28515625" style="92" bestFit="1" customWidth="1"/>
    <col min="7945" max="7945" width="13" style="92" bestFit="1" customWidth="1"/>
    <col min="7946" max="7946" width="15.28515625" style="92" bestFit="1" customWidth="1"/>
    <col min="7947" max="7947" width="17.28515625" style="92" bestFit="1" customWidth="1"/>
    <col min="7948" max="7948" width="16.7109375" style="92" bestFit="1" customWidth="1"/>
    <col min="7949" max="7949" width="9.140625" style="92"/>
    <col min="7950" max="7950" width="32.42578125" style="92" bestFit="1" customWidth="1"/>
    <col min="7951" max="8192" width="9.140625" style="92"/>
    <col min="8193" max="8193" width="18.42578125" style="92" bestFit="1" customWidth="1"/>
    <col min="8194" max="8194" width="55.85546875" style="92" customWidth="1"/>
    <col min="8195" max="8195" width="10.5703125" style="92" bestFit="1" customWidth="1"/>
    <col min="8196" max="8196" width="12.5703125" style="92" bestFit="1" customWidth="1"/>
    <col min="8197" max="8197" width="17.140625" style="92" bestFit="1" customWidth="1"/>
    <col min="8198" max="8198" width="14.42578125" style="92" bestFit="1" customWidth="1"/>
    <col min="8199" max="8199" width="23.7109375" style="92" bestFit="1" customWidth="1"/>
    <col min="8200" max="8200" width="35.28515625" style="92" bestFit="1" customWidth="1"/>
    <col min="8201" max="8201" width="13" style="92" bestFit="1" customWidth="1"/>
    <col min="8202" max="8202" width="15.28515625" style="92" bestFit="1" customWidth="1"/>
    <col min="8203" max="8203" width="17.28515625" style="92" bestFit="1" customWidth="1"/>
    <col min="8204" max="8204" width="16.7109375" style="92" bestFit="1" customWidth="1"/>
    <col min="8205" max="8205" width="9.140625" style="92"/>
    <col min="8206" max="8206" width="32.42578125" style="92" bestFit="1" customWidth="1"/>
    <col min="8207" max="8448" width="9.140625" style="92"/>
    <col min="8449" max="8449" width="18.42578125" style="92" bestFit="1" customWidth="1"/>
    <col min="8450" max="8450" width="55.85546875" style="92" customWidth="1"/>
    <col min="8451" max="8451" width="10.5703125" style="92" bestFit="1" customWidth="1"/>
    <col min="8452" max="8452" width="12.5703125" style="92" bestFit="1" customWidth="1"/>
    <col min="8453" max="8453" width="17.140625" style="92" bestFit="1" customWidth="1"/>
    <col min="8454" max="8454" width="14.42578125" style="92" bestFit="1" customWidth="1"/>
    <col min="8455" max="8455" width="23.7109375" style="92" bestFit="1" customWidth="1"/>
    <col min="8456" max="8456" width="35.28515625" style="92" bestFit="1" customWidth="1"/>
    <col min="8457" max="8457" width="13" style="92" bestFit="1" customWidth="1"/>
    <col min="8458" max="8458" width="15.28515625" style="92" bestFit="1" customWidth="1"/>
    <col min="8459" max="8459" width="17.28515625" style="92" bestFit="1" customWidth="1"/>
    <col min="8460" max="8460" width="16.7109375" style="92" bestFit="1" customWidth="1"/>
    <col min="8461" max="8461" width="9.140625" style="92"/>
    <col min="8462" max="8462" width="32.42578125" style="92" bestFit="1" customWidth="1"/>
    <col min="8463" max="8704" width="9.140625" style="92"/>
    <col min="8705" max="8705" width="18.42578125" style="92" bestFit="1" customWidth="1"/>
    <col min="8706" max="8706" width="55.85546875" style="92" customWidth="1"/>
    <col min="8707" max="8707" width="10.5703125" style="92" bestFit="1" customWidth="1"/>
    <col min="8708" max="8708" width="12.5703125" style="92" bestFit="1" customWidth="1"/>
    <col min="8709" max="8709" width="17.140625" style="92" bestFit="1" customWidth="1"/>
    <col min="8710" max="8710" width="14.42578125" style="92" bestFit="1" customWidth="1"/>
    <col min="8711" max="8711" width="23.7109375" style="92" bestFit="1" customWidth="1"/>
    <col min="8712" max="8712" width="35.28515625" style="92" bestFit="1" customWidth="1"/>
    <col min="8713" max="8713" width="13" style="92" bestFit="1" customWidth="1"/>
    <col min="8714" max="8714" width="15.28515625" style="92" bestFit="1" customWidth="1"/>
    <col min="8715" max="8715" width="17.28515625" style="92" bestFit="1" customWidth="1"/>
    <col min="8716" max="8716" width="16.7109375" style="92" bestFit="1" customWidth="1"/>
    <col min="8717" max="8717" width="9.140625" style="92"/>
    <col min="8718" max="8718" width="32.42578125" style="92" bestFit="1" customWidth="1"/>
    <col min="8719" max="8960" width="9.140625" style="92"/>
    <col min="8961" max="8961" width="18.42578125" style="92" bestFit="1" customWidth="1"/>
    <col min="8962" max="8962" width="55.85546875" style="92" customWidth="1"/>
    <col min="8963" max="8963" width="10.5703125" style="92" bestFit="1" customWidth="1"/>
    <col min="8964" max="8964" width="12.5703125" style="92" bestFit="1" customWidth="1"/>
    <col min="8965" max="8965" width="17.140625" style="92" bestFit="1" customWidth="1"/>
    <col min="8966" max="8966" width="14.42578125" style="92" bestFit="1" customWidth="1"/>
    <col min="8967" max="8967" width="23.7109375" style="92" bestFit="1" customWidth="1"/>
    <col min="8968" max="8968" width="35.28515625" style="92" bestFit="1" customWidth="1"/>
    <col min="8969" max="8969" width="13" style="92" bestFit="1" customWidth="1"/>
    <col min="8970" max="8970" width="15.28515625" style="92" bestFit="1" customWidth="1"/>
    <col min="8971" max="8971" width="17.28515625" style="92" bestFit="1" customWidth="1"/>
    <col min="8972" max="8972" width="16.7109375" style="92" bestFit="1" customWidth="1"/>
    <col min="8973" max="8973" width="9.140625" style="92"/>
    <col min="8974" max="8974" width="32.42578125" style="92" bestFit="1" customWidth="1"/>
    <col min="8975" max="9216" width="9.140625" style="92"/>
    <col min="9217" max="9217" width="18.42578125" style="92" bestFit="1" customWidth="1"/>
    <col min="9218" max="9218" width="55.85546875" style="92" customWidth="1"/>
    <col min="9219" max="9219" width="10.5703125" style="92" bestFit="1" customWidth="1"/>
    <col min="9220" max="9220" width="12.5703125" style="92" bestFit="1" customWidth="1"/>
    <col min="9221" max="9221" width="17.140625" style="92" bestFit="1" customWidth="1"/>
    <col min="9222" max="9222" width="14.42578125" style="92" bestFit="1" customWidth="1"/>
    <col min="9223" max="9223" width="23.7109375" style="92" bestFit="1" customWidth="1"/>
    <col min="9224" max="9224" width="35.28515625" style="92" bestFit="1" customWidth="1"/>
    <col min="9225" max="9225" width="13" style="92" bestFit="1" customWidth="1"/>
    <col min="9226" max="9226" width="15.28515625" style="92" bestFit="1" customWidth="1"/>
    <col min="9227" max="9227" width="17.28515625" style="92" bestFit="1" customWidth="1"/>
    <col min="9228" max="9228" width="16.7109375" style="92" bestFit="1" customWidth="1"/>
    <col min="9229" max="9229" width="9.140625" style="92"/>
    <col min="9230" max="9230" width="32.42578125" style="92" bestFit="1" customWidth="1"/>
    <col min="9231" max="9472" width="9.140625" style="92"/>
    <col min="9473" max="9473" width="18.42578125" style="92" bestFit="1" customWidth="1"/>
    <col min="9474" max="9474" width="55.85546875" style="92" customWidth="1"/>
    <col min="9475" max="9475" width="10.5703125" style="92" bestFit="1" customWidth="1"/>
    <col min="9476" max="9476" width="12.5703125" style="92" bestFit="1" customWidth="1"/>
    <col min="9477" max="9477" width="17.140625" style="92" bestFit="1" customWidth="1"/>
    <col min="9478" max="9478" width="14.42578125" style="92" bestFit="1" customWidth="1"/>
    <col min="9479" max="9479" width="23.7109375" style="92" bestFit="1" customWidth="1"/>
    <col min="9480" max="9480" width="35.28515625" style="92" bestFit="1" customWidth="1"/>
    <col min="9481" max="9481" width="13" style="92" bestFit="1" customWidth="1"/>
    <col min="9482" max="9482" width="15.28515625" style="92" bestFit="1" customWidth="1"/>
    <col min="9483" max="9483" width="17.28515625" style="92" bestFit="1" customWidth="1"/>
    <col min="9484" max="9484" width="16.7109375" style="92" bestFit="1" customWidth="1"/>
    <col min="9485" max="9485" width="9.140625" style="92"/>
    <col min="9486" max="9486" width="32.42578125" style="92" bestFit="1" customWidth="1"/>
    <col min="9487" max="9728" width="9.140625" style="92"/>
    <col min="9729" max="9729" width="18.42578125" style="92" bestFit="1" customWidth="1"/>
    <col min="9730" max="9730" width="55.85546875" style="92" customWidth="1"/>
    <col min="9731" max="9731" width="10.5703125" style="92" bestFit="1" customWidth="1"/>
    <col min="9732" max="9732" width="12.5703125" style="92" bestFit="1" customWidth="1"/>
    <col min="9733" max="9733" width="17.140625" style="92" bestFit="1" customWidth="1"/>
    <col min="9734" max="9734" width="14.42578125" style="92" bestFit="1" customWidth="1"/>
    <col min="9735" max="9735" width="23.7109375" style="92" bestFit="1" customWidth="1"/>
    <col min="9736" max="9736" width="35.28515625" style="92" bestFit="1" customWidth="1"/>
    <col min="9737" max="9737" width="13" style="92" bestFit="1" customWidth="1"/>
    <col min="9738" max="9738" width="15.28515625" style="92" bestFit="1" customWidth="1"/>
    <col min="9739" max="9739" width="17.28515625" style="92" bestFit="1" customWidth="1"/>
    <col min="9740" max="9740" width="16.7109375" style="92" bestFit="1" customWidth="1"/>
    <col min="9741" max="9741" width="9.140625" style="92"/>
    <col min="9742" max="9742" width="32.42578125" style="92" bestFit="1" customWidth="1"/>
    <col min="9743" max="9984" width="9.140625" style="92"/>
    <col min="9985" max="9985" width="18.42578125" style="92" bestFit="1" customWidth="1"/>
    <col min="9986" max="9986" width="55.85546875" style="92" customWidth="1"/>
    <col min="9987" max="9987" width="10.5703125" style="92" bestFit="1" customWidth="1"/>
    <col min="9988" max="9988" width="12.5703125" style="92" bestFit="1" customWidth="1"/>
    <col min="9989" max="9989" width="17.140625" style="92" bestFit="1" customWidth="1"/>
    <col min="9990" max="9990" width="14.42578125" style="92" bestFit="1" customWidth="1"/>
    <col min="9991" max="9991" width="23.7109375" style="92" bestFit="1" customWidth="1"/>
    <col min="9992" max="9992" width="35.28515625" style="92" bestFit="1" customWidth="1"/>
    <col min="9993" max="9993" width="13" style="92" bestFit="1" customWidth="1"/>
    <col min="9994" max="9994" width="15.28515625" style="92" bestFit="1" customWidth="1"/>
    <col min="9995" max="9995" width="17.28515625" style="92" bestFit="1" customWidth="1"/>
    <col min="9996" max="9996" width="16.7109375" style="92" bestFit="1" customWidth="1"/>
    <col min="9997" max="9997" width="9.140625" style="92"/>
    <col min="9998" max="9998" width="32.42578125" style="92" bestFit="1" customWidth="1"/>
    <col min="9999" max="10240" width="9.140625" style="92"/>
    <col min="10241" max="10241" width="18.42578125" style="92" bestFit="1" customWidth="1"/>
    <col min="10242" max="10242" width="55.85546875" style="92" customWidth="1"/>
    <col min="10243" max="10243" width="10.5703125" style="92" bestFit="1" customWidth="1"/>
    <col min="10244" max="10244" width="12.5703125" style="92" bestFit="1" customWidth="1"/>
    <col min="10245" max="10245" width="17.140625" style="92" bestFit="1" customWidth="1"/>
    <col min="10246" max="10246" width="14.42578125" style="92" bestFit="1" customWidth="1"/>
    <col min="10247" max="10247" width="23.7109375" style="92" bestFit="1" customWidth="1"/>
    <col min="10248" max="10248" width="35.28515625" style="92" bestFit="1" customWidth="1"/>
    <col min="10249" max="10249" width="13" style="92" bestFit="1" customWidth="1"/>
    <col min="10250" max="10250" width="15.28515625" style="92" bestFit="1" customWidth="1"/>
    <col min="10251" max="10251" width="17.28515625" style="92" bestFit="1" customWidth="1"/>
    <col min="10252" max="10252" width="16.7109375" style="92" bestFit="1" customWidth="1"/>
    <col min="10253" max="10253" width="9.140625" style="92"/>
    <col min="10254" max="10254" width="32.42578125" style="92" bestFit="1" customWidth="1"/>
    <col min="10255" max="10496" width="9.140625" style="92"/>
    <col min="10497" max="10497" width="18.42578125" style="92" bestFit="1" customWidth="1"/>
    <col min="10498" max="10498" width="55.85546875" style="92" customWidth="1"/>
    <col min="10499" max="10499" width="10.5703125" style="92" bestFit="1" customWidth="1"/>
    <col min="10500" max="10500" width="12.5703125" style="92" bestFit="1" customWidth="1"/>
    <col min="10501" max="10501" width="17.140625" style="92" bestFit="1" customWidth="1"/>
    <col min="10502" max="10502" width="14.42578125" style="92" bestFit="1" customWidth="1"/>
    <col min="10503" max="10503" width="23.7109375" style="92" bestFit="1" customWidth="1"/>
    <col min="10504" max="10504" width="35.28515625" style="92" bestFit="1" customWidth="1"/>
    <col min="10505" max="10505" width="13" style="92" bestFit="1" customWidth="1"/>
    <col min="10506" max="10506" width="15.28515625" style="92" bestFit="1" customWidth="1"/>
    <col min="10507" max="10507" width="17.28515625" style="92" bestFit="1" customWidth="1"/>
    <col min="10508" max="10508" width="16.7109375" style="92" bestFit="1" customWidth="1"/>
    <col min="10509" max="10509" width="9.140625" style="92"/>
    <col min="10510" max="10510" width="32.42578125" style="92" bestFit="1" customWidth="1"/>
    <col min="10511" max="10752" width="9.140625" style="92"/>
    <col min="10753" max="10753" width="18.42578125" style="92" bestFit="1" customWidth="1"/>
    <col min="10754" max="10754" width="55.85546875" style="92" customWidth="1"/>
    <col min="10755" max="10755" width="10.5703125" style="92" bestFit="1" customWidth="1"/>
    <col min="10756" max="10756" width="12.5703125" style="92" bestFit="1" customWidth="1"/>
    <col min="10757" max="10757" width="17.140625" style="92" bestFit="1" customWidth="1"/>
    <col min="10758" max="10758" width="14.42578125" style="92" bestFit="1" customWidth="1"/>
    <col min="10759" max="10759" width="23.7109375" style="92" bestFit="1" customWidth="1"/>
    <col min="10760" max="10760" width="35.28515625" style="92" bestFit="1" customWidth="1"/>
    <col min="10761" max="10761" width="13" style="92" bestFit="1" customWidth="1"/>
    <col min="10762" max="10762" width="15.28515625" style="92" bestFit="1" customWidth="1"/>
    <col min="10763" max="10763" width="17.28515625" style="92" bestFit="1" customWidth="1"/>
    <col min="10764" max="10764" width="16.7109375" style="92" bestFit="1" customWidth="1"/>
    <col min="10765" max="10765" width="9.140625" style="92"/>
    <col min="10766" max="10766" width="32.42578125" style="92" bestFit="1" customWidth="1"/>
    <col min="10767" max="11008" width="9.140625" style="92"/>
    <col min="11009" max="11009" width="18.42578125" style="92" bestFit="1" customWidth="1"/>
    <col min="11010" max="11010" width="55.85546875" style="92" customWidth="1"/>
    <col min="11011" max="11011" width="10.5703125" style="92" bestFit="1" customWidth="1"/>
    <col min="11012" max="11012" width="12.5703125" style="92" bestFit="1" customWidth="1"/>
    <col min="11013" max="11013" width="17.140625" style="92" bestFit="1" customWidth="1"/>
    <col min="11014" max="11014" width="14.42578125" style="92" bestFit="1" customWidth="1"/>
    <col min="11015" max="11015" width="23.7109375" style="92" bestFit="1" customWidth="1"/>
    <col min="11016" max="11016" width="35.28515625" style="92" bestFit="1" customWidth="1"/>
    <col min="11017" max="11017" width="13" style="92" bestFit="1" customWidth="1"/>
    <col min="11018" max="11018" width="15.28515625" style="92" bestFit="1" customWidth="1"/>
    <col min="11019" max="11019" width="17.28515625" style="92" bestFit="1" customWidth="1"/>
    <col min="11020" max="11020" width="16.7109375" style="92" bestFit="1" customWidth="1"/>
    <col min="11021" max="11021" width="9.140625" style="92"/>
    <col min="11022" max="11022" width="32.42578125" style="92" bestFit="1" customWidth="1"/>
    <col min="11023" max="11264" width="9.140625" style="92"/>
    <col min="11265" max="11265" width="18.42578125" style="92" bestFit="1" customWidth="1"/>
    <col min="11266" max="11266" width="55.85546875" style="92" customWidth="1"/>
    <col min="11267" max="11267" width="10.5703125" style="92" bestFit="1" customWidth="1"/>
    <col min="11268" max="11268" width="12.5703125" style="92" bestFit="1" customWidth="1"/>
    <col min="11269" max="11269" width="17.140625" style="92" bestFit="1" customWidth="1"/>
    <col min="11270" max="11270" width="14.42578125" style="92" bestFit="1" customWidth="1"/>
    <col min="11271" max="11271" width="23.7109375" style="92" bestFit="1" customWidth="1"/>
    <col min="11272" max="11272" width="35.28515625" style="92" bestFit="1" customWidth="1"/>
    <col min="11273" max="11273" width="13" style="92" bestFit="1" customWidth="1"/>
    <col min="11274" max="11274" width="15.28515625" style="92" bestFit="1" customWidth="1"/>
    <col min="11275" max="11275" width="17.28515625" style="92" bestFit="1" customWidth="1"/>
    <col min="11276" max="11276" width="16.7109375" style="92" bestFit="1" customWidth="1"/>
    <col min="11277" max="11277" width="9.140625" style="92"/>
    <col min="11278" max="11278" width="32.42578125" style="92" bestFit="1" customWidth="1"/>
    <col min="11279" max="11520" width="9.140625" style="92"/>
    <col min="11521" max="11521" width="18.42578125" style="92" bestFit="1" customWidth="1"/>
    <col min="11522" max="11522" width="55.85546875" style="92" customWidth="1"/>
    <col min="11523" max="11523" width="10.5703125" style="92" bestFit="1" customWidth="1"/>
    <col min="11524" max="11524" width="12.5703125" style="92" bestFit="1" customWidth="1"/>
    <col min="11525" max="11525" width="17.140625" style="92" bestFit="1" customWidth="1"/>
    <col min="11526" max="11526" width="14.42578125" style="92" bestFit="1" customWidth="1"/>
    <col min="11527" max="11527" width="23.7109375" style="92" bestFit="1" customWidth="1"/>
    <col min="11528" max="11528" width="35.28515625" style="92" bestFit="1" customWidth="1"/>
    <col min="11529" max="11529" width="13" style="92" bestFit="1" customWidth="1"/>
    <col min="11530" max="11530" width="15.28515625" style="92" bestFit="1" customWidth="1"/>
    <col min="11531" max="11531" width="17.28515625" style="92" bestFit="1" customWidth="1"/>
    <col min="11532" max="11532" width="16.7109375" style="92" bestFit="1" customWidth="1"/>
    <col min="11533" max="11533" width="9.140625" style="92"/>
    <col min="11534" max="11534" width="32.42578125" style="92" bestFit="1" customWidth="1"/>
    <col min="11535" max="11776" width="9.140625" style="92"/>
    <col min="11777" max="11777" width="18.42578125" style="92" bestFit="1" customWidth="1"/>
    <col min="11778" max="11778" width="55.85546875" style="92" customWidth="1"/>
    <col min="11779" max="11779" width="10.5703125" style="92" bestFit="1" customWidth="1"/>
    <col min="11780" max="11780" width="12.5703125" style="92" bestFit="1" customWidth="1"/>
    <col min="11781" max="11781" width="17.140625" style="92" bestFit="1" customWidth="1"/>
    <col min="11782" max="11782" width="14.42578125" style="92" bestFit="1" customWidth="1"/>
    <col min="11783" max="11783" width="23.7109375" style="92" bestFit="1" customWidth="1"/>
    <col min="11784" max="11784" width="35.28515625" style="92" bestFit="1" customWidth="1"/>
    <col min="11785" max="11785" width="13" style="92" bestFit="1" customWidth="1"/>
    <col min="11786" max="11786" width="15.28515625" style="92" bestFit="1" customWidth="1"/>
    <col min="11787" max="11787" width="17.28515625" style="92" bestFit="1" customWidth="1"/>
    <col min="11788" max="11788" width="16.7109375" style="92" bestFit="1" customWidth="1"/>
    <col min="11789" max="11789" width="9.140625" style="92"/>
    <col min="11790" max="11790" width="32.42578125" style="92" bestFit="1" customWidth="1"/>
    <col min="11791" max="12032" width="9.140625" style="92"/>
    <col min="12033" max="12033" width="18.42578125" style="92" bestFit="1" customWidth="1"/>
    <col min="12034" max="12034" width="55.85546875" style="92" customWidth="1"/>
    <col min="12035" max="12035" width="10.5703125" style="92" bestFit="1" customWidth="1"/>
    <col min="12036" max="12036" width="12.5703125" style="92" bestFit="1" customWidth="1"/>
    <col min="12037" max="12037" width="17.140625" style="92" bestFit="1" customWidth="1"/>
    <col min="12038" max="12038" width="14.42578125" style="92" bestFit="1" customWidth="1"/>
    <col min="12039" max="12039" width="23.7109375" style="92" bestFit="1" customWidth="1"/>
    <col min="12040" max="12040" width="35.28515625" style="92" bestFit="1" customWidth="1"/>
    <col min="12041" max="12041" width="13" style="92" bestFit="1" customWidth="1"/>
    <col min="12042" max="12042" width="15.28515625" style="92" bestFit="1" customWidth="1"/>
    <col min="12043" max="12043" width="17.28515625" style="92" bestFit="1" customWidth="1"/>
    <col min="12044" max="12044" width="16.7109375" style="92" bestFit="1" customWidth="1"/>
    <col min="12045" max="12045" width="9.140625" style="92"/>
    <col min="12046" max="12046" width="32.42578125" style="92" bestFit="1" customWidth="1"/>
    <col min="12047" max="12288" width="9.140625" style="92"/>
    <col min="12289" max="12289" width="18.42578125" style="92" bestFit="1" customWidth="1"/>
    <col min="12290" max="12290" width="55.85546875" style="92" customWidth="1"/>
    <col min="12291" max="12291" width="10.5703125" style="92" bestFit="1" customWidth="1"/>
    <col min="12292" max="12292" width="12.5703125" style="92" bestFit="1" customWidth="1"/>
    <col min="12293" max="12293" width="17.140625" style="92" bestFit="1" customWidth="1"/>
    <col min="12294" max="12294" width="14.42578125" style="92" bestFit="1" customWidth="1"/>
    <col min="12295" max="12295" width="23.7109375" style="92" bestFit="1" customWidth="1"/>
    <col min="12296" max="12296" width="35.28515625" style="92" bestFit="1" customWidth="1"/>
    <col min="12297" max="12297" width="13" style="92" bestFit="1" customWidth="1"/>
    <col min="12298" max="12298" width="15.28515625" style="92" bestFit="1" customWidth="1"/>
    <col min="12299" max="12299" width="17.28515625" style="92" bestFit="1" customWidth="1"/>
    <col min="12300" max="12300" width="16.7109375" style="92" bestFit="1" customWidth="1"/>
    <col min="12301" max="12301" width="9.140625" style="92"/>
    <col min="12302" max="12302" width="32.42578125" style="92" bestFit="1" customWidth="1"/>
    <col min="12303" max="12544" width="9.140625" style="92"/>
    <col min="12545" max="12545" width="18.42578125" style="92" bestFit="1" customWidth="1"/>
    <col min="12546" max="12546" width="55.85546875" style="92" customWidth="1"/>
    <col min="12547" max="12547" width="10.5703125" style="92" bestFit="1" customWidth="1"/>
    <col min="12548" max="12548" width="12.5703125" style="92" bestFit="1" customWidth="1"/>
    <col min="12549" max="12549" width="17.140625" style="92" bestFit="1" customWidth="1"/>
    <col min="12550" max="12550" width="14.42578125" style="92" bestFit="1" customWidth="1"/>
    <col min="12551" max="12551" width="23.7109375" style="92" bestFit="1" customWidth="1"/>
    <col min="12552" max="12552" width="35.28515625" style="92" bestFit="1" customWidth="1"/>
    <col min="12553" max="12553" width="13" style="92" bestFit="1" customWidth="1"/>
    <col min="12554" max="12554" width="15.28515625" style="92" bestFit="1" customWidth="1"/>
    <col min="12555" max="12555" width="17.28515625" style="92" bestFit="1" customWidth="1"/>
    <col min="12556" max="12556" width="16.7109375" style="92" bestFit="1" customWidth="1"/>
    <col min="12557" max="12557" width="9.140625" style="92"/>
    <col min="12558" max="12558" width="32.42578125" style="92" bestFit="1" customWidth="1"/>
    <col min="12559" max="12800" width="9.140625" style="92"/>
    <col min="12801" max="12801" width="18.42578125" style="92" bestFit="1" customWidth="1"/>
    <col min="12802" max="12802" width="55.85546875" style="92" customWidth="1"/>
    <col min="12803" max="12803" width="10.5703125" style="92" bestFit="1" customWidth="1"/>
    <col min="12804" max="12804" width="12.5703125" style="92" bestFit="1" customWidth="1"/>
    <col min="12805" max="12805" width="17.140625" style="92" bestFit="1" customWidth="1"/>
    <col min="12806" max="12806" width="14.42578125" style="92" bestFit="1" customWidth="1"/>
    <col min="12807" max="12807" width="23.7109375" style="92" bestFit="1" customWidth="1"/>
    <col min="12808" max="12808" width="35.28515625" style="92" bestFit="1" customWidth="1"/>
    <col min="12809" max="12809" width="13" style="92" bestFit="1" customWidth="1"/>
    <col min="12810" max="12810" width="15.28515625" style="92" bestFit="1" customWidth="1"/>
    <col min="12811" max="12811" width="17.28515625" style="92" bestFit="1" customWidth="1"/>
    <col min="12812" max="12812" width="16.7109375" style="92" bestFit="1" customWidth="1"/>
    <col min="12813" max="12813" width="9.140625" style="92"/>
    <col min="12814" max="12814" width="32.42578125" style="92" bestFit="1" customWidth="1"/>
    <col min="12815" max="13056" width="9.140625" style="92"/>
    <col min="13057" max="13057" width="18.42578125" style="92" bestFit="1" customWidth="1"/>
    <col min="13058" max="13058" width="55.85546875" style="92" customWidth="1"/>
    <col min="13059" max="13059" width="10.5703125" style="92" bestFit="1" customWidth="1"/>
    <col min="13060" max="13060" width="12.5703125" style="92" bestFit="1" customWidth="1"/>
    <col min="13061" max="13061" width="17.140625" style="92" bestFit="1" customWidth="1"/>
    <col min="13062" max="13062" width="14.42578125" style="92" bestFit="1" customWidth="1"/>
    <col min="13063" max="13063" width="23.7109375" style="92" bestFit="1" customWidth="1"/>
    <col min="13064" max="13064" width="35.28515625" style="92" bestFit="1" customWidth="1"/>
    <col min="13065" max="13065" width="13" style="92" bestFit="1" customWidth="1"/>
    <col min="13066" max="13066" width="15.28515625" style="92" bestFit="1" customWidth="1"/>
    <col min="13067" max="13067" width="17.28515625" style="92" bestFit="1" customWidth="1"/>
    <col min="13068" max="13068" width="16.7109375" style="92" bestFit="1" customWidth="1"/>
    <col min="13069" max="13069" width="9.140625" style="92"/>
    <col min="13070" max="13070" width="32.42578125" style="92" bestFit="1" customWidth="1"/>
    <col min="13071" max="13312" width="9.140625" style="92"/>
    <col min="13313" max="13313" width="18.42578125" style="92" bestFit="1" customWidth="1"/>
    <col min="13314" max="13314" width="55.85546875" style="92" customWidth="1"/>
    <col min="13315" max="13315" width="10.5703125" style="92" bestFit="1" customWidth="1"/>
    <col min="13316" max="13316" width="12.5703125" style="92" bestFit="1" customWidth="1"/>
    <col min="13317" max="13317" width="17.140625" style="92" bestFit="1" customWidth="1"/>
    <col min="13318" max="13318" width="14.42578125" style="92" bestFit="1" customWidth="1"/>
    <col min="13319" max="13319" width="23.7109375" style="92" bestFit="1" customWidth="1"/>
    <col min="13320" max="13320" width="35.28515625" style="92" bestFit="1" customWidth="1"/>
    <col min="13321" max="13321" width="13" style="92" bestFit="1" customWidth="1"/>
    <col min="13322" max="13322" width="15.28515625" style="92" bestFit="1" customWidth="1"/>
    <col min="13323" max="13323" width="17.28515625" style="92" bestFit="1" customWidth="1"/>
    <col min="13324" max="13324" width="16.7109375" style="92" bestFit="1" customWidth="1"/>
    <col min="13325" max="13325" width="9.140625" style="92"/>
    <col min="13326" max="13326" width="32.42578125" style="92" bestFit="1" customWidth="1"/>
    <col min="13327" max="13568" width="9.140625" style="92"/>
    <col min="13569" max="13569" width="18.42578125" style="92" bestFit="1" customWidth="1"/>
    <col min="13570" max="13570" width="55.85546875" style="92" customWidth="1"/>
    <col min="13571" max="13571" width="10.5703125" style="92" bestFit="1" customWidth="1"/>
    <col min="13572" max="13572" width="12.5703125" style="92" bestFit="1" customWidth="1"/>
    <col min="13573" max="13573" width="17.140625" style="92" bestFit="1" customWidth="1"/>
    <col min="13574" max="13574" width="14.42578125" style="92" bestFit="1" customWidth="1"/>
    <col min="13575" max="13575" width="23.7109375" style="92" bestFit="1" customWidth="1"/>
    <col min="13576" max="13576" width="35.28515625" style="92" bestFit="1" customWidth="1"/>
    <col min="13577" max="13577" width="13" style="92" bestFit="1" customWidth="1"/>
    <col min="13578" max="13578" width="15.28515625" style="92" bestFit="1" customWidth="1"/>
    <col min="13579" max="13579" width="17.28515625" style="92" bestFit="1" customWidth="1"/>
    <col min="13580" max="13580" width="16.7109375" style="92" bestFit="1" customWidth="1"/>
    <col min="13581" max="13581" width="9.140625" style="92"/>
    <col min="13582" max="13582" width="32.42578125" style="92" bestFit="1" customWidth="1"/>
    <col min="13583" max="13824" width="9.140625" style="92"/>
    <col min="13825" max="13825" width="18.42578125" style="92" bestFit="1" customWidth="1"/>
    <col min="13826" max="13826" width="55.85546875" style="92" customWidth="1"/>
    <col min="13827" max="13827" width="10.5703125" style="92" bestFit="1" customWidth="1"/>
    <col min="13828" max="13828" width="12.5703125" style="92" bestFit="1" customWidth="1"/>
    <col min="13829" max="13829" width="17.140625" style="92" bestFit="1" customWidth="1"/>
    <col min="13830" max="13830" width="14.42578125" style="92" bestFit="1" customWidth="1"/>
    <col min="13831" max="13831" width="23.7109375" style="92" bestFit="1" customWidth="1"/>
    <col min="13832" max="13832" width="35.28515625" style="92" bestFit="1" customWidth="1"/>
    <col min="13833" max="13833" width="13" style="92" bestFit="1" customWidth="1"/>
    <col min="13834" max="13834" width="15.28515625" style="92" bestFit="1" customWidth="1"/>
    <col min="13835" max="13835" width="17.28515625" style="92" bestFit="1" customWidth="1"/>
    <col min="13836" max="13836" width="16.7109375" style="92" bestFit="1" customWidth="1"/>
    <col min="13837" max="13837" width="9.140625" style="92"/>
    <col min="13838" max="13838" width="32.42578125" style="92" bestFit="1" customWidth="1"/>
    <col min="13839" max="14080" width="9.140625" style="92"/>
    <col min="14081" max="14081" width="18.42578125" style="92" bestFit="1" customWidth="1"/>
    <col min="14082" max="14082" width="55.85546875" style="92" customWidth="1"/>
    <col min="14083" max="14083" width="10.5703125" style="92" bestFit="1" customWidth="1"/>
    <col min="14084" max="14084" width="12.5703125" style="92" bestFit="1" customWidth="1"/>
    <col min="14085" max="14085" width="17.140625" style="92" bestFit="1" customWidth="1"/>
    <col min="14086" max="14086" width="14.42578125" style="92" bestFit="1" customWidth="1"/>
    <col min="14087" max="14087" width="23.7109375" style="92" bestFit="1" customWidth="1"/>
    <col min="14088" max="14088" width="35.28515625" style="92" bestFit="1" customWidth="1"/>
    <col min="14089" max="14089" width="13" style="92" bestFit="1" customWidth="1"/>
    <col min="14090" max="14090" width="15.28515625" style="92" bestFit="1" customWidth="1"/>
    <col min="14091" max="14091" width="17.28515625" style="92" bestFit="1" customWidth="1"/>
    <col min="14092" max="14092" width="16.7109375" style="92" bestFit="1" customWidth="1"/>
    <col min="14093" max="14093" width="9.140625" style="92"/>
    <col min="14094" max="14094" width="32.42578125" style="92" bestFit="1" customWidth="1"/>
    <col min="14095" max="14336" width="9.140625" style="92"/>
    <col min="14337" max="14337" width="18.42578125" style="92" bestFit="1" customWidth="1"/>
    <col min="14338" max="14338" width="55.85546875" style="92" customWidth="1"/>
    <col min="14339" max="14339" width="10.5703125" style="92" bestFit="1" customWidth="1"/>
    <col min="14340" max="14340" width="12.5703125" style="92" bestFit="1" customWidth="1"/>
    <col min="14341" max="14341" width="17.140625" style="92" bestFit="1" customWidth="1"/>
    <col min="14342" max="14342" width="14.42578125" style="92" bestFit="1" customWidth="1"/>
    <col min="14343" max="14343" width="23.7109375" style="92" bestFit="1" customWidth="1"/>
    <col min="14344" max="14344" width="35.28515625" style="92" bestFit="1" customWidth="1"/>
    <col min="14345" max="14345" width="13" style="92" bestFit="1" customWidth="1"/>
    <col min="14346" max="14346" width="15.28515625" style="92" bestFit="1" customWidth="1"/>
    <col min="14347" max="14347" width="17.28515625" style="92" bestFit="1" customWidth="1"/>
    <col min="14348" max="14348" width="16.7109375" style="92" bestFit="1" customWidth="1"/>
    <col min="14349" max="14349" width="9.140625" style="92"/>
    <col min="14350" max="14350" width="32.42578125" style="92" bestFit="1" customWidth="1"/>
    <col min="14351" max="14592" width="9.140625" style="92"/>
    <col min="14593" max="14593" width="18.42578125" style="92" bestFit="1" customWidth="1"/>
    <col min="14594" max="14594" width="55.85546875" style="92" customWidth="1"/>
    <col min="14595" max="14595" width="10.5703125" style="92" bestFit="1" customWidth="1"/>
    <col min="14596" max="14596" width="12.5703125" style="92" bestFit="1" customWidth="1"/>
    <col min="14597" max="14597" width="17.140625" style="92" bestFit="1" customWidth="1"/>
    <col min="14598" max="14598" width="14.42578125" style="92" bestFit="1" customWidth="1"/>
    <col min="14599" max="14599" width="23.7109375" style="92" bestFit="1" customWidth="1"/>
    <col min="14600" max="14600" width="35.28515625" style="92" bestFit="1" customWidth="1"/>
    <col min="14601" max="14601" width="13" style="92" bestFit="1" customWidth="1"/>
    <col min="14602" max="14602" width="15.28515625" style="92" bestFit="1" customWidth="1"/>
    <col min="14603" max="14603" width="17.28515625" style="92" bestFit="1" customWidth="1"/>
    <col min="14604" max="14604" width="16.7109375" style="92" bestFit="1" customWidth="1"/>
    <col min="14605" max="14605" width="9.140625" style="92"/>
    <col min="14606" max="14606" width="32.42578125" style="92" bestFit="1" customWidth="1"/>
    <col min="14607" max="14848" width="9.140625" style="92"/>
    <col min="14849" max="14849" width="18.42578125" style="92" bestFit="1" customWidth="1"/>
    <col min="14850" max="14850" width="55.85546875" style="92" customWidth="1"/>
    <col min="14851" max="14851" width="10.5703125" style="92" bestFit="1" customWidth="1"/>
    <col min="14852" max="14852" width="12.5703125" style="92" bestFit="1" customWidth="1"/>
    <col min="14853" max="14853" width="17.140625" style="92" bestFit="1" customWidth="1"/>
    <col min="14854" max="14854" width="14.42578125" style="92" bestFit="1" customWidth="1"/>
    <col min="14855" max="14855" width="23.7109375" style="92" bestFit="1" customWidth="1"/>
    <col min="14856" max="14856" width="35.28515625" style="92" bestFit="1" customWidth="1"/>
    <col min="14857" max="14857" width="13" style="92" bestFit="1" customWidth="1"/>
    <col min="14858" max="14858" width="15.28515625" style="92" bestFit="1" customWidth="1"/>
    <col min="14859" max="14859" width="17.28515625" style="92" bestFit="1" customWidth="1"/>
    <col min="14860" max="14860" width="16.7109375" style="92" bestFit="1" customWidth="1"/>
    <col min="14861" max="14861" width="9.140625" style="92"/>
    <col min="14862" max="14862" width="32.42578125" style="92" bestFit="1" customWidth="1"/>
    <col min="14863" max="15104" width="9.140625" style="92"/>
    <col min="15105" max="15105" width="18.42578125" style="92" bestFit="1" customWidth="1"/>
    <col min="15106" max="15106" width="55.85546875" style="92" customWidth="1"/>
    <col min="15107" max="15107" width="10.5703125" style="92" bestFit="1" customWidth="1"/>
    <col min="15108" max="15108" width="12.5703125" style="92" bestFit="1" customWidth="1"/>
    <col min="15109" max="15109" width="17.140625" style="92" bestFit="1" customWidth="1"/>
    <col min="15110" max="15110" width="14.42578125" style="92" bestFit="1" customWidth="1"/>
    <col min="15111" max="15111" width="23.7109375" style="92" bestFit="1" customWidth="1"/>
    <col min="15112" max="15112" width="35.28515625" style="92" bestFit="1" customWidth="1"/>
    <col min="15113" max="15113" width="13" style="92" bestFit="1" customWidth="1"/>
    <col min="15114" max="15114" width="15.28515625" style="92" bestFit="1" customWidth="1"/>
    <col min="15115" max="15115" width="17.28515625" style="92" bestFit="1" customWidth="1"/>
    <col min="15116" max="15116" width="16.7109375" style="92" bestFit="1" customWidth="1"/>
    <col min="15117" max="15117" width="9.140625" style="92"/>
    <col min="15118" max="15118" width="32.42578125" style="92" bestFit="1" customWidth="1"/>
    <col min="15119" max="15360" width="9.140625" style="92"/>
    <col min="15361" max="15361" width="18.42578125" style="92" bestFit="1" customWidth="1"/>
    <col min="15362" max="15362" width="55.85546875" style="92" customWidth="1"/>
    <col min="15363" max="15363" width="10.5703125" style="92" bestFit="1" customWidth="1"/>
    <col min="15364" max="15364" width="12.5703125" style="92" bestFit="1" customWidth="1"/>
    <col min="15365" max="15365" width="17.140625" style="92" bestFit="1" customWidth="1"/>
    <col min="15366" max="15366" width="14.42578125" style="92" bestFit="1" customWidth="1"/>
    <col min="15367" max="15367" width="23.7109375" style="92" bestFit="1" customWidth="1"/>
    <col min="15368" max="15368" width="35.28515625" style="92" bestFit="1" customWidth="1"/>
    <col min="15369" max="15369" width="13" style="92" bestFit="1" customWidth="1"/>
    <col min="15370" max="15370" width="15.28515625" style="92" bestFit="1" customWidth="1"/>
    <col min="15371" max="15371" width="17.28515625" style="92" bestFit="1" customWidth="1"/>
    <col min="15372" max="15372" width="16.7109375" style="92" bestFit="1" customWidth="1"/>
    <col min="15373" max="15373" width="9.140625" style="92"/>
    <col min="15374" max="15374" width="32.42578125" style="92" bestFit="1" customWidth="1"/>
    <col min="15375" max="15616" width="9.140625" style="92"/>
    <col min="15617" max="15617" width="18.42578125" style="92" bestFit="1" customWidth="1"/>
    <col min="15618" max="15618" width="55.85546875" style="92" customWidth="1"/>
    <col min="15619" max="15619" width="10.5703125" style="92" bestFit="1" customWidth="1"/>
    <col min="15620" max="15620" width="12.5703125" style="92" bestFit="1" customWidth="1"/>
    <col min="15621" max="15621" width="17.140625" style="92" bestFit="1" customWidth="1"/>
    <col min="15622" max="15622" width="14.42578125" style="92" bestFit="1" customWidth="1"/>
    <col min="15623" max="15623" width="23.7109375" style="92" bestFit="1" customWidth="1"/>
    <col min="15624" max="15624" width="35.28515625" style="92" bestFit="1" customWidth="1"/>
    <col min="15625" max="15625" width="13" style="92" bestFit="1" customWidth="1"/>
    <col min="15626" max="15626" width="15.28515625" style="92" bestFit="1" customWidth="1"/>
    <col min="15627" max="15627" width="17.28515625" style="92" bestFit="1" customWidth="1"/>
    <col min="15628" max="15628" width="16.7109375" style="92" bestFit="1" customWidth="1"/>
    <col min="15629" max="15629" width="9.140625" style="92"/>
    <col min="15630" max="15630" width="32.42578125" style="92" bestFit="1" customWidth="1"/>
    <col min="15631" max="15872" width="9.140625" style="92"/>
    <col min="15873" max="15873" width="18.42578125" style="92" bestFit="1" customWidth="1"/>
    <col min="15874" max="15874" width="55.85546875" style="92" customWidth="1"/>
    <col min="15875" max="15875" width="10.5703125" style="92" bestFit="1" customWidth="1"/>
    <col min="15876" max="15876" width="12.5703125" style="92" bestFit="1" customWidth="1"/>
    <col min="15877" max="15877" width="17.140625" style="92" bestFit="1" customWidth="1"/>
    <col min="15878" max="15878" width="14.42578125" style="92" bestFit="1" customWidth="1"/>
    <col min="15879" max="15879" width="23.7109375" style="92" bestFit="1" customWidth="1"/>
    <col min="15880" max="15880" width="35.28515625" style="92" bestFit="1" customWidth="1"/>
    <col min="15881" max="15881" width="13" style="92" bestFit="1" customWidth="1"/>
    <col min="15882" max="15882" width="15.28515625" style="92" bestFit="1" customWidth="1"/>
    <col min="15883" max="15883" width="17.28515625" style="92" bestFit="1" customWidth="1"/>
    <col min="15884" max="15884" width="16.7109375" style="92" bestFit="1" customWidth="1"/>
    <col min="15885" max="15885" width="9.140625" style="92"/>
    <col min="15886" max="15886" width="32.42578125" style="92" bestFit="1" customWidth="1"/>
    <col min="15887" max="16128" width="9.140625" style="92"/>
    <col min="16129" max="16129" width="18.42578125" style="92" bestFit="1" customWidth="1"/>
    <col min="16130" max="16130" width="55.85546875" style="92" customWidth="1"/>
    <col min="16131" max="16131" width="10.5703125" style="92" bestFit="1" customWidth="1"/>
    <col min="16132" max="16132" width="12.5703125" style="92" bestFit="1" customWidth="1"/>
    <col min="16133" max="16133" width="17.140625" style="92" bestFit="1" customWidth="1"/>
    <col min="16134" max="16134" width="14.42578125" style="92" bestFit="1" customWidth="1"/>
    <col min="16135" max="16135" width="23.7109375" style="92" bestFit="1" customWidth="1"/>
    <col min="16136" max="16136" width="35.28515625" style="92" bestFit="1" customWidth="1"/>
    <col min="16137" max="16137" width="13" style="92" bestFit="1" customWidth="1"/>
    <col min="16138" max="16138" width="15.28515625" style="92" bestFit="1" customWidth="1"/>
    <col min="16139" max="16139" width="17.28515625" style="92" bestFit="1" customWidth="1"/>
    <col min="16140" max="16140" width="16.7109375" style="92" bestFit="1" customWidth="1"/>
    <col min="16141" max="16141" width="9.140625" style="92"/>
    <col min="16142" max="16142" width="32.42578125" style="92" bestFit="1" customWidth="1"/>
    <col min="16143" max="16384" width="9.140625" style="92"/>
  </cols>
  <sheetData>
    <row r="1" spans="1:14" ht="18" x14ac:dyDescent="0.25">
      <c r="A1" s="786" t="s">
        <v>132</v>
      </c>
      <c r="B1" s="786"/>
      <c r="C1" s="786"/>
      <c r="D1" s="786"/>
      <c r="E1" s="786"/>
      <c r="F1" s="786"/>
      <c r="G1" s="786"/>
      <c r="K1" s="93" t="s">
        <v>32</v>
      </c>
      <c r="L1" s="94">
        <f>Leis_sociais/100</f>
        <v>0.8748999999999999</v>
      </c>
      <c r="M1" s="95"/>
    </row>
    <row r="2" spans="1:14" ht="15.75" x14ac:dyDescent="0.25">
      <c r="A2" s="787" t="s">
        <v>380</v>
      </c>
      <c r="B2" s="787"/>
      <c r="C2" s="787"/>
      <c r="D2" s="787"/>
      <c r="E2" s="787"/>
      <c r="F2" s="787"/>
      <c r="G2" s="787"/>
      <c r="K2" s="93" t="s">
        <v>33</v>
      </c>
      <c r="L2" s="94">
        <v>0.26240000000000002</v>
      </c>
      <c r="M2" s="95"/>
    </row>
    <row r="3" spans="1:14" ht="15.75" x14ac:dyDescent="0.25">
      <c r="A3" s="787" t="s">
        <v>11</v>
      </c>
      <c r="B3" s="787"/>
      <c r="C3" s="787"/>
      <c r="D3" s="787"/>
      <c r="E3" s="787"/>
      <c r="F3" s="787"/>
      <c r="G3" s="787"/>
    </row>
    <row r="4" spans="1:14" ht="15.75" x14ac:dyDescent="0.25">
      <c r="A4" s="67"/>
      <c r="B4" s="171"/>
      <c r="C4" s="68"/>
      <c r="D4" s="68"/>
      <c r="E4" s="69"/>
      <c r="F4" s="70"/>
      <c r="G4" s="71"/>
    </row>
    <row r="5" spans="1:14" ht="15.75" x14ac:dyDescent="0.25">
      <c r="A5" s="72" t="s">
        <v>12</v>
      </c>
      <c r="B5" s="785" t="s">
        <v>126</v>
      </c>
      <c r="C5" s="785"/>
      <c r="D5" s="785"/>
      <c r="E5" s="788"/>
      <c r="F5" s="788"/>
      <c r="G5" s="788"/>
    </row>
    <row r="6" spans="1:14" ht="15.75" x14ac:dyDescent="0.25">
      <c r="A6" s="72" t="s">
        <v>13</v>
      </c>
      <c r="B6" s="785" t="s">
        <v>14</v>
      </c>
      <c r="C6" s="785"/>
      <c r="D6" s="785"/>
      <c r="E6" s="785"/>
      <c r="F6" s="785"/>
      <c r="G6" s="73"/>
    </row>
    <row r="7" spans="1:14" ht="15.75" x14ac:dyDescent="0.25">
      <c r="A7" s="72" t="s">
        <v>15</v>
      </c>
      <c r="B7" s="785" t="s">
        <v>127</v>
      </c>
      <c r="C7" s="785"/>
      <c r="D7" s="785"/>
      <c r="E7" s="785"/>
      <c r="F7" s="794"/>
      <c r="G7" s="794"/>
    </row>
    <row r="8" spans="1:14" ht="15.75" thickBot="1" x14ac:dyDescent="0.3">
      <c r="A8" s="795"/>
      <c r="B8" s="795"/>
      <c r="C8" s="795"/>
      <c r="D8" s="795"/>
      <c r="E8" s="795"/>
      <c r="F8" s="795"/>
      <c r="G8" s="795"/>
    </row>
    <row r="9" spans="1:14" ht="15.75" x14ac:dyDescent="0.25">
      <c r="A9" s="74" t="s">
        <v>2</v>
      </c>
      <c r="B9" s="75" t="s">
        <v>16</v>
      </c>
      <c r="C9" s="75" t="s">
        <v>17</v>
      </c>
      <c r="D9" s="75" t="s">
        <v>18</v>
      </c>
      <c r="E9" s="76" t="s">
        <v>19</v>
      </c>
      <c r="F9" s="77" t="s">
        <v>20</v>
      </c>
      <c r="G9" s="78" t="s">
        <v>21</v>
      </c>
      <c r="N9" s="96"/>
    </row>
    <row r="10" spans="1:14" ht="16.5" thickBot="1" x14ac:dyDescent="0.3">
      <c r="A10" s="796" t="s">
        <v>22</v>
      </c>
      <c r="B10" s="797"/>
      <c r="C10" s="797"/>
      <c r="D10" s="797"/>
      <c r="E10" s="797"/>
      <c r="F10" s="797"/>
      <c r="G10" s="798"/>
      <c r="I10" s="97"/>
      <c r="J10" s="98"/>
      <c r="K10" s="99"/>
      <c r="L10" s="100"/>
      <c r="N10" s="96"/>
    </row>
    <row r="11" spans="1:14" s="105" customFormat="1" ht="30" x14ac:dyDescent="0.25">
      <c r="A11" s="79" t="s">
        <v>183</v>
      </c>
      <c r="B11" s="80" t="s">
        <v>175</v>
      </c>
      <c r="C11" s="81"/>
      <c r="D11" s="81"/>
      <c r="E11" s="82"/>
      <c r="F11" s="83"/>
      <c r="G11" s="84"/>
      <c r="H11" s="101"/>
      <c r="I11" s="102"/>
      <c r="J11" s="103"/>
      <c r="K11" s="104"/>
      <c r="L11" s="102"/>
      <c r="N11" s="106"/>
    </row>
    <row r="12" spans="1:14" s="107" customFormat="1" ht="15.75" x14ac:dyDescent="0.25">
      <c r="A12" s="85" t="s">
        <v>134</v>
      </c>
      <c r="B12" s="86" t="s">
        <v>133</v>
      </c>
      <c r="C12" s="87" t="s">
        <v>29</v>
      </c>
      <c r="D12" s="87" t="s">
        <v>34</v>
      </c>
      <c r="E12" s="88">
        <v>1.41</v>
      </c>
      <c r="F12" s="88">
        <v>0.38</v>
      </c>
      <c r="G12" s="89">
        <f>ROUND(E12*F12,2)</f>
        <v>0.54</v>
      </c>
      <c r="H12" s="91"/>
      <c r="I12" s="102"/>
      <c r="J12" s="103"/>
      <c r="K12" s="104"/>
      <c r="L12" s="102"/>
      <c r="N12" s="106"/>
    </row>
    <row r="13" spans="1:14" s="107" customFormat="1" ht="15.75" x14ac:dyDescent="0.25">
      <c r="A13" s="85" t="s">
        <v>136</v>
      </c>
      <c r="B13" s="86" t="s">
        <v>135</v>
      </c>
      <c r="C13" s="87" t="s">
        <v>29</v>
      </c>
      <c r="D13" s="87" t="s">
        <v>24</v>
      </c>
      <c r="E13" s="88">
        <v>1</v>
      </c>
      <c r="F13" s="88">
        <v>608.29999999999995</v>
      </c>
      <c r="G13" s="89">
        <f>ROUND(E13*F13,2)</f>
        <v>608.29999999999995</v>
      </c>
      <c r="H13" s="91"/>
      <c r="I13" s="102"/>
      <c r="J13" s="103"/>
      <c r="K13" s="104"/>
      <c r="L13" s="102"/>
      <c r="N13" s="106"/>
    </row>
    <row r="14" spans="1:14" s="107" customFormat="1" ht="28.5" x14ac:dyDescent="0.25">
      <c r="A14" s="85">
        <v>88267</v>
      </c>
      <c r="B14" s="86" t="s">
        <v>502</v>
      </c>
      <c r="C14" s="87" t="s">
        <v>26</v>
      </c>
      <c r="D14" s="87" t="s">
        <v>137</v>
      </c>
      <c r="E14" s="88">
        <v>1.1499999999999999</v>
      </c>
      <c r="F14" s="88">
        <v>16.510000000000002</v>
      </c>
      <c r="G14" s="89">
        <f>ROUND(E14*F14,2)</f>
        <v>18.989999999999998</v>
      </c>
      <c r="H14" s="91"/>
      <c r="I14" s="102"/>
      <c r="J14" s="103"/>
      <c r="K14" s="104"/>
      <c r="L14" s="102"/>
      <c r="N14" s="106"/>
    </row>
    <row r="15" spans="1:14" s="107" customFormat="1" ht="28.5" x14ac:dyDescent="0.25">
      <c r="A15" s="85">
        <v>88248</v>
      </c>
      <c r="B15" s="86" t="s">
        <v>609</v>
      </c>
      <c r="C15" s="87" t="s">
        <v>26</v>
      </c>
      <c r="D15" s="87" t="s">
        <v>137</v>
      </c>
      <c r="E15" s="88">
        <v>1.1499999999999999</v>
      </c>
      <c r="F15" s="88">
        <v>13.58</v>
      </c>
      <c r="G15" s="89">
        <f>ROUND(E15*F15,2)</f>
        <v>15.62</v>
      </c>
      <c r="H15" s="91"/>
      <c r="I15" s="102"/>
      <c r="J15" s="103"/>
      <c r="K15" s="104"/>
      <c r="L15" s="102"/>
      <c r="N15" s="106"/>
    </row>
    <row r="16" spans="1:14" s="107" customFormat="1" ht="15.75" x14ac:dyDescent="0.25">
      <c r="A16" s="799" t="s">
        <v>30</v>
      </c>
      <c r="B16" s="800"/>
      <c r="C16" s="800"/>
      <c r="D16" s="800"/>
      <c r="E16" s="800"/>
      <c r="F16" s="801"/>
      <c r="G16" s="90">
        <f>SUM(G11:G15)</f>
        <v>643.44999999999993</v>
      </c>
      <c r="H16" s="108"/>
      <c r="I16" s="102"/>
      <c r="J16" s="103"/>
      <c r="K16" s="104"/>
      <c r="L16" s="102"/>
      <c r="N16" s="106"/>
    </row>
    <row r="17" spans="1:14" s="107" customFormat="1" ht="15.75" x14ac:dyDescent="0.25">
      <c r="A17" s="789" t="str">
        <f>CONCATENATE(" BDI(%): ",FIXED(BDI*100,2))</f>
        <v xml:space="preserve"> BDI(%): 26,24</v>
      </c>
      <c r="B17" s="790"/>
      <c r="C17" s="790"/>
      <c r="D17" s="790"/>
      <c r="E17" s="790"/>
      <c r="F17" s="790"/>
      <c r="G17" s="90">
        <f>ROUND((G16)*BDI,2)</f>
        <v>168.84</v>
      </c>
      <c r="H17" s="109"/>
      <c r="I17" s="102"/>
      <c r="J17" s="103"/>
      <c r="K17" s="104"/>
      <c r="L17" s="102"/>
      <c r="N17" s="106"/>
    </row>
    <row r="18" spans="1:14" s="107" customFormat="1" ht="15.75" x14ac:dyDescent="0.25">
      <c r="A18" s="789" t="s">
        <v>31</v>
      </c>
      <c r="B18" s="790"/>
      <c r="C18" s="790"/>
      <c r="D18" s="790"/>
      <c r="E18" s="790"/>
      <c r="F18" s="790"/>
      <c r="G18" s="90">
        <f>SUM(G16:G17)</f>
        <v>812.29</v>
      </c>
      <c r="H18" s="101"/>
      <c r="I18" s="102"/>
      <c r="J18" s="103"/>
      <c r="K18" s="104"/>
      <c r="L18" s="102"/>
      <c r="N18" s="106"/>
    </row>
    <row r="19" spans="1:14" s="107" customFormat="1" ht="16.5" thickBot="1" x14ac:dyDescent="0.3">
      <c r="A19" s="791"/>
      <c r="B19" s="792"/>
      <c r="C19" s="792"/>
      <c r="D19" s="792"/>
      <c r="E19" s="792"/>
      <c r="F19" s="792"/>
      <c r="G19" s="793"/>
      <c r="H19" s="91"/>
      <c r="I19" s="102"/>
      <c r="J19" s="103"/>
      <c r="K19" s="104"/>
      <c r="L19" s="102"/>
      <c r="N19" s="106"/>
    </row>
    <row r="20" spans="1:14" ht="15.75" x14ac:dyDescent="0.25">
      <c r="A20" s="74" t="s">
        <v>2</v>
      </c>
      <c r="B20" s="75" t="s">
        <v>16</v>
      </c>
      <c r="C20" s="75" t="s">
        <v>17</v>
      </c>
      <c r="D20" s="75" t="s">
        <v>18</v>
      </c>
      <c r="E20" s="76" t="s">
        <v>19</v>
      </c>
      <c r="F20" s="77" t="s">
        <v>20</v>
      </c>
      <c r="G20" s="78" t="s">
        <v>21</v>
      </c>
      <c r="N20" s="96"/>
    </row>
    <row r="21" spans="1:14" ht="16.5" thickBot="1" x14ac:dyDescent="0.3">
      <c r="A21" s="796" t="s">
        <v>22</v>
      </c>
      <c r="B21" s="797"/>
      <c r="C21" s="797"/>
      <c r="D21" s="797"/>
      <c r="E21" s="797"/>
      <c r="F21" s="797"/>
      <c r="G21" s="798"/>
      <c r="I21" s="97"/>
      <c r="J21" s="98"/>
      <c r="K21" s="99"/>
      <c r="L21" s="100"/>
      <c r="N21" s="96"/>
    </row>
    <row r="22" spans="1:14" s="105" customFormat="1" ht="30" x14ac:dyDescent="0.25">
      <c r="A22" s="79" t="s">
        <v>182</v>
      </c>
      <c r="B22" s="80" t="s">
        <v>141</v>
      </c>
      <c r="C22" s="81"/>
      <c r="D22" s="81" t="s">
        <v>24</v>
      </c>
      <c r="E22" s="82"/>
      <c r="F22" s="83"/>
      <c r="G22" s="84"/>
      <c r="H22" s="101"/>
      <c r="I22" s="102"/>
      <c r="J22" s="103"/>
      <c r="K22" s="104"/>
      <c r="L22" s="102"/>
      <c r="N22" s="106"/>
    </row>
    <row r="23" spans="1:14" s="107" customFormat="1" ht="28.5" x14ac:dyDescent="0.25">
      <c r="A23" s="85">
        <v>88267</v>
      </c>
      <c r="B23" s="86" t="s">
        <v>502</v>
      </c>
      <c r="C23" s="87" t="s">
        <v>26</v>
      </c>
      <c r="D23" s="87" t="s">
        <v>137</v>
      </c>
      <c r="E23" s="88">
        <v>8</v>
      </c>
      <c r="F23" s="88">
        <f>$F$14</f>
        <v>16.510000000000002</v>
      </c>
      <c r="G23" s="89">
        <f>ROUND(E23*F23,2)</f>
        <v>132.08000000000001</v>
      </c>
      <c r="H23" s="91"/>
      <c r="I23" s="102"/>
      <c r="J23" s="103"/>
      <c r="K23" s="104"/>
      <c r="L23" s="102"/>
      <c r="N23" s="106"/>
    </row>
    <row r="24" spans="1:14" s="107" customFormat="1" ht="28.5" x14ac:dyDescent="0.25">
      <c r="A24" s="85">
        <v>88248</v>
      </c>
      <c r="B24" s="86" t="s">
        <v>609</v>
      </c>
      <c r="C24" s="87" t="s">
        <v>26</v>
      </c>
      <c r="D24" s="87" t="s">
        <v>137</v>
      </c>
      <c r="E24" s="88">
        <v>8</v>
      </c>
      <c r="F24" s="88">
        <f>$F$15</f>
        <v>13.58</v>
      </c>
      <c r="G24" s="89">
        <f>E24*F24</f>
        <v>108.64</v>
      </c>
      <c r="H24" s="91"/>
      <c r="I24" s="102"/>
      <c r="J24" s="103"/>
      <c r="K24" s="104"/>
      <c r="L24" s="102"/>
      <c r="N24" s="106"/>
    </row>
    <row r="25" spans="1:14" s="107" customFormat="1" ht="28.5" x14ac:dyDescent="0.25">
      <c r="A25" s="85">
        <v>88266</v>
      </c>
      <c r="B25" s="86" t="s">
        <v>1188</v>
      </c>
      <c r="C25" s="87" t="s">
        <v>26</v>
      </c>
      <c r="D25" s="87" t="s">
        <v>27</v>
      </c>
      <c r="E25" s="88">
        <v>2</v>
      </c>
      <c r="F25" s="88">
        <v>23</v>
      </c>
      <c r="G25" s="89">
        <f>ROUND(E25*F25,2)</f>
        <v>46</v>
      </c>
      <c r="H25" s="91"/>
      <c r="I25" s="102"/>
      <c r="J25" s="103"/>
      <c r="K25" s="104"/>
      <c r="L25" s="102"/>
      <c r="N25" s="106"/>
    </row>
    <row r="26" spans="1:14" s="107" customFormat="1" ht="28.5" x14ac:dyDescent="0.25">
      <c r="A26" s="85" t="s">
        <v>140</v>
      </c>
      <c r="B26" s="86" t="s">
        <v>139</v>
      </c>
      <c r="C26" s="87" t="s">
        <v>29</v>
      </c>
      <c r="D26" s="87" t="s">
        <v>24</v>
      </c>
      <c r="E26" s="88">
        <v>1</v>
      </c>
      <c r="F26" s="88">
        <v>2222</v>
      </c>
      <c r="G26" s="89">
        <f>ROUND(E26*F26,2)</f>
        <v>2222</v>
      </c>
      <c r="H26" s="91"/>
      <c r="I26" s="102"/>
      <c r="J26" s="103"/>
      <c r="K26" s="104"/>
      <c r="L26" s="102"/>
      <c r="N26" s="106"/>
    </row>
    <row r="27" spans="1:14" s="107" customFormat="1" ht="15.75" x14ac:dyDescent="0.25">
      <c r="A27" s="799" t="s">
        <v>30</v>
      </c>
      <c r="B27" s="800"/>
      <c r="C27" s="800"/>
      <c r="D27" s="800"/>
      <c r="E27" s="800"/>
      <c r="F27" s="801"/>
      <c r="G27" s="90">
        <f>SUM(G23:G26)</f>
        <v>2508.7200000000003</v>
      </c>
      <c r="H27" s="108"/>
      <c r="I27" s="102"/>
      <c r="J27" s="103"/>
      <c r="K27" s="104"/>
      <c r="L27" s="102"/>
      <c r="N27" s="106"/>
    </row>
    <row r="28" spans="1:14" s="107" customFormat="1" ht="15.75" x14ac:dyDescent="0.25">
      <c r="A28" s="789" t="str">
        <f>CONCATENATE(" BDI(%): ",FIXED(BDI*100,2))</f>
        <v xml:space="preserve"> BDI(%): 26,24</v>
      </c>
      <c r="B28" s="790"/>
      <c r="C28" s="790"/>
      <c r="D28" s="790"/>
      <c r="E28" s="790"/>
      <c r="F28" s="790"/>
      <c r="G28" s="90">
        <f>ROUND((G27)*BDI,2)</f>
        <v>658.29</v>
      </c>
      <c r="H28" s="109"/>
      <c r="I28" s="102"/>
      <c r="J28" s="103"/>
      <c r="K28" s="104"/>
      <c r="L28" s="102"/>
      <c r="N28" s="106"/>
    </row>
    <row r="29" spans="1:14" s="107" customFormat="1" ht="15.75" x14ac:dyDescent="0.25">
      <c r="A29" s="789" t="s">
        <v>31</v>
      </c>
      <c r="B29" s="790"/>
      <c r="C29" s="790"/>
      <c r="D29" s="790"/>
      <c r="E29" s="790"/>
      <c r="F29" s="790"/>
      <c r="G29" s="90">
        <f>SUM(G27:G28)</f>
        <v>3167.01</v>
      </c>
      <c r="H29" s="101"/>
      <c r="I29" s="102"/>
      <c r="J29" s="103"/>
      <c r="K29" s="104"/>
      <c r="L29" s="102"/>
      <c r="N29" s="106"/>
    </row>
    <row r="30" spans="1:14" s="107" customFormat="1" ht="16.5" thickBot="1" x14ac:dyDescent="0.3">
      <c r="A30" s="791"/>
      <c r="B30" s="792"/>
      <c r="C30" s="792"/>
      <c r="D30" s="792"/>
      <c r="E30" s="792"/>
      <c r="F30" s="792"/>
      <c r="G30" s="793"/>
      <c r="H30" s="91"/>
      <c r="I30" s="102"/>
      <c r="J30" s="103"/>
      <c r="K30" s="104"/>
      <c r="L30" s="102"/>
      <c r="N30" s="106"/>
    </row>
    <row r="31" spans="1:14" ht="15.75" x14ac:dyDescent="0.25">
      <c r="A31" s="74" t="s">
        <v>2</v>
      </c>
      <c r="B31" s="75" t="s">
        <v>16</v>
      </c>
      <c r="C31" s="75" t="s">
        <v>17</v>
      </c>
      <c r="D31" s="75" t="s">
        <v>18</v>
      </c>
      <c r="E31" s="76" t="s">
        <v>19</v>
      </c>
      <c r="F31" s="77" t="s">
        <v>20</v>
      </c>
      <c r="G31" s="78" t="s">
        <v>21</v>
      </c>
      <c r="N31" s="96"/>
    </row>
    <row r="32" spans="1:14" ht="16.5" customHeight="1" thickBot="1" x14ac:dyDescent="0.3">
      <c r="A32" s="802" t="s">
        <v>22</v>
      </c>
      <c r="B32" s="803"/>
      <c r="C32" s="803"/>
      <c r="D32" s="803"/>
      <c r="E32" s="803"/>
      <c r="F32" s="803"/>
      <c r="G32" s="804"/>
      <c r="I32" s="97"/>
      <c r="J32" s="98"/>
      <c r="K32" s="99"/>
      <c r="L32" s="100"/>
      <c r="N32" s="96"/>
    </row>
    <row r="33" spans="1:14" s="105" customFormat="1" ht="15.75" x14ac:dyDescent="0.25">
      <c r="A33" s="79" t="s">
        <v>181</v>
      </c>
      <c r="B33" s="80" t="s">
        <v>148</v>
      </c>
      <c r="C33" s="81"/>
      <c r="D33" s="81" t="s">
        <v>24</v>
      </c>
      <c r="E33" s="82"/>
      <c r="F33" s="83"/>
      <c r="G33" s="84"/>
      <c r="H33" s="101"/>
      <c r="I33" s="102"/>
      <c r="J33" s="103"/>
      <c r="K33" s="104"/>
      <c r="L33" s="102"/>
      <c r="N33" s="106"/>
    </row>
    <row r="34" spans="1:14" s="107" customFormat="1" ht="15.75" x14ac:dyDescent="0.25">
      <c r="A34" s="85" t="s">
        <v>143</v>
      </c>
      <c r="B34" s="86" t="s">
        <v>142</v>
      </c>
      <c r="C34" s="87" t="s">
        <v>29</v>
      </c>
      <c r="D34" s="87" t="s">
        <v>55</v>
      </c>
      <c r="E34" s="88">
        <v>2.2800000000000001E-2</v>
      </c>
      <c r="F34" s="88">
        <v>42</v>
      </c>
      <c r="G34" s="89">
        <f>F34*E34</f>
        <v>0.95760000000000001</v>
      </c>
      <c r="H34" s="91"/>
      <c r="I34" s="102"/>
      <c r="J34" s="103"/>
      <c r="K34" s="104"/>
      <c r="L34" s="102"/>
      <c r="N34" s="106"/>
    </row>
    <row r="35" spans="1:14" s="107" customFormat="1" ht="28.5" x14ac:dyDescent="0.25">
      <c r="A35" s="85" t="s">
        <v>145</v>
      </c>
      <c r="B35" s="86" t="s">
        <v>144</v>
      </c>
      <c r="C35" s="87" t="s">
        <v>29</v>
      </c>
      <c r="D35" s="87" t="s">
        <v>24</v>
      </c>
      <c r="E35" s="88">
        <v>2</v>
      </c>
      <c r="F35" s="88">
        <v>1.4</v>
      </c>
      <c r="G35" s="89">
        <f t="shared" ref="G35:G36" si="0">F35*E35</f>
        <v>2.8</v>
      </c>
      <c r="H35" s="91"/>
      <c r="I35" s="102"/>
      <c r="J35" s="103"/>
      <c r="K35" s="104"/>
      <c r="L35" s="102"/>
      <c r="N35" s="106"/>
    </row>
    <row r="36" spans="1:14" s="107" customFormat="1" ht="15.75" x14ac:dyDescent="0.25">
      <c r="A36" s="85" t="s">
        <v>147</v>
      </c>
      <c r="B36" s="86" t="s">
        <v>146</v>
      </c>
      <c r="C36" s="87" t="s">
        <v>29</v>
      </c>
      <c r="D36" s="87" t="s">
        <v>24</v>
      </c>
      <c r="E36" s="88">
        <v>1</v>
      </c>
      <c r="F36" s="88">
        <v>123.8</v>
      </c>
      <c r="G36" s="89">
        <f t="shared" si="0"/>
        <v>123.8</v>
      </c>
      <c r="H36" s="91"/>
      <c r="I36" s="102"/>
      <c r="J36" s="103"/>
      <c r="K36" s="104"/>
      <c r="L36" s="102"/>
      <c r="N36" s="106"/>
    </row>
    <row r="37" spans="1:14" s="107" customFormat="1" ht="28.5" x14ac:dyDescent="0.25">
      <c r="A37" s="85">
        <v>88267</v>
      </c>
      <c r="B37" s="86" t="s">
        <v>502</v>
      </c>
      <c r="C37" s="87" t="s">
        <v>26</v>
      </c>
      <c r="D37" s="87" t="s">
        <v>137</v>
      </c>
      <c r="E37" s="88">
        <v>1.1599999999999999</v>
      </c>
      <c r="F37" s="88">
        <f>$F$14</f>
        <v>16.510000000000002</v>
      </c>
      <c r="G37" s="89">
        <f>ROUND(E37*F37,2)</f>
        <v>19.149999999999999</v>
      </c>
      <c r="H37" s="91"/>
      <c r="I37" s="102"/>
      <c r="J37" s="103"/>
      <c r="K37" s="104"/>
      <c r="L37" s="102"/>
      <c r="N37" s="106"/>
    </row>
    <row r="38" spans="1:14" s="107" customFormat="1" ht="28.5" x14ac:dyDescent="0.25">
      <c r="A38" s="85">
        <v>88248</v>
      </c>
      <c r="B38" s="86" t="s">
        <v>609</v>
      </c>
      <c r="C38" s="87" t="s">
        <v>26</v>
      </c>
      <c r="D38" s="87" t="s">
        <v>137</v>
      </c>
      <c r="E38" s="88">
        <v>1.1599999999999999</v>
      </c>
      <c r="F38" s="88">
        <f>$F$15</f>
        <v>13.58</v>
      </c>
      <c r="G38" s="89">
        <f>ROUND(E38*F38,2)</f>
        <v>15.75</v>
      </c>
      <c r="H38" s="108"/>
      <c r="I38" s="102"/>
      <c r="J38" s="103"/>
      <c r="K38" s="104"/>
      <c r="L38" s="102"/>
      <c r="N38" s="106"/>
    </row>
    <row r="39" spans="1:14" s="107" customFormat="1" ht="15.75" x14ac:dyDescent="0.25">
      <c r="A39" s="799" t="s">
        <v>30</v>
      </c>
      <c r="B39" s="800"/>
      <c r="C39" s="800"/>
      <c r="D39" s="800"/>
      <c r="E39" s="800"/>
      <c r="F39" s="801"/>
      <c r="G39" s="90">
        <f>SUM(G33:G38)</f>
        <v>162.45759999999999</v>
      </c>
      <c r="H39" s="109"/>
      <c r="I39" s="102"/>
      <c r="J39" s="103"/>
      <c r="K39" s="104"/>
      <c r="L39" s="102"/>
      <c r="N39" s="106"/>
    </row>
    <row r="40" spans="1:14" s="107" customFormat="1" ht="15.75" x14ac:dyDescent="0.25">
      <c r="A40" s="799" t="str">
        <f>CONCATENATE(" BDI(%): ",FIXED(BDI*100,2))</f>
        <v xml:space="preserve"> BDI(%): 26,24</v>
      </c>
      <c r="B40" s="800"/>
      <c r="C40" s="800"/>
      <c r="D40" s="800"/>
      <c r="E40" s="800"/>
      <c r="F40" s="801"/>
      <c r="G40" s="90">
        <f>ROUND((G39)*BDI,2)</f>
        <v>42.63</v>
      </c>
      <c r="H40" s="101"/>
      <c r="I40" s="102"/>
      <c r="J40" s="103"/>
      <c r="K40" s="104"/>
      <c r="L40" s="102"/>
      <c r="N40" s="106"/>
    </row>
    <row r="41" spans="1:14" s="107" customFormat="1" ht="15.75" x14ac:dyDescent="0.25">
      <c r="A41" s="799" t="s">
        <v>31</v>
      </c>
      <c r="B41" s="800"/>
      <c r="C41" s="800"/>
      <c r="D41" s="800"/>
      <c r="E41" s="800"/>
      <c r="F41" s="801"/>
      <c r="G41" s="90">
        <f>SUM(G39:G40)</f>
        <v>205.08759999999998</v>
      </c>
      <c r="H41" s="91"/>
      <c r="I41" s="102"/>
      <c r="J41" s="103"/>
      <c r="K41" s="104"/>
      <c r="L41" s="102"/>
      <c r="N41" s="106"/>
    </row>
    <row r="42" spans="1:14" ht="15.75" thickBot="1" x14ac:dyDescent="0.3">
      <c r="A42" s="791"/>
      <c r="B42" s="792"/>
      <c r="C42" s="792"/>
      <c r="D42" s="792"/>
      <c r="E42" s="792"/>
      <c r="F42" s="792"/>
      <c r="G42" s="793"/>
      <c r="N42" s="96"/>
    </row>
    <row r="43" spans="1:14" s="105" customFormat="1" ht="15.75" x14ac:dyDescent="0.25">
      <c r="A43" s="74" t="s">
        <v>2</v>
      </c>
      <c r="B43" s="75" t="s">
        <v>16</v>
      </c>
      <c r="C43" s="75" t="s">
        <v>17</v>
      </c>
      <c r="D43" s="75" t="s">
        <v>18</v>
      </c>
      <c r="E43" s="76" t="s">
        <v>19</v>
      </c>
      <c r="F43" s="77" t="s">
        <v>20</v>
      </c>
      <c r="G43" s="78" t="s">
        <v>21</v>
      </c>
      <c r="H43" s="101"/>
      <c r="I43" s="102"/>
      <c r="J43" s="103"/>
      <c r="K43" s="104"/>
      <c r="L43" s="102"/>
      <c r="N43" s="106"/>
    </row>
    <row r="44" spans="1:14" s="107" customFormat="1" ht="16.5" customHeight="1" thickBot="1" x14ac:dyDescent="0.3">
      <c r="A44" s="802" t="s">
        <v>22</v>
      </c>
      <c r="B44" s="803"/>
      <c r="C44" s="803"/>
      <c r="D44" s="803"/>
      <c r="E44" s="803"/>
      <c r="F44" s="803"/>
      <c r="G44" s="804"/>
      <c r="H44" s="91"/>
      <c r="I44" s="102"/>
      <c r="J44" s="103"/>
      <c r="K44" s="104"/>
      <c r="L44" s="102"/>
      <c r="N44" s="106"/>
    </row>
    <row r="45" spans="1:14" s="107" customFormat="1" ht="30" x14ac:dyDescent="0.25">
      <c r="A45" s="79" t="s">
        <v>180</v>
      </c>
      <c r="B45" s="80" t="s">
        <v>149</v>
      </c>
      <c r="C45" s="81"/>
      <c r="D45" s="81" t="s">
        <v>24</v>
      </c>
      <c r="E45" s="82"/>
      <c r="F45" s="83"/>
      <c r="G45" s="84"/>
      <c r="H45" s="91"/>
      <c r="I45" s="102"/>
      <c r="J45" s="103"/>
      <c r="K45" s="104"/>
      <c r="L45" s="102"/>
      <c r="N45" s="106"/>
    </row>
    <row r="46" spans="1:14" s="107" customFormat="1" ht="15.75" x14ac:dyDescent="0.25">
      <c r="A46" s="85" t="s">
        <v>143</v>
      </c>
      <c r="B46" s="86" t="s">
        <v>142</v>
      </c>
      <c r="C46" s="87" t="s">
        <v>29</v>
      </c>
      <c r="D46" s="87" t="s">
        <v>55</v>
      </c>
      <c r="E46" s="88">
        <v>3.4200000000000001E-2</v>
      </c>
      <c r="F46" s="88">
        <v>42</v>
      </c>
      <c r="G46" s="89">
        <f>F46*E46</f>
        <v>1.4364000000000001</v>
      </c>
      <c r="H46" s="91"/>
      <c r="I46" s="102"/>
      <c r="J46" s="103"/>
      <c r="K46" s="104"/>
      <c r="L46" s="102"/>
      <c r="N46" s="106"/>
    </row>
    <row r="47" spans="1:14" s="107" customFormat="1" ht="28.5" x14ac:dyDescent="0.25">
      <c r="A47" s="85" t="s">
        <v>145</v>
      </c>
      <c r="B47" s="86" t="s">
        <v>144</v>
      </c>
      <c r="C47" s="87" t="s">
        <v>29</v>
      </c>
      <c r="D47" s="87" t="s">
        <v>24</v>
      </c>
      <c r="E47" s="88">
        <v>3</v>
      </c>
      <c r="F47" s="88">
        <v>1.4</v>
      </c>
      <c r="G47" s="89">
        <f t="shared" ref="G47:G48" si="1">F47*E47</f>
        <v>4.1999999999999993</v>
      </c>
      <c r="H47" s="91"/>
      <c r="I47" s="102"/>
      <c r="J47" s="103"/>
      <c r="K47" s="104"/>
      <c r="L47" s="102"/>
      <c r="N47" s="106"/>
    </row>
    <row r="48" spans="1:14" s="107" customFormat="1" ht="15.75" x14ac:dyDescent="0.25">
      <c r="A48" s="85" t="s">
        <v>151</v>
      </c>
      <c r="B48" s="86" t="s">
        <v>150</v>
      </c>
      <c r="C48" s="87" t="s">
        <v>29</v>
      </c>
      <c r="D48" s="87" t="s">
        <v>24</v>
      </c>
      <c r="E48" s="88">
        <v>1</v>
      </c>
      <c r="F48" s="88">
        <v>202.8</v>
      </c>
      <c r="G48" s="89">
        <f t="shared" si="1"/>
        <v>202.8</v>
      </c>
      <c r="H48" s="91"/>
      <c r="I48" s="102"/>
      <c r="J48" s="103"/>
      <c r="K48" s="104"/>
      <c r="L48" s="102"/>
      <c r="N48" s="106"/>
    </row>
    <row r="49" spans="1:14" s="107" customFormat="1" ht="28.5" x14ac:dyDescent="0.25">
      <c r="A49" s="85">
        <v>88267</v>
      </c>
      <c r="B49" s="86" t="s">
        <v>502</v>
      </c>
      <c r="C49" s="87" t="s">
        <v>26</v>
      </c>
      <c r="D49" s="87" t="s">
        <v>137</v>
      </c>
      <c r="E49" s="88">
        <v>1.21</v>
      </c>
      <c r="F49" s="88">
        <f>$F$14</f>
        <v>16.510000000000002</v>
      </c>
      <c r="G49" s="89">
        <f>ROUND(E49*F49,2)</f>
        <v>19.98</v>
      </c>
      <c r="H49" s="91"/>
      <c r="I49" s="102"/>
      <c r="J49" s="103"/>
      <c r="K49" s="104"/>
      <c r="L49" s="102"/>
      <c r="N49" s="106"/>
    </row>
    <row r="50" spans="1:14" s="107" customFormat="1" ht="28.5" x14ac:dyDescent="0.25">
      <c r="A50" s="85">
        <v>88248</v>
      </c>
      <c r="B50" s="86" t="s">
        <v>609</v>
      </c>
      <c r="C50" s="87" t="s">
        <v>26</v>
      </c>
      <c r="D50" s="87" t="s">
        <v>137</v>
      </c>
      <c r="E50" s="88">
        <v>1.21</v>
      </c>
      <c r="F50" s="88">
        <f>$F$15</f>
        <v>13.58</v>
      </c>
      <c r="G50" s="89">
        <f>ROUND(E50*F50,2)</f>
        <v>16.43</v>
      </c>
      <c r="H50" s="108"/>
      <c r="I50" s="102"/>
      <c r="J50" s="103"/>
      <c r="K50" s="104"/>
      <c r="L50" s="102"/>
      <c r="N50" s="106"/>
    </row>
    <row r="51" spans="1:14" s="107" customFormat="1" ht="15.75" x14ac:dyDescent="0.25">
      <c r="A51" s="799" t="s">
        <v>30</v>
      </c>
      <c r="B51" s="800"/>
      <c r="C51" s="800"/>
      <c r="D51" s="800"/>
      <c r="E51" s="800"/>
      <c r="F51" s="801"/>
      <c r="G51" s="90">
        <f>SUM(G45:G50)</f>
        <v>244.84640000000002</v>
      </c>
      <c r="H51" s="109"/>
      <c r="I51" s="102"/>
      <c r="J51" s="103"/>
      <c r="K51" s="104"/>
      <c r="L51" s="102"/>
      <c r="N51" s="106"/>
    </row>
    <row r="52" spans="1:14" s="107" customFormat="1" ht="15.75" x14ac:dyDescent="0.25">
      <c r="A52" s="799" t="str">
        <f>CONCATENATE(" BDI(%): ",FIXED(BDI*100,2))</f>
        <v xml:space="preserve"> BDI(%): 26,24</v>
      </c>
      <c r="B52" s="800"/>
      <c r="C52" s="800"/>
      <c r="D52" s="800"/>
      <c r="E52" s="800"/>
      <c r="F52" s="801"/>
      <c r="G52" s="90">
        <f>ROUND((G51)*BDI,2)</f>
        <v>64.25</v>
      </c>
      <c r="H52" s="101"/>
      <c r="I52" s="102"/>
      <c r="J52" s="103"/>
      <c r="K52" s="104"/>
      <c r="L52" s="102"/>
      <c r="N52" s="106"/>
    </row>
    <row r="53" spans="1:14" x14ac:dyDescent="0.25">
      <c r="A53" s="799" t="s">
        <v>31</v>
      </c>
      <c r="B53" s="800"/>
      <c r="C53" s="800"/>
      <c r="D53" s="800"/>
      <c r="E53" s="800"/>
      <c r="F53" s="801"/>
      <c r="G53" s="90">
        <f>SUM(G51:G52)</f>
        <v>309.09640000000002</v>
      </c>
      <c r="N53" s="96"/>
    </row>
    <row r="54" spans="1:14" s="105" customFormat="1" ht="16.5" thickBot="1" x14ac:dyDescent="0.3">
      <c r="A54" s="115"/>
      <c r="B54" s="116"/>
      <c r="C54" s="87"/>
      <c r="D54" s="117"/>
      <c r="E54" s="118"/>
      <c r="F54" s="119"/>
      <c r="G54" s="89"/>
      <c r="H54" s="101"/>
      <c r="I54" s="102"/>
      <c r="J54" s="103"/>
      <c r="K54" s="104"/>
      <c r="L54" s="102"/>
      <c r="N54" s="106"/>
    </row>
    <row r="55" spans="1:14" s="107" customFormat="1" ht="15.75" x14ac:dyDescent="0.25">
      <c r="A55" s="74" t="s">
        <v>2</v>
      </c>
      <c r="B55" s="75" t="s">
        <v>16</v>
      </c>
      <c r="C55" s="75" t="s">
        <v>17</v>
      </c>
      <c r="D55" s="75" t="s">
        <v>18</v>
      </c>
      <c r="E55" s="76" t="s">
        <v>19</v>
      </c>
      <c r="F55" s="77" t="s">
        <v>20</v>
      </c>
      <c r="G55" s="78" t="s">
        <v>21</v>
      </c>
      <c r="H55" s="91"/>
      <c r="I55" s="102"/>
      <c r="J55" s="103"/>
      <c r="K55" s="104"/>
      <c r="L55" s="102"/>
      <c r="N55" s="106"/>
    </row>
    <row r="56" spans="1:14" s="107" customFormat="1" ht="16.5" thickBot="1" x14ac:dyDescent="0.3">
      <c r="A56" s="796" t="s">
        <v>22</v>
      </c>
      <c r="B56" s="797"/>
      <c r="C56" s="797"/>
      <c r="D56" s="797"/>
      <c r="E56" s="797"/>
      <c r="F56" s="797"/>
      <c r="G56" s="798"/>
      <c r="H56" s="91"/>
      <c r="I56" s="102"/>
      <c r="J56" s="103"/>
      <c r="K56" s="104"/>
      <c r="L56" s="102"/>
      <c r="N56" s="106"/>
    </row>
    <row r="57" spans="1:14" s="107" customFormat="1" ht="30" x14ac:dyDescent="0.25">
      <c r="A57" s="79" t="s">
        <v>179</v>
      </c>
      <c r="B57" s="80" t="s">
        <v>152</v>
      </c>
      <c r="C57" s="81"/>
      <c r="D57" s="81" t="s">
        <v>24</v>
      </c>
      <c r="E57" s="82"/>
      <c r="F57" s="83"/>
      <c r="G57" s="84"/>
      <c r="H57" s="91"/>
      <c r="I57" s="102"/>
      <c r="J57" s="103"/>
      <c r="K57" s="104"/>
      <c r="L57" s="102"/>
      <c r="N57" s="106"/>
    </row>
    <row r="58" spans="1:14" s="107" customFormat="1" ht="15.75" x14ac:dyDescent="0.25">
      <c r="A58" s="85" t="s">
        <v>154</v>
      </c>
      <c r="B58" s="86" t="s">
        <v>153</v>
      </c>
      <c r="C58" s="87" t="s">
        <v>29</v>
      </c>
      <c r="D58" s="87" t="s">
        <v>24</v>
      </c>
      <c r="E58" s="88">
        <v>1</v>
      </c>
      <c r="F58" s="88">
        <v>109.9</v>
      </c>
      <c r="G58" s="89">
        <f>F58*E58</f>
        <v>109.9</v>
      </c>
      <c r="H58" s="108"/>
      <c r="I58" s="102"/>
      <c r="J58" s="103"/>
      <c r="K58" s="104"/>
      <c r="L58" s="102"/>
      <c r="N58" s="106"/>
    </row>
    <row r="59" spans="1:14" s="107" customFormat="1" ht="15.75" x14ac:dyDescent="0.25">
      <c r="A59" s="85" t="s">
        <v>156</v>
      </c>
      <c r="B59" s="86" t="s">
        <v>155</v>
      </c>
      <c r="C59" s="87" t="s">
        <v>29</v>
      </c>
      <c r="D59" s="87" t="s">
        <v>24</v>
      </c>
      <c r="E59" s="88">
        <v>1</v>
      </c>
      <c r="F59" s="88">
        <v>296.67</v>
      </c>
      <c r="G59" s="89">
        <f t="shared" ref="G59:G63" si="2">F59*E59</f>
        <v>296.67</v>
      </c>
      <c r="H59" s="109"/>
      <c r="I59" s="102"/>
      <c r="J59" s="103"/>
      <c r="K59" s="104"/>
      <c r="L59" s="102"/>
      <c r="N59" s="106"/>
    </row>
    <row r="60" spans="1:14" s="107" customFormat="1" ht="15.75" x14ac:dyDescent="0.25">
      <c r="A60" s="85" t="s">
        <v>134</v>
      </c>
      <c r="B60" s="86" t="s">
        <v>133</v>
      </c>
      <c r="C60" s="87" t="s">
        <v>29</v>
      </c>
      <c r="D60" s="87" t="s">
        <v>34</v>
      </c>
      <c r="E60" s="88">
        <v>1.41</v>
      </c>
      <c r="F60" s="88">
        <v>0.38</v>
      </c>
      <c r="G60" s="89">
        <f t="shared" si="2"/>
        <v>0.53579999999999994</v>
      </c>
      <c r="H60" s="101"/>
      <c r="I60" s="102"/>
      <c r="J60" s="103"/>
      <c r="K60" s="104"/>
      <c r="L60" s="102"/>
      <c r="N60" s="106"/>
    </row>
    <row r="61" spans="1:14" s="107" customFormat="1" ht="15.75" x14ac:dyDescent="0.25">
      <c r="A61" s="85" t="s">
        <v>158</v>
      </c>
      <c r="B61" s="86" t="s">
        <v>157</v>
      </c>
      <c r="C61" s="87" t="s">
        <v>29</v>
      </c>
      <c r="D61" s="87" t="s">
        <v>24</v>
      </c>
      <c r="E61" s="88">
        <v>1</v>
      </c>
      <c r="F61" s="88">
        <v>869.78</v>
      </c>
      <c r="G61" s="89">
        <f t="shared" si="2"/>
        <v>869.78</v>
      </c>
      <c r="H61" s="91"/>
      <c r="I61" s="110"/>
      <c r="J61" s="111"/>
      <c r="K61" s="112"/>
      <c r="L61" s="110"/>
      <c r="N61" s="106"/>
    </row>
    <row r="62" spans="1:14" x14ac:dyDescent="0.25">
      <c r="A62" s="85" t="s">
        <v>160</v>
      </c>
      <c r="B62" s="86" t="s">
        <v>159</v>
      </c>
      <c r="C62" s="87" t="s">
        <v>29</v>
      </c>
      <c r="D62" s="87" t="s">
        <v>24</v>
      </c>
      <c r="E62" s="88">
        <v>1</v>
      </c>
      <c r="F62" s="88">
        <v>109.92</v>
      </c>
      <c r="G62" s="89">
        <f t="shared" si="2"/>
        <v>109.92</v>
      </c>
      <c r="N62" s="96"/>
    </row>
    <row r="63" spans="1:14" s="105" customFormat="1" ht="15.75" x14ac:dyDescent="0.25">
      <c r="A63" s="85" t="s">
        <v>162</v>
      </c>
      <c r="B63" s="86" t="s">
        <v>161</v>
      </c>
      <c r="C63" s="87" t="s">
        <v>29</v>
      </c>
      <c r="D63" s="87" t="s">
        <v>24</v>
      </c>
      <c r="E63" s="88">
        <v>1</v>
      </c>
      <c r="F63" s="88">
        <v>60.87</v>
      </c>
      <c r="G63" s="89">
        <f t="shared" si="2"/>
        <v>60.87</v>
      </c>
      <c r="H63" s="101"/>
      <c r="I63" s="102"/>
      <c r="J63" s="103"/>
      <c r="K63" s="104"/>
      <c r="L63" s="102"/>
      <c r="N63" s="106"/>
    </row>
    <row r="64" spans="1:14" s="107" customFormat="1" ht="28.5" x14ac:dyDescent="0.25">
      <c r="A64" s="85">
        <v>88267</v>
      </c>
      <c r="B64" s="86" t="s">
        <v>502</v>
      </c>
      <c r="C64" s="87" t="s">
        <v>26</v>
      </c>
      <c r="D64" s="87" t="s">
        <v>137</v>
      </c>
      <c r="E64" s="88">
        <v>4.6500000000000004</v>
      </c>
      <c r="F64" s="88">
        <f>$F$14</f>
        <v>16.510000000000002</v>
      </c>
      <c r="G64" s="89">
        <f>ROUND(E64*F64,2)</f>
        <v>76.77</v>
      </c>
      <c r="H64" s="91"/>
      <c r="I64" s="102"/>
      <c r="J64" s="103"/>
      <c r="K64" s="104"/>
      <c r="L64" s="102"/>
      <c r="N64" s="106"/>
    </row>
    <row r="65" spans="1:14" s="107" customFormat="1" ht="28.5" x14ac:dyDescent="0.25">
      <c r="A65" s="85">
        <v>88248</v>
      </c>
      <c r="B65" s="86" t="s">
        <v>609</v>
      </c>
      <c r="C65" s="87" t="s">
        <v>26</v>
      </c>
      <c r="D65" s="87" t="s">
        <v>137</v>
      </c>
      <c r="E65" s="88">
        <v>4.6500000000000004</v>
      </c>
      <c r="F65" s="88">
        <f>$F$15</f>
        <v>13.58</v>
      </c>
      <c r="G65" s="89">
        <f>ROUND(E65*F65,2)</f>
        <v>63.15</v>
      </c>
      <c r="H65" s="91"/>
      <c r="I65" s="102"/>
      <c r="J65" s="103"/>
      <c r="K65" s="104"/>
      <c r="L65" s="102"/>
      <c r="N65" s="106"/>
    </row>
    <row r="66" spans="1:14" s="107" customFormat="1" ht="15.75" x14ac:dyDescent="0.25">
      <c r="A66" s="799" t="s">
        <v>30</v>
      </c>
      <c r="B66" s="800"/>
      <c r="C66" s="800"/>
      <c r="D66" s="800"/>
      <c r="E66" s="800"/>
      <c r="F66" s="801"/>
      <c r="G66" s="90">
        <f>SUM(G57:G65)</f>
        <v>1587.5958000000001</v>
      </c>
      <c r="H66" s="91"/>
      <c r="I66" s="102"/>
      <c r="J66" s="103"/>
      <c r="K66" s="104"/>
      <c r="L66" s="102"/>
      <c r="N66" s="106"/>
    </row>
    <row r="67" spans="1:14" s="107" customFormat="1" ht="15.75" x14ac:dyDescent="0.25">
      <c r="A67" s="789" t="str">
        <f>CONCATENATE(" BDI(%): ",FIXED(BDI*100,2))</f>
        <v xml:space="preserve"> BDI(%): 26,24</v>
      </c>
      <c r="B67" s="790"/>
      <c r="C67" s="790"/>
      <c r="D67" s="790"/>
      <c r="E67" s="790"/>
      <c r="F67" s="790"/>
      <c r="G67" s="90">
        <f>ROUND((G66)*BDI,2)</f>
        <v>416.59</v>
      </c>
      <c r="H67" s="108"/>
      <c r="I67" s="102"/>
      <c r="J67" s="103"/>
      <c r="K67" s="104"/>
      <c r="L67" s="102"/>
      <c r="N67" s="106"/>
    </row>
    <row r="68" spans="1:14" s="107" customFormat="1" ht="15.75" x14ac:dyDescent="0.25">
      <c r="A68" s="789" t="s">
        <v>31</v>
      </c>
      <c r="B68" s="790"/>
      <c r="C68" s="790"/>
      <c r="D68" s="790"/>
      <c r="E68" s="790"/>
      <c r="F68" s="790"/>
      <c r="G68" s="90">
        <f>SUM(G66:G67)</f>
        <v>2004.1858</v>
      </c>
      <c r="H68" s="109"/>
      <c r="I68" s="102"/>
      <c r="J68" s="103"/>
      <c r="K68" s="104"/>
      <c r="L68" s="102"/>
      <c r="N68" s="106"/>
    </row>
    <row r="69" spans="1:14" s="107" customFormat="1" ht="15.75" x14ac:dyDescent="0.25">
      <c r="A69" s="115"/>
      <c r="B69" s="116"/>
      <c r="C69" s="87"/>
      <c r="D69" s="117"/>
      <c r="E69" s="118"/>
      <c r="F69" s="119"/>
      <c r="G69" s="89"/>
      <c r="H69" s="101"/>
      <c r="I69" s="102"/>
      <c r="J69" s="103"/>
      <c r="K69" s="104"/>
      <c r="L69" s="102"/>
      <c r="N69" s="106"/>
    </row>
    <row r="70" spans="1:14" s="107" customFormat="1" ht="16.5" thickBot="1" x14ac:dyDescent="0.3">
      <c r="A70" s="115"/>
      <c r="B70" s="116"/>
      <c r="C70" s="87"/>
      <c r="D70" s="117"/>
      <c r="E70" s="118"/>
      <c r="F70" s="119"/>
      <c r="G70" s="89"/>
      <c r="H70" s="91"/>
      <c r="I70" s="110"/>
      <c r="J70" s="111"/>
      <c r="K70" s="112"/>
      <c r="L70" s="110"/>
      <c r="N70" s="106"/>
    </row>
    <row r="71" spans="1:14" ht="16.5" customHeight="1" x14ac:dyDescent="0.25">
      <c r="A71" s="74" t="s">
        <v>2</v>
      </c>
      <c r="B71" s="75" t="s">
        <v>16</v>
      </c>
      <c r="C71" s="75" t="s">
        <v>17</v>
      </c>
      <c r="D71" s="75" t="s">
        <v>18</v>
      </c>
      <c r="E71" s="76" t="s">
        <v>19</v>
      </c>
      <c r="F71" s="77" t="s">
        <v>20</v>
      </c>
      <c r="G71" s="78" t="s">
        <v>21</v>
      </c>
      <c r="N71" s="96"/>
    </row>
    <row r="72" spans="1:14" s="105" customFormat="1" ht="16.5" thickBot="1" x14ac:dyDescent="0.3">
      <c r="A72" s="796" t="s">
        <v>22</v>
      </c>
      <c r="B72" s="797"/>
      <c r="C72" s="797"/>
      <c r="D72" s="797"/>
      <c r="E72" s="797"/>
      <c r="F72" s="797"/>
      <c r="G72" s="798"/>
      <c r="H72" s="101"/>
      <c r="I72" s="102"/>
      <c r="J72" s="103"/>
      <c r="K72" s="104"/>
      <c r="L72" s="102"/>
      <c r="N72" s="106"/>
    </row>
    <row r="73" spans="1:14" s="107" customFormat="1" ht="30" x14ac:dyDescent="0.25">
      <c r="A73" s="79" t="s">
        <v>178</v>
      </c>
      <c r="B73" s="80" t="s">
        <v>163</v>
      </c>
      <c r="C73" s="81"/>
      <c r="D73" s="81" t="s">
        <v>24</v>
      </c>
      <c r="E73" s="82"/>
      <c r="F73" s="83"/>
      <c r="G73" s="84"/>
      <c r="H73" s="91"/>
      <c r="I73" s="102"/>
      <c r="J73" s="103"/>
      <c r="K73" s="104"/>
      <c r="L73" s="102"/>
      <c r="N73" s="106"/>
    </row>
    <row r="74" spans="1:14" s="107" customFormat="1" ht="15.75" x14ac:dyDescent="0.25">
      <c r="A74" s="85" t="s">
        <v>165</v>
      </c>
      <c r="B74" s="86" t="s">
        <v>164</v>
      </c>
      <c r="C74" s="87" t="s">
        <v>29</v>
      </c>
      <c r="D74" s="87" t="s">
        <v>34</v>
      </c>
      <c r="E74" s="88">
        <v>1.4</v>
      </c>
      <c r="F74" s="88">
        <v>44.7</v>
      </c>
      <c r="G74" s="89">
        <f>F74*E74</f>
        <v>62.58</v>
      </c>
      <c r="H74" s="91"/>
      <c r="I74" s="102"/>
      <c r="J74" s="103"/>
      <c r="K74" s="104"/>
      <c r="L74" s="102"/>
      <c r="N74" s="106"/>
    </row>
    <row r="75" spans="1:14" s="107" customFormat="1" ht="15.75" x14ac:dyDescent="0.25">
      <c r="A75" s="85" t="s">
        <v>134</v>
      </c>
      <c r="B75" s="86" t="s">
        <v>133</v>
      </c>
      <c r="C75" s="87" t="s">
        <v>29</v>
      </c>
      <c r="D75" s="87" t="s">
        <v>34</v>
      </c>
      <c r="E75" s="88">
        <v>1.69</v>
      </c>
      <c r="F75" s="88">
        <v>0.38</v>
      </c>
      <c r="G75" s="89">
        <f t="shared" ref="G75" si="3">F75*E75</f>
        <v>0.64219999999999999</v>
      </c>
      <c r="H75" s="91"/>
      <c r="I75" s="102"/>
      <c r="J75" s="103"/>
      <c r="K75" s="104"/>
      <c r="L75" s="102"/>
      <c r="N75" s="106"/>
    </row>
    <row r="76" spans="1:14" s="107" customFormat="1" ht="28.5" x14ac:dyDescent="0.25">
      <c r="A76" s="85">
        <v>88267</v>
      </c>
      <c r="B76" s="86" t="s">
        <v>502</v>
      </c>
      <c r="C76" s="87" t="s">
        <v>26</v>
      </c>
      <c r="D76" s="87" t="s">
        <v>137</v>
      </c>
      <c r="E76" s="88">
        <v>1.8</v>
      </c>
      <c r="F76" s="88">
        <f>$F$14</f>
        <v>16.510000000000002</v>
      </c>
      <c r="G76" s="89">
        <f>ROUND(E76*F76,2)</f>
        <v>29.72</v>
      </c>
      <c r="H76" s="91"/>
      <c r="I76" s="102"/>
      <c r="J76" s="103"/>
      <c r="K76" s="104"/>
      <c r="L76" s="102"/>
      <c r="N76" s="106"/>
    </row>
    <row r="77" spans="1:14" s="107" customFormat="1" ht="28.5" x14ac:dyDescent="0.25">
      <c r="A77" s="85">
        <v>88248</v>
      </c>
      <c r="B77" s="86" t="s">
        <v>609</v>
      </c>
      <c r="C77" s="87" t="s">
        <v>26</v>
      </c>
      <c r="D77" s="87" t="s">
        <v>137</v>
      </c>
      <c r="E77" s="88">
        <v>1.8</v>
      </c>
      <c r="F77" s="88">
        <f>$F$15</f>
        <v>13.58</v>
      </c>
      <c r="G77" s="89">
        <f>ROUND(E77*F77,2)</f>
        <v>24.44</v>
      </c>
      <c r="H77" s="91"/>
      <c r="I77" s="102"/>
      <c r="J77" s="103"/>
      <c r="K77" s="104"/>
      <c r="L77" s="102"/>
      <c r="N77" s="106"/>
    </row>
    <row r="78" spans="1:14" s="107" customFormat="1" ht="15.75" x14ac:dyDescent="0.25">
      <c r="A78" s="799" t="s">
        <v>30</v>
      </c>
      <c r="B78" s="800"/>
      <c r="C78" s="800"/>
      <c r="D78" s="800"/>
      <c r="E78" s="800"/>
      <c r="F78" s="801"/>
      <c r="G78" s="90">
        <f>SUM(G73:G77)</f>
        <v>117.3822</v>
      </c>
      <c r="H78" s="91"/>
      <c r="I78" s="102"/>
      <c r="J78" s="103"/>
      <c r="K78" s="104"/>
      <c r="L78" s="102"/>
      <c r="N78" s="106"/>
    </row>
    <row r="79" spans="1:14" s="107" customFormat="1" ht="15.75" x14ac:dyDescent="0.25">
      <c r="A79" s="789" t="str">
        <f>CONCATENATE(" BDI(%): ",FIXED(BDI*100,2))</f>
        <v xml:space="preserve"> BDI(%): 26,24</v>
      </c>
      <c r="B79" s="790"/>
      <c r="C79" s="790"/>
      <c r="D79" s="790"/>
      <c r="E79" s="790"/>
      <c r="F79" s="790"/>
      <c r="G79" s="90">
        <f>ROUND((G78)*BDI,2)</f>
        <v>30.8</v>
      </c>
      <c r="H79" s="91"/>
      <c r="I79" s="102"/>
      <c r="J79" s="103"/>
      <c r="K79" s="104"/>
      <c r="L79" s="102"/>
      <c r="N79" s="106"/>
    </row>
    <row r="80" spans="1:14" s="107" customFormat="1" ht="15.75" x14ac:dyDescent="0.25">
      <c r="A80" s="789" t="s">
        <v>31</v>
      </c>
      <c r="B80" s="790"/>
      <c r="C80" s="790"/>
      <c r="D80" s="790"/>
      <c r="E80" s="790"/>
      <c r="F80" s="790"/>
      <c r="G80" s="90">
        <f>SUM(G78:G79)</f>
        <v>148.18219999999999</v>
      </c>
      <c r="H80" s="108"/>
      <c r="I80" s="102"/>
      <c r="J80" s="103"/>
      <c r="K80" s="104"/>
      <c r="L80" s="102"/>
      <c r="N80" s="106"/>
    </row>
    <row r="81" spans="1:14" s="107" customFormat="1" ht="16.5" thickBot="1" x14ac:dyDescent="0.3">
      <c r="A81" s="115"/>
      <c r="B81" s="116"/>
      <c r="C81" s="87"/>
      <c r="D81" s="117"/>
      <c r="E81" s="118"/>
      <c r="F81" s="119"/>
      <c r="G81" s="89"/>
      <c r="H81" s="109"/>
      <c r="I81" s="102"/>
      <c r="J81" s="103"/>
      <c r="K81" s="104"/>
      <c r="L81" s="102"/>
      <c r="N81" s="106"/>
    </row>
    <row r="82" spans="1:14" s="107" customFormat="1" ht="15.75" x14ac:dyDescent="0.25">
      <c r="A82" s="74" t="s">
        <v>2</v>
      </c>
      <c r="B82" s="75" t="s">
        <v>16</v>
      </c>
      <c r="C82" s="75" t="s">
        <v>17</v>
      </c>
      <c r="D82" s="75" t="s">
        <v>18</v>
      </c>
      <c r="E82" s="76" t="s">
        <v>19</v>
      </c>
      <c r="F82" s="77" t="s">
        <v>20</v>
      </c>
      <c r="G82" s="78" t="s">
        <v>21</v>
      </c>
      <c r="H82" s="108"/>
      <c r="I82" s="102"/>
      <c r="J82" s="103"/>
      <c r="K82" s="104"/>
      <c r="L82" s="102"/>
      <c r="N82" s="106"/>
    </row>
    <row r="83" spans="1:14" s="107" customFormat="1" ht="16.5" thickBot="1" x14ac:dyDescent="0.3">
      <c r="A83" s="796" t="s">
        <v>22</v>
      </c>
      <c r="B83" s="797"/>
      <c r="C83" s="797"/>
      <c r="D83" s="797"/>
      <c r="E83" s="797"/>
      <c r="F83" s="797"/>
      <c r="G83" s="798"/>
      <c r="H83" s="109"/>
      <c r="I83" s="102"/>
      <c r="J83" s="103"/>
      <c r="K83" s="104"/>
      <c r="L83" s="102"/>
      <c r="N83" s="106"/>
    </row>
    <row r="84" spans="1:14" s="107" customFormat="1" ht="15.75" x14ac:dyDescent="0.25">
      <c r="A84" s="79" t="s">
        <v>186</v>
      </c>
      <c r="B84" s="80" t="s">
        <v>185</v>
      </c>
      <c r="C84" s="81"/>
      <c r="D84" s="81" t="s">
        <v>24</v>
      </c>
      <c r="E84" s="82"/>
      <c r="F84" s="83"/>
      <c r="G84" s="84"/>
      <c r="H84" s="101"/>
      <c r="I84" s="102"/>
      <c r="J84" s="103"/>
      <c r="K84" s="104"/>
      <c r="L84" s="102"/>
      <c r="N84" s="106"/>
    </row>
    <row r="85" spans="1:14" s="107" customFormat="1" ht="28.5" x14ac:dyDescent="0.25">
      <c r="A85" s="85">
        <v>88267</v>
      </c>
      <c r="B85" s="86" t="s">
        <v>502</v>
      </c>
      <c r="C85" s="87" t="s">
        <v>26</v>
      </c>
      <c r="D85" s="87" t="s">
        <v>137</v>
      </c>
      <c r="E85" s="88">
        <v>4</v>
      </c>
      <c r="F85" s="88">
        <f>$F$14</f>
        <v>16.510000000000002</v>
      </c>
      <c r="G85" s="89">
        <f>F85*E85</f>
        <v>66.040000000000006</v>
      </c>
      <c r="H85" s="91"/>
      <c r="I85" s="110"/>
      <c r="J85" s="111"/>
      <c r="K85" s="112"/>
      <c r="L85" s="110"/>
      <c r="N85" s="106"/>
    </row>
    <row r="86" spans="1:14" ht="28.5" x14ac:dyDescent="0.25">
      <c r="A86" s="85">
        <v>88248</v>
      </c>
      <c r="B86" s="86" t="s">
        <v>609</v>
      </c>
      <c r="C86" s="87" t="s">
        <v>26</v>
      </c>
      <c r="D86" s="87" t="s">
        <v>137</v>
      </c>
      <c r="E86" s="88">
        <v>6</v>
      </c>
      <c r="F86" s="88">
        <f>$F$15</f>
        <v>13.58</v>
      </c>
      <c r="G86" s="89">
        <f t="shared" ref="G86" si="4">F86*E86</f>
        <v>81.48</v>
      </c>
      <c r="N86" s="96"/>
    </row>
    <row r="87" spans="1:14" s="105" customFormat="1" ht="15.75" x14ac:dyDescent="0.25">
      <c r="A87" s="85" t="s">
        <v>138</v>
      </c>
      <c r="B87" s="86" t="s">
        <v>185</v>
      </c>
      <c r="C87" s="87" t="s">
        <v>29</v>
      </c>
      <c r="D87" s="87" t="s">
        <v>24</v>
      </c>
      <c r="E87" s="88">
        <v>1</v>
      </c>
      <c r="F87" s="88">
        <v>713.53</v>
      </c>
      <c r="G87" s="89">
        <f>ROUND(E87*F87,2)</f>
        <v>713.53</v>
      </c>
      <c r="H87" s="101"/>
      <c r="I87" s="102"/>
      <c r="J87" s="103"/>
      <c r="K87" s="104"/>
      <c r="L87" s="102"/>
      <c r="N87" s="106"/>
    </row>
    <row r="88" spans="1:14" s="107" customFormat="1" ht="15.75" x14ac:dyDescent="0.25">
      <c r="A88" s="799" t="s">
        <v>30</v>
      </c>
      <c r="B88" s="800"/>
      <c r="C88" s="800"/>
      <c r="D88" s="800"/>
      <c r="E88" s="800"/>
      <c r="F88" s="801"/>
      <c r="G88" s="90">
        <f>SUM(G84:G87)</f>
        <v>861.05</v>
      </c>
      <c r="H88" s="91"/>
      <c r="I88" s="102"/>
      <c r="J88" s="103"/>
      <c r="K88" s="104"/>
      <c r="L88" s="102"/>
      <c r="N88" s="106"/>
    </row>
    <row r="89" spans="1:14" s="107" customFormat="1" ht="15.75" x14ac:dyDescent="0.25">
      <c r="A89" s="789" t="str">
        <f>CONCATENATE(" BDI(%): ",FIXED(BDI*100,2))</f>
        <v xml:space="preserve"> BDI(%): 26,24</v>
      </c>
      <c r="B89" s="790"/>
      <c r="C89" s="790"/>
      <c r="D89" s="790"/>
      <c r="E89" s="790"/>
      <c r="F89" s="790"/>
      <c r="G89" s="90">
        <f>ROUND((G88)*BDI,2)</f>
        <v>225.94</v>
      </c>
      <c r="H89" s="91"/>
      <c r="I89" s="102"/>
      <c r="J89" s="103"/>
      <c r="K89" s="104"/>
      <c r="L89" s="102"/>
      <c r="N89" s="106"/>
    </row>
    <row r="90" spans="1:14" s="107" customFormat="1" ht="15.75" x14ac:dyDescent="0.25">
      <c r="A90" s="789" t="s">
        <v>31</v>
      </c>
      <c r="B90" s="790"/>
      <c r="C90" s="790"/>
      <c r="D90" s="790"/>
      <c r="E90" s="790"/>
      <c r="F90" s="790"/>
      <c r="G90" s="90">
        <f>SUM(G88:G89)</f>
        <v>1086.99</v>
      </c>
      <c r="H90" s="91"/>
      <c r="I90" s="102"/>
      <c r="J90" s="103"/>
      <c r="K90" s="104"/>
      <c r="L90" s="102"/>
      <c r="N90" s="106"/>
    </row>
    <row r="91" spans="1:14" s="107" customFormat="1" ht="15.75" x14ac:dyDescent="0.25">
      <c r="A91" s="115"/>
      <c r="B91" s="116"/>
      <c r="C91" s="87"/>
      <c r="D91" s="117"/>
      <c r="E91" s="118"/>
      <c r="F91" s="119"/>
      <c r="G91" s="89"/>
      <c r="H91" s="91"/>
      <c r="I91" s="102"/>
      <c r="J91" s="103"/>
      <c r="K91" s="104"/>
      <c r="L91" s="102"/>
      <c r="N91" s="106"/>
    </row>
    <row r="92" spans="1:14" s="113" customFormat="1" ht="15.75" x14ac:dyDescent="0.25">
      <c r="A92" s="120"/>
      <c r="B92" s="121"/>
      <c r="C92" s="122"/>
      <c r="D92" s="122"/>
      <c r="E92" s="123"/>
      <c r="F92" s="124"/>
      <c r="G92" s="125"/>
      <c r="H92" s="91"/>
      <c r="I92" s="102"/>
      <c r="J92" s="103"/>
      <c r="K92" s="104"/>
      <c r="L92" s="102"/>
      <c r="N92" s="114"/>
    </row>
    <row r="93" spans="1:14" s="113" customFormat="1" ht="15.75" x14ac:dyDescent="0.25">
      <c r="A93" s="120"/>
      <c r="B93" s="121"/>
      <c r="C93" s="122"/>
      <c r="D93" s="122"/>
      <c r="E93" s="123"/>
      <c r="F93" s="124"/>
      <c r="G93" s="125"/>
      <c r="H93" s="91"/>
      <c r="I93" s="102"/>
      <c r="J93" s="103"/>
      <c r="K93" s="104"/>
      <c r="L93" s="102"/>
      <c r="N93" s="114"/>
    </row>
    <row r="94" spans="1:14" s="113" customFormat="1" ht="15.75" x14ac:dyDescent="0.25">
      <c r="A94" s="120"/>
      <c r="B94" s="121"/>
      <c r="C94" s="122"/>
      <c r="D94" s="122"/>
      <c r="E94" s="123"/>
      <c r="F94" s="124"/>
      <c r="G94" s="125"/>
      <c r="H94" s="91"/>
      <c r="I94" s="102"/>
      <c r="J94" s="103"/>
      <c r="K94" s="104"/>
      <c r="L94" s="102"/>
      <c r="N94" s="114"/>
    </row>
    <row r="95" spans="1:14" s="113" customFormat="1" ht="15.75" x14ac:dyDescent="0.25">
      <c r="A95" s="120"/>
      <c r="B95" s="121"/>
      <c r="C95" s="122"/>
      <c r="D95" s="122"/>
      <c r="E95" s="123"/>
      <c r="F95" s="124"/>
      <c r="G95" s="125"/>
      <c r="H95" s="91"/>
      <c r="I95" s="102"/>
      <c r="J95" s="103"/>
      <c r="K95" s="104"/>
      <c r="L95" s="102"/>
      <c r="N95" s="114"/>
    </row>
    <row r="96" spans="1:14" s="113" customFormat="1" ht="15.75" x14ac:dyDescent="0.25">
      <c r="A96" s="120"/>
      <c r="B96" s="121"/>
      <c r="C96" s="122"/>
      <c r="D96" s="122"/>
      <c r="E96" s="123"/>
      <c r="F96" s="124"/>
      <c r="G96" s="125"/>
      <c r="H96" s="91"/>
      <c r="I96" s="102"/>
      <c r="J96" s="103"/>
      <c r="K96" s="104"/>
      <c r="L96" s="102"/>
      <c r="N96" s="114"/>
    </row>
    <row r="97" spans="1:14" s="113" customFormat="1" ht="15.75" x14ac:dyDescent="0.25">
      <c r="A97" s="120"/>
      <c r="B97" s="121"/>
      <c r="C97" s="122"/>
      <c r="D97" s="122"/>
      <c r="E97" s="123"/>
      <c r="F97" s="124"/>
      <c r="G97" s="125"/>
      <c r="H97" s="91"/>
      <c r="I97" s="102"/>
      <c r="J97" s="103"/>
      <c r="K97" s="104"/>
      <c r="L97" s="102"/>
      <c r="N97" s="114"/>
    </row>
    <row r="98" spans="1:14" s="113" customFormat="1" ht="15.75" x14ac:dyDescent="0.25">
      <c r="A98" s="120"/>
      <c r="B98" s="121"/>
      <c r="C98" s="122"/>
      <c r="D98" s="122"/>
      <c r="E98" s="123"/>
      <c r="F98" s="124"/>
      <c r="G98" s="125"/>
      <c r="H98" s="91"/>
      <c r="I98" s="102"/>
      <c r="J98" s="103"/>
      <c r="K98" s="104"/>
      <c r="L98" s="102"/>
      <c r="N98" s="114"/>
    </row>
  </sheetData>
  <mergeCells count="40">
    <mergeCell ref="A83:G83"/>
    <mergeCell ref="A88:F88"/>
    <mergeCell ref="A89:F89"/>
    <mergeCell ref="A90:F90"/>
    <mergeCell ref="A72:G72"/>
    <mergeCell ref="A78:F78"/>
    <mergeCell ref="A79:F79"/>
    <mergeCell ref="A80:F80"/>
    <mergeCell ref="A67:F67"/>
    <mergeCell ref="A68:F68"/>
    <mergeCell ref="A51:F51"/>
    <mergeCell ref="A52:F52"/>
    <mergeCell ref="A53:F53"/>
    <mergeCell ref="A56:G56"/>
    <mergeCell ref="A66:F66"/>
    <mergeCell ref="A17:F17"/>
    <mergeCell ref="A1:G1"/>
    <mergeCell ref="A2:G2"/>
    <mergeCell ref="A3:G3"/>
    <mergeCell ref="B5:D5"/>
    <mergeCell ref="E5:G5"/>
    <mergeCell ref="B6:F6"/>
    <mergeCell ref="B7:E7"/>
    <mergeCell ref="F7:G7"/>
    <mergeCell ref="A8:G8"/>
    <mergeCell ref="A10:G10"/>
    <mergeCell ref="A16:F16"/>
    <mergeCell ref="A44:G44"/>
    <mergeCell ref="A42:G42"/>
    <mergeCell ref="A18:F18"/>
    <mergeCell ref="A19:G19"/>
    <mergeCell ref="A21:G21"/>
    <mergeCell ref="A27:F27"/>
    <mergeCell ref="A28:F28"/>
    <mergeCell ref="A29:F29"/>
    <mergeCell ref="A32:G32"/>
    <mergeCell ref="A30:G30"/>
    <mergeCell ref="A41:F41"/>
    <mergeCell ref="A40:F40"/>
    <mergeCell ref="A39:F39"/>
  </mergeCells>
  <pageMargins left="0.511811024" right="0.511811024" top="0.78740157499999996" bottom="0.78740157499999996" header="0.31496062000000002" footer="0.31496062000000002"/>
  <pageSetup paperSize="9" scale="58" fitToHeight="0" orientation="portrait" r:id="rId1"/>
  <colBreaks count="1" manualBreakCount="1">
    <brk id="7" max="1694" man="1"/>
  </colBreaks>
  <ignoredErrors>
    <ignoredError sqref="G24" formula="1"/>
  </ignoredErrors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IV820"/>
  <sheetViews>
    <sheetView showGridLines="0" view="pageBreakPreview" topLeftCell="A786" zoomScale="90" zoomScaleSheetLayoutView="90" workbookViewId="0">
      <selection activeCell="E812" sqref="E812"/>
    </sheetView>
  </sheetViews>
  <sheetFormatPr defaultColWidth="8.85546875" defaultRowHeight="12.75" x14ac:dyDescent="0.25"/>
  <cols>
    <col min="1" max="1" width="18.42578125" style="257" customWidth="1"/>
    <col min="2" max="2" width="14.140625" style="257" customWidth="1"/>
    <col min="3" max="3" width="9.42578125" style="257" customWidth="1"/>
    <col min="4" max="4" width="17" style="257" customWidth="1"/>
    <col min="5" max="5" width="60.7109375" style="257" customWidth="1"/>
    <col min="6" max="6" width="3.7109375" style="198" customWidth="1"/>
    <col min="7" max="8" width="11.42578125" style="257" customWidth="1"/>
    <col min="9" max="9" width="13.7109375" style="257" customWidth="1"/>
    <col min="10" max="10" width="12.140625" style="198" bestFit="1" customWidth="1"/>
    <col min="11" max="11" width="10" style="257" bestFit="1" customWidth="1"/>
    <col min="12" max="256" width="8.85546875" style="257"/>
    <col min="257" max="257" width="18.42578125" style="257" customWidth="1"/>
    <col min="258" max="258" width="14.140625" style="257" customWidth="1"/>
    <col min="259" max="259" width="9.42578125" style="257" customWidth="1"/>
    <col min="260" max="260" width="17" style="257" customWidth="1"/>
    <col min="261" max="261" width="60.7109375" style="257" customWidth="1"/>
    <col min="262" max="262" width="3.7109375" style="257" customWidth="1"/>
    <col min="263" max="264" width="11.42578125" style="257" customWidth="1"/>
    <col min="265" max="265" width="13.7109375" style="257" customWidth="1"/>
    <col min="266" max="266" width="12.140625" style="257" bestFit="1" customWidth="1"/>
    <col min="267" max="267" width="10" style="257" bestFit="1" customWidth="1"/>
    <col min="268" max="512" width="8.85546875" style="257"/>
    <col min="513" max="513" width="18.42578125" style="257" customWidth="1"/>
    <col min="514" max="514" width="14.140625" style="257" customWidth="1"/>
    <col min="515" max="515" width="9.42578125" style="257" customWidth="1"/>
    <col min="516" max="516" width="17" style="257" customWidth="1"/>
    <col min="517" max="517" width="60.7109375" style="257" customWidth="1"/>
    <col min="518" max="518" width="3.7109375" style="257" customWidth="1"/>
    <col min="519" max="520" width="11.42578125" style="257" customWidth="1"/>
    <col min="521" max="521" width="13.7109375" style="257" customWidth="1"/>
    <col min="522" max="522" width="12.140625" style="257" bestFit="1" customWidth="1"/>
    <col min="523" max="523" width="10" style="257" bestFit="1" customWidth="1"/>
    <col min="524" max="768" width="8.85546875" style="257"/>
    <col min="769" max="769" width="18.42578125" style="257" customWidth="1"/>
    <col min="770" max="770" width="14.140625" style="257" customWidth="1"/>
    <col min="771" max="771" width="9.42578125" style="257" customWidth="1"/>
    <col min="772" max="772" width="17" style="257" customWidth="1"/>
    <col min="773" max="773" width="60.7109375" style="257" customWidth="1"/>
    <col min="774" max="774" width="3.7109375" style="257" customWidth="1"/>
    <col min="775" max="776" width="11.42578125" style="257" customWidth="1"/>
    <col min="777" max="777" width="13.7109375" style="257" customWidth="1"/>
    <col min="778" max="778" width="12.140625" style="257" bestFit="1" customWidth="1"/>
    <col min="779" max="779" width="10" style="257" bestFit="1" customWidth="1"/>
    <col min="780" max="1024" width="8.85546875" style="257"/>
    <col min="1025" max="1025" width="18.42578125" style="257" customWidth="1"/>
    <col min="1026" max="1026" width="14.140625" style="257" customWidth="1"/>
    <col min="1027" max="1027" width="9.42578125" style="257" customWidth="1"/>
    <col min="1028" max="1028" width="17" style="257" customWidth="1"/>
    <col min="1029" max="1029" width="60.7109375" style="257" customWidth="1"/>
    <col min="1030" max="1030" width="3.7109375" style="257" customWidth="1"/>
    <col min="1031" max="1032" width="11.42578125" style="257" customWidth="1"/>
    <col min="1033" max="1033" width="13.7109375" style="257" customWidth="1"/>
    <col min="1034" max="1034" width="12.140625" style="257" bestFit="1" customWidth="1"/>
    <col min="1035" max="1035" width="10" style="257" bestFit="1" customWidth="1"/>
    <col min="1036" max="1280" width="8.85546875" style="257"/>
    <col min="1281" max="1281" width="18.42578125" style="257" customWidth="1"/>
    <col min="1282" max="1282" width="14.140625" style="257" customWidth="1"/>
    <col min="1283" max="1283" width="9.42578125" style="257" customWidth="1"/>
    <col min="1284" max="1284" width="17" style="257" customWidth="1"/>
    <col min="1285" max="1285" width="60.7109375" style="257" customWidth="1"/>
    <col min="1286" max="1286" width="3.7109375" style="257" customWidth="1"/>
    <col min="1287" max="1288" width="11.42578125" style="257" customWidth="1"/>
    <col min="1289" max="1289" width="13.7109375" style="257" customWidth="1"/>
    <col min="1290" max="1290" width="12.140625" style="257" bestFit="1" customWidth="1"/>
    <col min="1291" max="1291" width="10" style="257" bestFit="1" customWidth="1"/>
    <col min="1292" max="1536" width="8.85546875" style="257"/>
    <col min="1537" max="1537" width="18.42578125" style="257" customWidth="1"/>
    <col min="1538" max="1538" width="14.140625" style="257" customWidth="1"/>
    <col min="1539" max="1539" width="9.42578125" style="257" customWidth="1"/>
    <col min="1540" max="1540" width="17" style="257" customWidth="1"/>
    <col min="1541" max="1541" width="60.7109375" style="257" customWidth="1"/>
    <col min="1542" max="1542" width="3.7109375" style="257" customWidth="1"/>
    <col min="1543" max="1544" width="11.42578125" style="257" customWidth="1"/>
    <col min="1545" max="1545" width="13.7109375" style="257" customWidth="1"/>
    <col min="1546" max="1546" width="12.140625" style="257" bestFit="1" customWidth="1"/>
    <col min="1547" max="1547" width="10" style="257" bestFit="1" customWidth="1"/>
    <col min="1548" max="1792" width="8.85546875" style="257"/>
    <col min="1793" max="1793" width="18.42578125" style="257" customWidth="1"/>
    <col min="1794" max="1794" width="14.140625" style="257" customWidth="1"/>
    <col min="1795" max="1795" width="9.42578125" style="257" customWidth="1"/>
    <col min="1796" max="1796" width="17" style="257" customWidth="1"/>
    <col min="1797" max="1797" width="60.7109375" style="257" customWidth="1"/>
    <col min="1798" max="1798" width="3.7109375" style="257" customWidth="1"/>
    <col min="1799" max="1800" width="11.42578125" style="257" customWidth="1"/>
    <col min="1801" max="1801" width="13.7109375" style="257" customWidth="1"/>
    <col min="1802" max="1802" width="12.140625" style="257" bestFit="1" customWidth="1"/>
    <col min="1803" max="1803" width="10" style="257" bestFit="1" customWidth="1"/>
    <col min="1804" max="2048" width="8.85546875" style="257"/>
    <col min="2049" max="2049" width="18.42578125" style="257" customWidth="1"/>
    <col min="2050" max="2050" width="14.140625" style="257" customWidth="1"/>
    <col min="2051" max="2051" width="9.42578125" style="257" customWidth="1"/>
    <col min="2052" max="2052" width="17" style="257" customWidth="1"/>
    <col min="2053" max="2053" width="60.7109375" style="257" customWidth="1"/>
    <col min="2054" max="2054" width="3.7109375" style="257" customWidth="1"/>
    <col min="2055" max="2056" width="11.42578125" style="257" customWidth="1"/>
    <col min="2057" max="2057" width="13.7109375" style="257" customWidth="1"/>
    <col min="2058" max="2058" width="12.140625" style="257" bestFit="1" customWidth="1"/>
    <col min="2059" max="2059" width="10" style="257" bestFit="1" customWidth="1"/>
    <col min="2060" max="2304" width="8.85546875" style="257"/>
    <col min="2305" max="2305" width="18.42578125" style="257" customWidth="1"/>
    <col min="2306" max="2306" width="14.140625" style="257" customWidth="1"/>
    <col min="2307" max="2307" width="9.42578125" style="257" customWidth="1"/>
    <col min="2308" max="2308" width="17" style="257" customWidth="1"/>
    <col min="2309" max="2309" width="60.7109375" style="257" customWidth="1"/>
    <col min="2310" max="2310" width="3.7109375" style="257" customWidth="1"/>
    <col min="2311" max="2312" width="11.42578125" style="257" customWidth="1"/>
    <col min="2313" max="2313" width="13.7109375" style="257" customWidth="1"/>
    <col min="2314" max="2314" width="12.140625" style="257" bestFit="1" customWidth="1"/>
    <col min="2315" max="2315" width="10" style="257" bestFit="1" customWidth="1"/>
    <col min="2316" max="2560" width="8.85546875" style="257"/>
    <col min="2561" max="2561" width="18.42578125" style="257" customWidth="1"/>
    <col min="2562" max="2562" width="14.140625" style="257" customWidth="1"/>
    <col min="2563" max="2563" width="9.42578125" style="257" customWidth="1"/>
    <col min="2564" max="2564" width="17" style="257" customWidth="1"/>
    <col min="2565" max="2565" width="60.7109375" style="257" customWidth="1"/>
    <col min="2566" max="2566" width="3.7109375" style="257" customWidth="1"/>
    <col min="2567" max="2568" width="11.42578125" style="257" customWidth="1"/>
    <col min="2569" max="2569" width="13.7109375" style="257" customWidth="1"/>
    <col min="2570" max="2570" width="12.140625" style="257" bestFit="1" customWidth="1"/>
    <col min="2571" max="2571" width="10" style="257" bestFit="1" customWidth="1"/>
    <col min="2572" max="2816" width="8.85546875" style="257"/>
    <col min="2817" max="2817" width="18.42578125" style="257" customWidth="1"/>
    <col min="2818" max="2818" width="14.140625" style="257" customWidth="1"/>
    <col min="2819" max="2819" width="9.42578125" style="257" customWidth="1"/>
    <col min="2820" max="2820" width="17" style="257" customWidth="1"/>
    <col min="2821" max="2821" width="60.7109375" style="257" customWidth="1"/>
    <col min="2822" max="2822" width="3.7109375" style="257" customWidth="1"/>
    <col min="2823" max="2824" width="11.42578125" style="257" customWidth="1"/>
    <col min="2825" max="2825" width="13.7109375" style="257" customWidth="1"/>
    <col min="2826" max="2826" width="12.140625" style="257" bestFit="1" customWidth="1"/>
    <col min="2827" max="2827" width="10" style="257" bestFit="1" customWidth="1"/>
    <col min="2828" max="3072" width="8.85546875" style="257"/>
    <col min="3073" max="3073" width="18.42578125" style="257" customWidth="1"/>
    <col min="3074" max="3074" width="14.140625" style="257" customWidth="1"/>
    <col min="3075" max="3075" width="9.42578125" style="257" customWidth="1"/>
    <col min="3076" max="3076" width="17" style="257" customWidth="1"/>
    <col min="3077" max="3077" width="60.7109375" style="257" customWidth="1"/>
    <col min="3078" max="3078" width="3.7109375" style="257" customWidth="1"/>
    <col min="3079" max="3080" width="11.42578125" style="257" customWidth="1"/>
    <col min="3081" max="3081" width="13.7109375" style="257" customWidth="1"/>
    <col min="3082" max="3082" width="12.140625" style="257" bestFit="1" customWidth="1"/>
    <col min="3083" max="3083" width="10" style="257" bestFit="1" customWidth="1"/>
    <col min="3084" max="3328" width="8.85546875" style="257"/>
    <col min="3329" max="3329" width="18.42578125" style="257" customWidth="1"/>
    <col min="3330" max="3330" width="14.140625" style="257" customWidth="1"/>
    <col min="3331" max="3331" width="9.42578125" style="257" customWidth="1"/>
    <col min="3332" max="3332" width="17" style="257" customWidth="1"/>
    <col min="3333" max="3333" width="60.7109375" style="257" customWidth="1"/>
    <col min="3334" max="3334" width="3.7109375" style="257" customWidth="1"/>
    <col min="3335" max="3336" width="11.42578125" style="257" customWidth="1"/>
    <col min="3337" max="3337" width="13.7109375" style="257" customWidth="1"/>
    <col min="3338" max="3338" width="12.140625" style="257" bestFit="1" customWidth="1"/>
    <col min="3339" max="3339" width="10" style="257" bestFit="1" customWidth="1"/>
    <col min="3340" max="3584" width="8.85546875" style="257"/>
    <col min="3585" max="3585" width="18.42578125" style="257" customWidth="1"/>
    <col min="3586" max="3586" width="14.140625" style="257" customWidth="1"/>
    <col min="3587" max="3587" width="9.42578125" style="257" customWidth="1"/>
    <col min="3588" max="3588" width="17" style="257" customWidth="1"/>
    <col min="3589" max="3589" width="60.7109375" style="257" customWidth="1"/>
    <col min="3590" max="3590" width="3.7109375" style="257" customWidth="1"/>
    <col min="3591" max="3592" width="11.42578125" style="257" customWidth="1"/>
    <col min="3593" max="3593" width="13.7109375" style="257" customWidth="1"/>
    <col min="3594" max="3594" width="12.140625" style="257" bestFit="1" customWidth="1"/>
    <col min="3595" max="3595" width="10" style="257" bestFit="1" customWidth="1"/>
    <col min="3596" max="3840" width="8.85546875" style="257"/>
    <col min="3841" max="3841" width="18.42578125" style="257" customWidth="1"/>
    <col min="3842" max="3842" width="14.140625" style="257" customWidth="1"/>
    <col min="3843" max="3843" width="9.42578125" style="257" customWidth="1"/>
    <col min="3844" max="3844" width="17" style="257" customWidth="1"/>
    <col min="3845" max="3845" width="60.7109375" style="257" customWidth="1"/>
    <col min="3846" max="3846" width="3.7109375" style="257" customWidth="1"/>
    <col min="3847" max="3848" width="11.42578125" style="257" customWidth="1"/>
    <col min="3849" max="3849" width="13.7109375" style="257" customWidth="1"/>
    <col min="3850" max="3850" width="12.140625" style="257" bestFit="1" customWidth="1"/>
    <col min="3851" max="3851" width="10" style="257" bestFit="1" customWidth="1"/>
    <col min="3852" max="4096" width="8.85546875" style="257"/>
    <col min="4097" max="4097" width="18.42578125" style="257" customWidth="1"/>
    <col min="4098" max="4098" width="14.140625" style="257" customWidth="1"/>
    <col min="4099" max="4099" width="9.42578125" style="257" customWidth="1"/>
    <col min="4100" max="4100" width="17" style="257" customWidth="1"/>
    <col min="4101" max="4101" width="60.7109375" style="257" customWidth="1"/>
    <col min="4102" max="4102" width="3.7109375" style="257" customWidth="1"/>
    <col min="4103" max="4104" width="11.42578125" style="257" customWidth="1"/>
    <col min="4105" max="4105" width="13.7109375" style="257" customWidth="1"/>
    <col min="4106" max="4106" width="12.140625" style="257" bestFit="1" customWidth="1"/>
    <col min="4107" max="4107" width="10" style="257" bestFit="1" customWidth="1"/>
    <col min="4108" max="4352" width="8.85546875" style="257"/>
    <col min="4353" max="4353" width="18.42578125" style="257" customWidth="1"/>
    <col min="4354" max="4354" width="14.140625" style="257" customWidth="1"/>
    <col min="4355" max="4355" width="9.42578125" style="257" customWidth="1"/>
    <col min="4356" max="4356" width="17" style="257" customWidth="1"/>
    <col min="4357" max="4357" width="60.7109375" style="257" customWidth="1"/>
    <col min="4358" max="4358" width="3.7109375" style="257" customWidth="1"/>
    <col min="4359" max="4360" width="11.42578125" style="257" customWidth="1"/>
    <col min="4361" max="4361" width="13.7109375" style="257" customWidth="1"/>
    <col min="4362" max="4362" width="12.140625" style="257" bestFit="1" customWidth="1"/>
    <col min="4363" max="4363" width="10" style="257" bestFit="1" customWidth="1"/>
    <col min="4364" max="4608" width="8.85546875" style="257"/>
    <col min="4609" max="4609" width="18.42578125" style="257" customWidth="1"/>
    <col min="4610" max="4610" width="14.140625" style="257" customWidth="1"/>
    <col min="4611" max="4611" width="9.42578125" style="257" customWidth="1"/>
    <col min="4612" max="4612" width="17" style="257" customWidth="1"/>
    <col min="4613" max="4613" width="60.7109375" style="257" customWidth="1"/>
    <col min="4614" max="4614" width="3.7109375" style="257" customWidth="1"/>
    <col min="4615" max="4616" width="11.42578125" style="257" customWidth="1"/>
    <col min="4617" max="4617" width="13.7109375" style="257" customWidth="1"/>
    <col min="4618" max="4618" width="12.140625" style="257" bestFit="1" customWidth="1"/>
    <col min="4619" max="4619" width="10" style="257" bestFit="1" customWidth="1"/>
    <col min="4620" max="4864" width="8.85546875" style="257"/>
    <col min="4865" max="4865" width="18.42578125" style="257" customWidth="1"/>
    <col min="4866" max="4866" width="14.140625" style="257" customWidth="1"/>
    <col min="4867" max="4867" width="9.42578125" style="257" customWidth="1"/>
    <col min="4868" max="4868" width="17" style="257" customWidth="1"/>
    <col min="4869" max="4869" width="60.7109375" style="257" customWidth="1"/>
    <col min="4870" max="4870" width="3.7109375" style="257" customWidth="1"/>
    <col min="4871" max="4872" width="11.42578125" style="257" customWidth="1"/>
    <col min="4873" max="4873" width="13.7109375" style="257" customWidth="1"/>
    <col min="4874" max="4874" width="12.140625" style="257" bestFit="1" customWidth="1"/>
    <col min="4875" max="4875" width="10" style="257" bestFit="1" customWidth="1"/>
    <col min="4876" max="5120" width="8.85546875" style="257"/>
    <col min="5121" max="5121" width="18.42578125" style="257" customWidth="1"/>
    <col min="5122" max="5122" width="14.140625" style="257" customWidth="1"/>
    <col min="5123" max="5123" width="9.42578125" style="257" customWidth="1"/>
    <col min="5124" max="5124" width="17" style="257" customWidth="1"/>
    <col min="5125" max="5125" width="60.7109375" style="257" customWidth="1"/>
    <col min="5126" max="5126" width="3.7109375" style="257" customWidth="1"/>
    <col min="5127" max="5128" width="11.42578125" style="257" customWidth="1"/>
    <col min="5129" max="5129" width="13.7109375" style="257" customWidth="1"/>
    <col min="5130" max="5130" width="12.140625" style="257" bestFit="1" customWidth="1"/>
    <col min="5131" max="5131" width="10" style="257" bestFit="1" customWidth="1"/>
    <col min="5132" max="5376" width="8.85546875" style="257"/>
    <col min="5377" max="5377" width="18.42578125" style="257" customWidth="1"/>
    <col min="5378" max="5378" width="14.140625" style="257" customWidth="1"/>
    <col min="5379" max="5379" width="9.42578125" style="257" customWidth="1"/>
    <col min="5380" max="5380" width="17" style="257" customWidth="1"/>
    <col min="5381" max="5381" width="60.7109375" style="257" customWidth="1"/>
    <col min="5382" max="5382" width="3.7109375" style="257" customWidth="1"/>
    <col min="5383" max="5384" width="11.42578125" style="257" customWidth="1"/>
    <col min="5385" max="5385" width="13.7109375" style="257" customWidth="1"/>
    <col min="5386" max="5386" width="12.140625" style="257" bestFit="1" customWidth="1"/>
    <col min="5387" max="5387" width="10" style="257" bestFit="1" customWidth="1"/>
    <col min="5388" max="5632" width="8.85546875" style="257"/>
    <col min="5633" max="5633" width="18.42578125" style="257" customWidth="1"/>
    <col min="5634" max="5634" width="14.140625" style="257" customWidth="1"/>
    <col min="5635" max="5635" width="9.42578125" style="257" customWidth="1"/>
    <col min="5636" max="5636" width="17" style="257" customWidth="1"/>
    <col min="5637" max="5637" width="60.7109375" style="257" customWidth="1"/>
    <col min="5638" max="5638" width="3.7109375" style="257" customWidth="1"/>
    <col min="5639" max="5640" width="11.42578125" style="257" customWidth="1"/>
    <col min="5641" max="5641" width="13.7109375" style="257" customWidth="1"/>
    <col min="5642" max="5642" width="12.140625" style="257" bestFit="1" customWidth="1"/>
    <col min="5643" max="5643" width="10" style="257" bestFit="1" customWidth="1"/>
    <col min="5644" max="5888" width="8.85546875" style="257"/>
    <col min="5889" max="5889" width="18.42578125" style="257" customWidth="1"/>
    <col min="5890" max="5890" width="14.140625" style="257" customWidth="1"/>
    <col min="5891" max="5891" width="9.42578125" style="257" customWidth="1"/>
    <col min="5892" max="5892" width="17" style="257" customWidth="1"/>
    <col min="5893" max="5893" width="60.7109375" style="257" customWidth="1"/>
    <col min="5894" max="5894" width="3.7109375" style="257" customWidth="1"/>
    <col min="5895" max="5896" width="11.42578125" style="257" customWidth="1"/>
    <col min="5897" max="5897" width="13.7109375" style="257" customWidth="1"/>
    <col min="5898" max="5898" width="12.140625" style="257" bestFit="1" customWidth="1"/>
    <col min="5899" max="5899" width="10" style="257" bestFit="1" customWidth="1"/>
    <col min="5900" max="6144" width="8.85546875" style="257"/>
    <col min="6145" max="6145" width="18.42578125" style="257" customWidth="1"/>
    <col min="6146" max="6146" width="14.140625" style="257" customWidth="1"/>
    <col min="6147" max="6147" width="9.42578125" style="257" customWidth="1"/>
    <col min="6148" max="6148" width="17" style="257" customWidth="1"/>
    <col min="6149" max="6149" width="60.7109375" style="257" customWidth="1"/>
    <col min="6150" max="6150" width="3.7109375" style="257" customWidth="1"/>
    <col min="6151" max="6152" width="11.42578125" style="257" customWidth="1"/>
    <col min="6153" max="6153" width="13.7109375" style="257" customWidth="1"/>
    <col min="6154" max="6154" width="12.140625" style="257" bestFit="1" customWidth="1"/>
    <col min="6155" max="6155" width="10" style="257" bestFit="1" customWidth="1"/>
    <col min="6156" max="6400" width="8.85546875" style="257"/>
    <col min="6401" max="6401" width="18.42578125" style="257" customWidth="1"/>
    <col min="6402" max="6402" width="14.140625" style="257" customWidth="1"/>
    <col min="6403" max="6403" width="9.42578125" style="257" customWidth="1"/>
    <col min="6404" max="6404" width="17" style="257" customWidth="1"/>
    <col min="6405" max="6405" width="60.7109375" style="257" customWidth="1"/>
    <col min="6406" max="6406" width="3.7109375" style="257" customWidth="1"/>
    <col min="6407" max="6408" width="11.42578125" style="257" customWidth="1"/>
    <col min="6409" max="6409" width="13.7109375" style="257" customWidth="1"/>
    <col min="6410" max="6410" width="12.140625" style="257" bestFit="1" customWidth="1"/>
    <col min="6411" max="6411" width="10" style="257" bestFit="1" customWidth="1"/>
    <col min="6412" max="6656" width="8.85546875" style="257"/>
    <col min="6657" max="6657" width="18.42578125" style="257" customWidth="1"/>
    <col min="6658" max="6658" width="14.140625" style="257" customWidth="1"/>
    <col min="6659" max="6659" width="9.42578125" style="257" customWidth="1"/>
    <col min="6660" max="6660" width="17" style="257" customWidth="1"/>
    <col min="6661" max="6661" width="60.7109375" style="257" customWidth="1"/>
    <col min="6662" max="6662" width="3.7109375" style="257" customWidth="1"/>
    <col min="6663" max="6664" width="11.42578125" style="257" customWidth="1"/>
    <col min="6665" max="6665" width="13.7109375" style="257" customWidth="1"/>
    <col min="6666" max="6666" width="12.140625" style="257" bestFit="1" customWidth="1"/>
    <col min="6667" max="6667" width="10" style="257" bestFit="1" customWidth="1"/>
    <col min="6668" max="6912" width="8.85546875" style="257"/>
    <col min="6913" max="6913" width="18.42578125" style="257" customWidth="1"/>
    <col min="6914" max="6914" width="14.140625" style="257" customWidth="1"/>
    <col min="6915" max="6915" width="9.42578125" style="257" customWidth="1"/>
    <col min="6916" max="6916" width="17" style="257" customWidth="1"/>
    <col min="6917" max="6917" width="60.7109375" style="257" customWidth="1"/>
    <col min="6918" max="6918" width="3.7109375" style="257" customWidth="1"/>
    <col min="6919" max="6920" width="11.42578125" style="257" customWidth="1"/>
    <col min="6921" max="6921" width="13.7109375" style="257" customWidth="1"/>
    <col min="6922" max="6922" width="12.140625" style="257" bestFit="1" customWidth="1"/>
    <col min="6923" max="6923" width="10" style="257" bestFit="1" customWidth="1"/>
    <col min="6924" max="7168" width="8.85546875" style="257"/>
    <col min="7169" max="7169" width="18.42578125" style="257" customWidth="1"/>
    <col min="7170" max="7170" width="14.140625" style="257" customWidth="1"/>
    <col min="7171" max="7171" width="9.42578125" style="257" customWidth="1"/>
    <col min="7172" max="7172" width="17" style="257" customWidth="1"/>
    <col min="7173" max="7173" width="60.7109375" style="257" customWidth="1"/>
    <col min="7174" max="7174" width="3.7109375" style="257" customWidth="1"/>
    <col min="7175" max="7176" width="11.42578125" style="257" customWidth="1"/>
    <col min="7177" max="7177" width="13.7109375" style="257" customWidth="1"/>
    <col min="7178" max="7178" width="12.140625" style="257" bestFit="1" customWidth="1"/>
    <col min="7179" max="7179" width="10" style="257" bestFit="1" customWidth="1"/>
    <col min="7180" max="7424" width="8.85546875" style="257"/>
    <col min="7425" max="7425" width="18.42578125" style="257" customWidth="1"/>
    <col min="7426" max="7426" width="14.140625" style="257" customWidth="1"/>
    <col min="7427" max="7427" width="9.42578125" style="257" customWidth="1"/>
    <col min="7428" max="7428" width="17" style="257" customWidth="1"/>
    <col min="7429" max="7429" width="60.7109375" style="257" customWidth="1"/>
    <col min="7430" max="7430" width="3.7109375" style="257" customWidth="1"/>
    <col min="7431" max="7432" width="11.42578125" style="257" customWidth="1"/>
    <col min="7433" max="7433" width="13.7109375" style="257" customWidth="1"/>
    <col min="7434" max="7434" width="12.140625" style="257" bestFit="1" customWidth="1"/>
    <col min="7435" max="7435" width="10" style="257" bestFit="1" customWidth="1"/>
    <col min="7436" max="7680" width="8.85546875" style="257"/>
    <col min="7681" max="7681" width="18.42578125" style="257" customWidth="1"/>
    <col min="7682" max="7682" width="14.140625" style="257" customWidth="1"/>
    <col min="7683" max="7683" width="9.42578125" style="257" customWidth="1"/>
    <col min="7684" max="7684" width="17" style="257" customWidth="1"/>
    <col min="7685" max="7685" width="60.7109375" style="257" customWidth="1"/>
    <col min="7686" max="7686" width="3.7109375" style="257" customWidth="1"/>
    <col min="7687" max="7688" width="11.42578125" style="257" customWidth="1"/>
    <col min="7689" max="7689" width="13.7109375" style="257" customWidth="1"/>
    <col min="7690" max="7690" width="12.140625" style="257" bestFit="1" customWidth="1"/>
    <col min="7691" max="7691" width="10" style="257" bestFit="1" customWidth="1"/>
    <col min="7692" max="7936" width="8.85546875" style="257"/>
    <col min="7937" max="7937" width="18.42578125" style="257" customWidth="1"/>
    <col min="7938" max="7938" width="14.140625" style="257" customWidth="1"/>
    <col min="7939" max="7939" width="9.42578125" style="257" customWidth="1"/>
    <col min="7940" max="7940" width="17" style="257" customWidth="1"/>
    <col min="7941" max="7941" width="60.7109375" style="257" customWidth="1"/>
    <col min="7942" max="7942" width="3.7109375" style="257" customWidth="1"/>
    <col min="7943" max="7944" width="11.42578125" style="257" customWidth="1"/>
    <col min="7945" max="7945" width="13.7109375" style="257" customWidth="1"/>
    <col min="7946" max="7946" width="12.140625" style="257" bestFit="1" customWidth="1"/>
    <col min="7947" max="7947" width="10" style="257" bestFit="1" customWidth="1"/>
    <col min="7948" max="8192" width="8.85546875" style="257"/>
    <col min="8193" max="8193" width="18.42578125" style="257" customWidth="1"/>
    <col min="8194" max="8194" width="14.140625" style="257" customWidth="1"/>
    <col min="8195" max="8195" width="9.42578125" style="257" customWidth="1"/>
    <col min="8196" max="8196" width="17" style="257" customWidth="1"/>
    <col min="8197" max="8197" width="60.7109375" style="257" customWidth="1"/>
    <col min="8198" max="8198" width="3.7109375" style="257" customWidth="1"/>
    <col min="8199" max="8200" width="11.42578125" style="257" customWidth="1"/>
    <col min="8201" max="8201" width="13.7109375" style="257" customWidth="1"/>
    <col min="8202" max="8202" width="12.140625" style="257" bestFit="1" customWidth="1"/>
    <col min="8203" max="8203" width="10" style="257" bestFit="1" customWidth="1"/>
    <col min="8204" max="8448" width="8.85546875" style="257"/>
    <col min="8449" max="8449" width="18.42578125" style="257" customWidth="1"/>
    <col min="8450" max="8450" width="14.140625" style="257" customWidth="1"/>
    <col min="8451" max="8451" width="9.42578125" style="257" customWidth="1"/>
    <col min="8452" max="8452" width="17" style="257" customWidth="1"/>
    <col min="8453" max="8453" width="60.7109375" style="257" customWidth="1"/>
    <col min="8454" max="8454" width="3.7109375" style="257" customWidth="1"/>
    <col min="8455" max="8456" width="11.42578125" style="257" customWidth="1"/>
    <col min="8457" max="8457" width="13.7109375" style="257" customWidth="1"/>
    <col min="8458" max="8458" width="12.140625" style="257" bestFit="1" customWidth="1"/>
    <col min="8459" max="8459" width="10" style="257" bestFit="1" customWidth="1"/>
    <col min="8460" max="8704" width="8.85546875" style="257"/>
    <col min="8705" max="8705" width="18.42578125" style="257" customWidth="1"/>
    <col min="8706" max="8706" width="14.140625" style="257" customWidth="1"/>
    <col min="8707" max="8707" width="9.42578125" style="257" customWidth="1"/>
    <col min="8708" max="8708" width="17" style="257" customWidth="1"/>
    <col min="8709" max="8709" width="60.7109375" style="257" customWidth="1"/>
    <col min="8710" max="8710" width="3.7109375" style="257" customWidth="1"/>
    <col min="8711" max="8712" width="11.42578125" style="257" customWidth="1"/>
    <col min="8713" max="8713" width="13.7109375" style="257" customWidth="1"/>
    <col min="8714" max="8714" width="12.140625" style="257" bestFit="1" customWidth="1"/>
    <col min="8715" max="8715" width="10" style="257" bestFit="1" customWidth="1"/>
    <col min="8716" max="8960" width="8.85546875" style="257"/>
    <col min="8961" max="8961" width="18.42578125" style="257" customWidth="1"/>
    <col min="8962" max="8962" width="14.140625" style="257" customWidth="1"/>
    <col min="8963" max="8963" width="9.42578125" style="257" customWidth="1"/>
    <col min="8964" max="8964" width="17" style="257" customWidth="1"/>
    <col min="8965" max="8965" width="60.7109375" style="257" customWidth="1"/>
    <col min="8966" max="8966" width="3.7109375" style="257" customWidth="1"/>
    <col min="8967" max="8968" width="11.42578125" style="257" customWidth="1"/>
    <col min="8969" max="8969" width="13.7109375" style="257" customWidth="1"/>
    <col min="8970" max="8970" width="12.140625" style="257" bestFit="1" customWidth="1"/>
    <col min="8971" max="8971" width="10" style="257" bestFit="1" customWidth="1"/>
    <col min="8972" max="9216" width="8.85546875" style="257"/>
    <col min="9217" max="9217" width="18.42578125" style="257" customWidth="1"/>
    <col min="9218" max="9218" width="14.140625" style="257" customWidth="1"/>
    <col min="9219" max="9219" width="9.42578125" style="257" customWidth="1"/>
    <col min="9220" max="9220" width="17" style="257" customWidth="1"/>
    <col min="9221" max="9221" width="60.7109375" style="257" customWidth="1"/>
    <col min="9222" max="9222" width="3.7109375" style="257" customWidth="1"/>
    <col min="9223" max="9224" width="11.42578125" style="257" customWidth="1"/>
    <col min="9225" max="9225" width="13.7109375" style="257" customWidth="1"/>
    <col min="9226" max="9226" width="12.140625" style="257" bestFit="1" customWidth="1"/>
    <col min="9227" max="9227" width="10" style="257" bestFit="1" customWidth="1"/>
    <col min="9228" max="9472" width="8.85546875" style="257"/>
    <col min="9473" max="9473" width="18.42578125" style="257" customWidth="1"/>
    <col min="9474" max="9474" width="14.140625" style="257" customWidth="1"/>
    <col min="9475" max="9475" width="9.42578125" style="257" customWidth="1"/>
    <col min="9476" max="9476" width="17" style="257" customWidth="1"/>
    <col min="9477" max="9477" width="60.7109375" style="257" customWidth="1"/>
    <col min="9478" max="9478" width="3.7109375" style="257" customWidth="1"/>
    <col min="9479" max="9480" width="11.42578125" style="257" customWidth="1"/>
    <col min="9481" max="9481" width="13.7109375" style="257" customWidth="1"/>
    <col min="9482" max="9482" width="12.140625" style="257" bestFit="1" customWidth="1"/>
    <col min="9483" max="9483" width="10" style="257" bestFit="1" customWidth="1"/>
    <col min="9484" max="9728" width="8.85546875" style="257"/>
    <col min="9729" max="9729" width="18.42578125" style="257" customWidth="1"/>
    <col min="9730" max="9730" width="14.140625" style="257" customWidth="1"/>
    <col min="9731" max="9731" width="9.42578125" style="257" customWidth="1"/>
    <col min="9732" max="9732" width="17" style="257" customWidth="1"/>
    <col min="9733" max="9733" width="60.7109375" style="257" customWidth="1"/>
    <col min="9734" max="9734" width="3.7109375" style="257" customWidth="1"/>
    <col min="9735" max="9736" width="11.42578125" style="257" customWidth="1"/>
    <col min="9737" max="9737" width="13.7109375" style="257" customWidth="1"/>
    <col min="9738" max="9738" width="12.140625" style="257" bestFit="1" customWidth="1"/>
    <col min="9739" max="9739" width="10" style="257" bestFit="1" customWidth="1"/>
    <col min="9740" max="9984" width="8.85546875" style="257"/>
    <col min="9985" max="9985" width="18.42578125" style="257" customWidth="1"/>
    <col min="9986" max="9986" width="14.140625" style="257" customWidth="1"/>
    <col min="9987" max="9987" width="9.42578125" style="257" customWidth="1"/>
    <col min="9988" max="9988" width="17" style="257" customWidth="1"/>
    <col min="9989" max="9989" width="60.7109375" style="257" customWidth="1"/>
    <col min="9990" max="9990" width="3.7109375" style="257" customWidth="1"/>
    <col min="9991" max="9992" width="11.42578125" style="257" customWidth="1"/>
    <col min="9993" max="9993" width="13.7109375" style="257" customWidth="1"/>
    <col min="9994" max="9994" width="12.140625" style="257" bestFit="1" customWidth="1"/>
    <col min="9995" max="9995" width="10" style="257" bestFit="1" customWidth="1"/>
    <col min="9996" max="10240" width="8.85546875" style="257"/>
    <col min="10241" max="10241" width="18.42578125" style="257" customWidth="1"/>
    <col min="10242" max="10242" width="14.140625" style="257" customWidth="1"/>
    <col min="10243" max="10243" width="9.42578125" style="257" customWidth="1"/>
    <col min="10244" max="10244" width="17" style="257" customWidth="1"/>
    <col min="10245" max="10245" width="60.7109375" style="257" customWidth="1"/>
    <col min="10246" max="10246" width="3.7109375" style="257" customWidth="1"/>
    <col min="10247" max="10248" width="11.42578125" style="257" customWidth="1"/>
    <col min="10249" max="10249" width="13.7109375" style="257" customWidth="1"/>
    <col min="10250" max="10250" width="12.140625" style="257" bestFit="1" customWidth="1"/>
    <col min="10251" max="10251" width="10" style="257" bestFit="1" customWidth="1"/>
    <col min="10252" max="10496" width="8.85546875" style="257"/>
    <col min="10497" max="10497" width="18.42578125" style="257" customWidth="1"/>
    <col min="10498" max="10498" width="14.140625" style="257" customWidth="1"/>
    <col min="10499" max="10499" width="9.42578125" style="257" customWidth="1"/>
    <col min="10500" max="10500" width="17" style="257" customWidth="1"/>
    <col min="10501" max="10501" width="60.7109375" style="257" customWidth="1"/>
    <col min="10502" max="10502" width="3.7109375" style="257" customWidth="1"/>
    <col min="10503" max="10504" width="11.42578125" style="257" customWidth="1"/>
    <col min="10505" max="10505" width="13.7109375" style="257" customWidth="1"/>
    <col min="10506" max="10506" width="12.140625" style="257" bestFit="1" customWidth="1"/>
    <col min="10507" max="10507" width="10" style="257" bestFit="1" customWidth="1"/>
    <col min="10508" max="10752" width="8.85546875" style="257"/>
    <col min="10753" max="10753" width="18.42578125" style="257" customWidth="1"/>
    <col min="10754" max="10754" width="14.140625" style="257" customWidth="1"/>
    <col min="10755" max="10755" width="9.42578125" style="257" customWidth="1"/>
    <col min="10756" max="10756" width="17" style="257" customWidth="1"/>
    <col min="10757" max="10757" width="60.7109375" style="257" customWidth="1"/>
    <col min="10758" max="10758" width="3.7109375" style="257" customWidth="1"/>
    <col min="10759" max="10760" width="11.42578125" style="257" customWidth="1"/>
    <col min="10761" max="10761" width="13.7109375" style="257" customWidth="1"/>
    <col min="10762" max="10762" width="12.140625" style="257" bestFit="1" customWidth="1"/>
    <col min="10763" max="10763" width="10" style="257" bestFit="1" customWidth="1"/>
    <col min="10764" max="11008" width="8.85546875" style="257"/>
    <col min="11009" max="11009" width="18.42578125" style="257" customWidth="1"/>
    <col min="11010" max="11010" width="14.140625" style="257" customWidth="1"/>
    <col min="11011" max="11011" width="9.42578125" style="257" customWidth="1"/>
    <col min="11012" max="11012" width="17" style="257" customWidth="1"/>
    <col min="11013" max="11013" width="60.7109375" style="257" customWidth="1"/>
    <col min="11014" max="11014" width="3.7109375" style="257" customWidth="1"/>
    <col min="11015" max="11016" width="11.42578125" style="257" customWidth="1"/>
    <col min="11017" max="11017" width="13.7109375" style="257" customWidth="1"/>
    <col min="11018" max="11018" width="12.140625" style="257" bestFit="1" customWidth="1"/>
    <col min="11019" max="11019" width="10" style="257" bestFit="1" customWidth="1"/>
    <col min="11020" max="11264" width="8.85546875" style="257"/>
    <col min="11265" max="11265" width="18.42578125" style="257" customWidth="1"/>
    <col min="11266" max="11266" width="14.140625" style="257" customWidth="1"/>
    <col min="11267" max="11267" width="9.42578125" style="257" customWidth="1"/>
    <col min="11268" max="11268" width="17" style="257" customWidth="1"/>
    <col min="11269" max="11269" width="60.7109375" style="257" customWidth="1"/>
    <col min="11270" max="11270" width="3.7109375" style="257" customWidth="1"/>
    <col min="11271" max="11272" width="11.42578125" style="257" customWidth="1"/>
    <col min="11273" max="11273" width="13.7109375" style="257" customWidth="1"/>
    <col min="11274" max="11274" width="12.140625" style="257" bestFit="1" customWidth="1"/>
    <col min="11275" max="11275" width="10" style="257" bestFit="1" customWidth="1"/>
    <col min="11276" max="11520" width="8.85546875" style="257"/>
    <col min="11521" max="11521" width="18.42578125" style="257" customWidth="1"/>
    <col min="11522" max="11522" width="14.140625" style="257" customWidth="1"/>
    <col min="11523" max="11523" width="9.42578125" style="257" customWidth="1"/>
    <col min="11524" max="11524" width="17" style="257" customWidth="1"/>
    <col min="11525" max="11525" width="60.7109375" style="257" customWidth="1"/>
    <col min="11526" max="11526" width="3.7109375" style="257" customWidth="1"/>
    <col min="11527" max="11528" width="11.42578125" style="257" customWidth="1"/>
    <col min="11529" max="11529" width="13.7109375" style="257" customWidth="1"/>
    <col min="11530" max="11530" width="12.140625" style="257" bestFit="1" customWidth="1"/>
    <col min="11531" max="11531" width="10" style="257" bestFit="1" customWidth="1"/>
    <col min="11532" max="11776" width="8.85546875" style="257"/>
    <col min="11777" max="11777" width="18.42578125" style="257" customWidth="1"/>
    <col min="11778" max="11778" width="14.140625" style="257" customWidth="1"/>
    <col min="11779" max="11779" width="9.42578125" style="257" customWidth="1"/>
    <col min="11780" max="11780" width="17" style="257" customWidth="1"/>
    <col min="11781" max="11781" width="60.7109375" style="257" customWidth="1"/>
    <col min="11782" max="11782" width="3.7109375" style="257" customWidth="1"/>
    <col min="11783" max="11784" width="11.42578125" style="257" customWidth="1"/>
    <col min="11785" max="11785" width="13.7109375" style="257" customWidth="1"/>
    <col min="11786" max="11786" width="12.140625" style="257" bestFit="1" customWidth="1"/>
    <col min="11787" max="11787" width="10" style="257" bestFit="1" customWidth="1"/>
    <col min="11788" max="12032" width="8.85546875" style="257"/>
    <col min="12033" max="12033" width="18.42578125" style="257" customWidth="1"/>
    <col min="12034" max="12034" width="14.140625" style="257" customWidth="1"/>
    <col min="12035" max="12035" width="9.42578125" style="257" customWidth="1"/>
    <col min="12036" max="12036" width="17" style="257" customWidth="1"/>
    <col min="12037" max="12037" width="60.7109375" style="257" customWidth="1"/>
    <col min="12038" max="12038" width="3.7109375" style="257" customWidth="1"/>
    <col min="12039" max="12040" width="11.42578125" style="257" customWidth="1"/>
    <col min="12041" max="12041" width="13.7109375" style="257" customWidth="1"/>
    <col min="12042" max="12042" width="12.140625" style="257" bestFit="1" customWidth="1"/>
    <col min="12043" max="12043" width="10" style="257" bestFit="1" customWidth="1"/>
    <col min="12044" max="12288" width="8.85546875" style="257"/>
    <col min="12289" max="12289" width="18.42578125" style="257" customWidth="1"/>
    <col min="12290" max="12290" width="14.140625" style="257" customWidth="1"/>
    <col min="12291" max="12291" width="9.42578125" style="257" customWidth="1"/>
    <col min="12292" max="12292" width="17" style="257" customWidth="1"/>
    <col min="12293" max="12293" width="60.7109375" style="257" customWidth="1"/>
    <col min="12294" max="12294" width="3.7109375" style="257" customWidth="1"/>
    <col min="12295" max="12296" width="11.42578125" style="257" customWidth="1"/>
    <col min="12297" max="12297" width="13.7109375" style="257" customWidth="1"/>
    <col min="12298" max="12298" width="12.140625" style="257" bestFit="1" customWidth="1"/>
    <col min="12299" max="12299" width="10" style="257" bestFit="1" customWidth="1"/>
    <col min="12300" max="12544" width="8.85546875" style="257"/>
    <col min="12545" max="12545" width="18.42578125" style="257" customWidth="1"/>
    <col min="12546" max="12546" width="14.140625" style="257" customWidth="1"/>
    <col min="12547" max="12547" width="9.42578125" style="257" customWidth="1"/>
    <col min="12548" max="12548" width="17" style="257" customWidth="1"/>
    <col min="12549" max="12549" width="60.7109375" style="257" customWidth="1"/>
    <col min="12550" max="12550" width="3.7109375" style="257" customWidth="1"/>
    <col min="12551" max="12552" width="11.42578125" style="257" customWidth="1"/>
    <col min="12553" max="12553" width="13.7109375" style="257" customWidth="1"/>
    <col min="12554" max="12554" width="12.140625" style="257" bestFit="1" customWidth="1"/>
    <col min="12555" max="12555" width="10" style="257" bestFit="1" customWidth="1"/>
    <col min="12556" max="12800" width="8.85546875" style="257"/>
    <col min="12801" max="12801" width="18.42578125" style="257" customWidth="1"/>
    <col min="12802" max="12802" width="14.140625" style="257" customWidth="1"/>
    <col min="12803" max="12803" width="9.42578125" style="257" customWidth="1"/>
    <col min="12804" max="12804" width="17" style="257" customWidth="1"/>
    <col min="12805" max="12805" width="60.7109375" style="257" customWidth="1"/>
    <col min="12806" max="12806" width="3.7109375" style="257" customWidth="1"/>
    <col min="12807" max="12808" width="11.42578125" style="257" customWidth="1"/>
    <col min="12809" max="12809" width="13.7109375" style="257" customWidth="1"/>
    <col min="12810" max="12810" width="12.140625" style="257" bestFit="1" customWidth="1"/>
    <col min="12811" max="12811" width="10" style="257" bestFit="1" customWidth="1"/>
    <col min="12812" max="13056" width="8.85546875" style="257"/>
    <col min="13057" max="13057" width="18.42578125" style="257" customWidth="1"/>
    <col min="13058" max="13058" width="14.140625" style="257" customWidth="1"/>
    <col min="13059" max="13059" width="9.42578125" style="257" customWidth="1"/>
    <col min="13060" max="13060" width="17" style="257" customWidth="1"/>
    <col min="13061" max="13061" width="60.7109375" style="257" customWidth="1"/>
    <col min="13062" max="13062" width="3.7109375" style="257" customWidth="1"/>
    <col min="13063" max="13064" width="11.42578125" style="257" customWidth="1"/>
    <col min="13065" max="13065" width="13.7109375" style="257" customWidth="1"/>
    <col min="13066" max="13066" width="12.140625" style="257" bestFit="1" customWidth="1"/>
    <col min="13067" max="13067" width="10" style="257" bestFit="1" customWidth="1"/>
    <col min="13068" max="13312" width="8.85546875" style="257"/>
    <col min="13313" max="13313" width="18.42578125" style="257" customWidth="1"/>
    <col min="13314" max="13314" width="14.140625" style="257" customWidth="1"/>
    <col min="13315" max="13315" width="9.42578125" style="257" customWidth="1"/>
    <col min="13316" max="13316" width="17" style="257" customWidth="1"/>
    <col min="13317" max="13317" width="60.7109375" style="257" customWidth="1"/>
    <col min="13318" max="13318" width="3.7109375" style="257" customWidth="1"/>
    <col min="13319" max="13320" width="11.42578125" style="257" customWidth="1"/>
    <col min="13321" max="13321" width="13.7109375" style="257" customWidth="1"/>
    <col min="13322" max="13322" width="12.140625" style="257" bestFit="1" customWidth="1"/>
    <col min="13323" max="13323" width="10" style="257" bestFit="1" customWidth="1"/>
    <col min="13324" max="13568" width="8.85546875" style="257"/>
    <col min="13569" max="13569" width="18.42578125" style="257" customWidth="1"/>
    <col min="13570" max="13570" width="14.140625" style="257" customWidth="1"/>
    <col min="13571" max="13571" width="9.42578125" style="257" customWidth="1"/>
    <col min="13572" max="13572" width="17" style="257" customWidth="1"/>
    <col min="13573" max="13573" width="60.7109375" style="257" customWidth="1"/>
    <col min="13574" max="13574" width="3.7109375" style="257" customWidth="1"/>
    <col min="13575" max="13576" width="11.42578125" style="257" customWidth="1"/>
    <col min="13577" max="13577" width="13.7109375" style="257" customWidth="1"/>
    <col min="13578" max="13578" width="12.140625" style="257" bestFit="1" customWidth="1"/>
    <col min="13579" max="13579" width="10" style="257" bestFit="1" customWidth="1"/>
    <col min="13580" max="13824" width="8.85546875" style="257"/>
    <col min="13825" max="13825" width="18.42578125" style="257" customWidth="1"/>
    <col min="13826" max="13826" width="14.140625" style="257" customWidth="1"/>
    <col min="13827" max="13827" width="9.42578125" style="257" customWidth="1"/>
    <col min="13828" max="13828" width="17" style="257" customWidth="1"/>
    <col min="13829" max="13829" width="60.7109375" style="257" customWidth="1"/>
    <col min="13830" max="13830" width="3.7109375" style="257" customWidth="1"/>
    <col min="13831" max="13832" width="11.42578125" style="257" customWidth="1"/>
    <col min="13833" max="13833" width="13.7109375" style="257" customWidth="1"/>
    <col min="13834" max="13834" width="12.140625" style="257" bestFit="1" customWidth="1"/>
    <col min="13835" max="13835" width="10" style="257" bestFit="1" customWidth="1"/>
    <col min="13836" max="14080" width="8.85546875" style="257"/>
    <col min="14081" max="14081" width="18.42578125" style="257" customWidth="1"/>
    <col min="14082" max="14082" width="14.140625" style="257" customWidth="1"/>
    <col min="14083" max="14083" width="9.42578125" style="257" customWidth="1"/>
    <col min="14084" max="14084" width="17" style="257" customWidth="1"/>
    <col min="14085" max="14085" width="60.7109375" style="257" customWidth="1"/>
    <col min="14086" max="14086" width="3.7109375" style="257" customWidth="1"/>
    <col min="14087" max="14088" width="11.42578125" style="257" customWidth="1"/>
    <col min="14089" max="14089" width="13.7109375" style="257" customWidth="1"/>
    <col min="14090" max="14090" width="12.140625" style="257" bestFit="1" customWidth="1"/>
    <col min="14091" max="14091" width="10" style="257" bestFit="1" customWidth="1"/>
    <col min="14092" max="14336" width="8.85546875" style="257"/>
    <col min="14337" max="14337" width="18.42578125" style="257" customWidth="1"/>
    <col min="14338" max="14338" width="14.140625" style="257" customWidth="1"/>
    <col min="14339" max="14339" width="9.42578125" style="257" customWidth="1"/>
    <col min="14340" max="14340" width="17" style="257" customWidth="1"/>
    <col min="14341" max="14341" width="60.7109375" style="257" customWidth="1"/>
    <col min="14342" max="14342" width="3.7109375" style="257" customWidth="1"/>
    <col min="14343" max="14344" width="11.42578125" style="257" customWidth="1"/>
    <col min="14345" max="14345" width="13.7109375" style="257" customWidth="1"/>
    <col min="14346" max="14346" width="12.140625" style="257" bestFit="1" customWidth="1"/>
    <col min="14347" max="14347" width="10" style="257" bestFit="1" customWidth="1"/>
    <col min="14348" max="14592" width="8.85546875" style="257"/>
    <col min="14593" max="14593" width="18.42578125" style="257" customWidth="1"/>
    <col min="14594" max="14594" width="14.140625" style="257" customWidth="1"/>
    <col min="14595" max="14595" width="9.42578125" style="257" customWidth="1"/>
    <col min="14596" max="14596" width="17" style="257" customWidth="1"/>
    <col min="14597" max="14597" width="60.7109375" style="257" customWidth="1"/>
    <col min="14598" max="14598" width="3.7109375" style="257" customWidth="1"/>
    <col min="14599" max="14600" width="11.42578125" style="257" customWidth="1"/>
    <col min="14601" max="14601" width="13.7109375" style="257" customWidth="1"/>
    <col min="14602" max="14602" width="12.140625" style="257" bestFit="1" customWidth="1"/>
    <col min="14603" max="14603" width="10" style="257" bestFit="1" customWidth="1"/>
    <col min="14604" max="14848" width="8.85546875" style="257"/>
    <col min="14849" max="14849" width="18.42578125" style="257" customWidth="1"/>
    <col min="14850" max="14850" width="14.140625" style="257" customWidth="1"/>
    <col min="14851" max="14851" width="9.42578125" style="257" customWidth="1"/>
    <col min="14852" max="14852" width="17" style="257" customWidth="1"/>
    <col min="14853" max="14853" width="60.7109375" style="257" customWidth="1"/>
    <col min="14854" max="14854" width="3.7109375" style="257" customWidth="1"/>
    <col min="14855" max="14856" width="11.42578125" style="257" customWidth="1"/>
    <col min="14857" max="14857" width="13.7109375" style="257" customWidth="1"/>
    <col min="14858" max="14858" width="12.140625" style="257" bestFit="1" customWidth="1"/>
    <col min="14859" max="14859" width="10" style="257" bestFit="1" customWidth="1"/>
    <col min="14860" max="15104" width="8.85546875" style="257"/>
    <col min="15105" max="15105" width="18.42578125" style="257" customWidth="1"/>
    <col min="15106" max="15106" width="14.140625" style="257" customWidth="1"/>
    <col min="15107" max="15107" width="9.42578125" style="257" customWidth="1"/>
    <col min="15108" max="15108" width="17" style="257" customWidth="1"/>
    <col min="15109" max="15109" width="60.7109375" style="257" customWidth="1"/>
    <col min="15110" max="15110" width="3.7109375" style="257" customWidth="1"/>
    <col min="15111" max="15112" width="11.42578125" style="257" customWidth="1"/>
    <col min="15113" max="15113" width="13.7109375" style="257" customWidth="1"/>
    <col min="15114" max="15114" width="12.140625" style="257" bestFit="1" customWidth="1"/>
    <col min="15115" max="15115" width="10" style="257" bestFit="1" customWidth="1"/>
    <col min="15116" max="15360" width="8.85546875" style="257"/>
    <col min="15361" max="15361" width="18.42578125" style="257" customWidth="1"/>
    <col min="15362" max="15362" width="14.140625" style="257" customWidth="1"/>
    <col min="15363" max="15363" width="9.42578125" style="257" customWidth="1"/>
    <col min="15364" max="15364" width="17" style="257" customWidth="1"/>
    <col min="15365" max="15365" width="60.7109375" style="257" customWidth="1"/>
    <col min="15366" max="15366" width="3.7109375" style="257" customWidth="1"/>
    <col min="15367" max="15368" width="11.42578125" style="257" customWidth="1"/>
    <col min="15369" max="15369" width="13.7109375" style="257" customWidth="1"/>
    <col min="15370" max="15370" width="12.140625" style="257" bestFit="1" customWidth="1"/>
    <col min="15371" max="15371" width="10" style="257" bestFit="1" customWidth="1"/>
    <col min="15372" max="15616" width="8.85546875" style="257"/>
    <col min="15617" max="15617" width="18.42578125" style="257" customWidth="1"/>
    <col min="15618" max="15618" width="14.140625" style="257" customWidth="1"/>
    <col min="15619" max="15619" width="9.42578125" style="257" customWidth="1"/>
    <col min="15620" max="15620" width="17" style="257" customWidth="1"/>
    <col min="15621" max="15621" width="60.7109375" style="257" customWidth="1"/>
    <col min="15622" max="15622" width="3.7109375" style="257" customWidth="1"/>
    <col min="15623" max="15624" width="11.42578125" style="257" customWidth="1"/>
    <col min="15625" max="15625" width="13.7109375" style="257" customWidth="1"/>
    <col min="15626" max="15626" width="12.140625" style="257" bestFit="1" customWidth="1"/>
    <col min="15627" max="15627" width="10" style="257" bestFit="1" customWidth="1"/>
    <col min="15628" max="15872" width="8.85546875" style="257"/>
    <col min="15873" max="15873" width="18.42578125" style="257" customWidth="1"/>
    <col min="15874" max="15874" width="14.140625" style="257" customWidth="1"/>
    <col min="15875" max="15875" width="9.42578125" style="257" customWidth="1"/>
    <col min="15876" max="15876" width="17" style="257" customWidth="1"/>
    <col min="15877" max="15877" width="60.7109375" style="257" customWidth="1"/>
    <col min="15878" max="15878" width="3.7109375" style="257" customWidth="1"/>
    <col min="15879" max="15880" width="11.42578125" style="257" customWidth="1"/>
    <col min="15881" max="15881" width="13.7109375" style="257" customWidth="1"/>
    <col min="15882" max="15882" width="12.140625" style="257" bestFit="1" customWidth="1"/>
    <col min="15883" max="15883" width="10" style="257" bestFit="1" customWidth="1"/>
    <col min="15884" max="16128" width="8.85546875" style="257"/>
    <col min="16129" max="16129" width="18.42578125" style="257" customWidth="1"/>
    <col min="16130" max="16130" width="14.140625" style="257" customWidth="1"/>
    <col min="16131" max="16131" width="9.42578125" style="257" customWidth="1"/>
    <col min="16132" max="16132" width="17" style="257" customWidth="1"/>
    <col min="16133" max="16133" width="60.7109375" style="257" customWidth="1"/>
    <col min="16134" max="16134" width="3.7109375" style="257" customWidth="1"/>
    <col min="16135" max="16136" width="11.42578125" style="257" customWidth="1"/>
    <col min="16137" max="16137" width="13.7109375" style="257" customWidth="1"/>
    <col min="16138" max="16138" width="12.140625" style="257" bestFit="1" customWidth="1"/>
    <col min="16139" max="16139" width="10" style="257" bestFit="1" customWidth="1"/>
    <col min="16140" max="16384" width="8.85546875" style="257"/>
  </cols>
  <sheetData>
    <row r="1" spans="1:256" x14ac:dyDescent="0.25">
      <c r="C1" s="759" t="s">
        <v>199</v>
      </c>
      <c r="D1" s="759"/>
      <c r="E1" s="759"/>
      <c r="F1" s="759"/>
      <c r="G1" s="759"/>
      <c r="H1" s="759"/>
      <c r="I1" s="759"/>
      <c r="J1" s="759"/>
      <c r="K1" s="258"/>
    </row>
    <row r="2" spans="1:256" x14ac:dyDescent="0.25">
      <c r="B2" s="181"/>
      <c r="C2" s="759" t="s">
        <v>200</v>
      </c>
      <c r="D2" s="759"/>
      <c r="E2" s="759"/>
      <c r="F2" s="759"/>
      <c r="G2" s="759"/>
      <c r="H2" s="759"/>
      <c r="I2" s="759"/>
      <c r="J2" s="759"/>
      <c r="K2" s="258"/>
    </row>
    <row r="3" spans="1:256" x14ac:dyDescent="0.25">
      <c r="B3" s="181"/>
      <c r="C3" s="759" t="s">
        <v>201</v>
      </c>
      <c r="D3" s="759"/>
      <c r="E3" s="759"/>
      <c r="F3" s="759"/>
      <c r="G3" s="759"/>
      <c r="H3" s="759"/>
      <c r="I3" s="759"/>
      <c r="J3" s="759"/>
      <c r="K3" s="258"/>
    </row>
    <row r="4" spans="1:256" x14ac:dyDescent="0.25">
      <c r="B4" s="181"/>
      <c r="C4" s="759" t="s">
        <v>780</v>
      </c>
      <c r="D4" s="759"/>
      <c r="E4" s="759"/>
      <c r="F4" s="759"/>
      <c r="G4" s="759"/>
      <c r="H4" s="759"/>
      <c r="I4" s="759"/>
      <c r="J4" s="759"/>
      <c r="K4" s="258"/>
    </row>
    <row r="5" spans="1:256" x14ac:dyDescent="0.25">
      <c r="B5" s="181"/>
      <c r="C5" s="759"/>
      <c r="D5" s="759"/>
      <c r="E5" s="759"/>
      <c r="F5" s="759"/>
      <c r="G5" s="759"/>
      <c r="H5" s="759"/>
      <c r="I5" s="759"/>
      <c r="J5" s="759"/>
      <c r="K5" s="258"/>
    </row>
    <row r="6" spans="1:256" ht="15.75" thickBot="1" x14ac:dyDescent="0.3">
      <c r="A6" s="490" t="s">
        <v>781</v>
      </c>
      <c r="B6" s="184"/>
      <c r="C6" s="184"/>
      <c r="D6" s="184"/>
      <c r="E6" s="184"/>
      <c r="F6" s="184"/>
      <c r="G6" s="184"/>
      <c r="H6" s="184"/>
      <c r="I6" s="184"/>
      <c r="J6" s="184"/>
      <c r="K6" s="258"/>
    </row>
    <row r="7" spans="1:256" x14ac:dyDescent="0.25">
      <c r="A7" s="260" t="str">
        <f>ACESSIBIL!A7</f>
        <v>Município: TERESINA – PI</v>
      </c>
      <c r="B7" s="260"/>
      <c r="C7" s="268"/>
      <c r="D7" s="268"/>
      <c r="E7" s="268"/>
      <c r="F7" s="268"/>
      <c r="G7" s="491" t="s">
        <v>204</v>
      </c>
      <c r="H7" s="263" t="str">
        <f>ACESSIBIL!G7</f>
        <v>SINAPI-PI, NOV16 e SEINFRA/CE 24.1</v>
      </c>
      <c r="I7" s="260"/>
      <c r="J7" s="268"/>
      <c r="K7" s="258"/>
    </row>
    <row r="8" spans="1:256" x14ac:dyDescent="0.25">
      <c r="A8" s="260" t="str">
        <f>ACESSIBIL!A8</f>
        <v>Obejto: Adequação da nova da 7ª Superintendência Regional da CODEVASF para portadores de deficiência física</v>
      </c>
      <c r="B8" s="260"/>
      <c r="C8" s="268"/>
      <c r="D8" s="268"/>
      <c r="E8" s="268"/>
      <c r="F8" s="268"/>
      <c r="G8" s="491" t="s">
        <v>206</v>
      </c>
      <c r="H8" s="492">
        <f>ACESSIBIL!G8</f>
        <v>0.26240000000000002</v>
      </c>
      <c r="I8" s="492"/>
      <c r="J8" s="268"/>
      <c r="K8" s="258"/>
    </row>
    <row r="9" spans="1:256" x14ac:dyDescent="0.25">
      <c r="A9" s="493"/>
      <c r="B9" s="493"/>
      <c r="C9" s="494"/>
      <c r="D9" s="494"/>
      <c r="E9" s="494"/>
      <c r="F9" s="494"/>
      <c r="G9" s="495"/>
      <c r="H9" s="493"/>
      <c r="I9" s="493"/>
      <c r="J9" s="494"/>
      <c r="K9" s="258"/>
    </row>
    <row r="10" spans="1:256" x14ac:dyDescent="0.25">
      <c r="A10" s="235"/>
      <c r="B10" s="235"/>
      <c r="C10" s="245"/>
      <c r="D10" s="245"/>
      <c r="E10" s="244"/>
      <c r="F10" s="245"/>
      <c r="G10" s="247"/>
      <c r="H10" s="248"/>
      <c r="I10" s="496"/>
      <c r="J10" s="241"/>
    </row>
    <row r="11" spans="1:256" s="504" customFormat="1" x14ac:dyDescent="0.2">
      <c r="A11" s="497" t="s">
        <v>2</v>
      </c>
      <c r="B11" s="497" t="s">
        <v>16</v>
      </c>
      <c r="C11" s="498"/>
      <c r="D11" s="498"/>
      <c r="E11" s="497"/>
      <c r="F11" s="499"/>
      <c r="G11" s="500"/>
      <c r="H11" s="501"/>
      <c r="I11" s="502"/>
      <c r="J11" s="503" t="s">
        <v>320</v>
      </c>
    </row>
    <row r="12" spans="1:256" s="504" customFormat="1" x14ac:dyDescent="0.2">
      <c r="A12" s="497" t="s">
        <v>782</v>
      </c>
      <c r="B12" s="497" t="s">
        <v>783</v>
      </c>
      <c r="C12" s="498"/>
      <c r="D12" s="498"/>
      <c r="E12" s="497"/>
      <c r="F12" s="499"/>
      <c r="G12" s="500"/>
      <c r="H12" s="501"/>
      <c r="I12" s="502"/>
      <c r="J12" s="503" t="s">
        <v>491</v>
      </c>
    </row>
    <row r="13" spans="1:256" s="178" customFormat="1" x14ac:dyDescent="0.2">
      <c r="A13" s="243"/>
      <c r="B13" s="505" t="s">
        <v>322</v>
      </c>
      <c r="C13" s="506" t="s">
        <v>323</v>
      </c>
      <c r="D13" s="506" t="s">
        <v>335</v>
      </c>
      <c r="E13" s="505" t="s">
        <v>325</v>
      </c>
      <c r="F13" s="507" t="s">
        <v>75</v>
      </c>
      <c r="G13" s="508" t="s">
        <v>326</v>
      </c>
      <c r="H13" s="509" t="s">
        <v>327</v>
      </c>
      <c r="I13" s="510" t="s">
        <v>784</v>
      </c>
      <c r="J13" s="510" t="s">
        <v>8</v>
      </c>
      <c r="IU13" s="233"/>
      <c r="IV13" s="233"/>
    </row>
    <row r="14" spans="1:256" s="178" customFormat="1" x14ac:dyDescent="0.2">
      <c r="A14" s="511"/>
      <c r="B14" s="511" t="s">
        <v>338</v>
      </c>
      <c r="C14" s="512"/>
      <c r="D14" s="512">
        <v>4417</v>
      </c>
      <c r="E14" s="511" t="s">
        <v>785</v>
      </c>
      <c r="F14" s="513" t="s">
        <v>34</v>
      </c>
      <c r="G14" s="514">
        <v>1</v>
      </c>
      <c r="H14" s="515">
        <v>8.5500000000000007</v>
      </c>
      <c r="I14" s="516">
        <f>ROUND(G14*H14,2)</f>
        <v>8.5500000000000007</v>
      </c>
      <c r="J14" s="517"/>
      <c r="IU14" s="233"/>
      <c r="IV14" s="233"/>
    </row>
    <row r="15" spans="1:256" s="178" customFormat="1" x14ac:dyDescent="0.2">
      <c r="A15" s="511"/>
      <c r="B15" s="511" t="s">
        <v>338</v>
      </c>
      <c r="C15" s="512"/>
      <c r="D15" s="512">
        <v>4491</v>
      </c>
      <c r="E15" s="511" t="s">
        <v>786</v>
      </c>
      <c r="F15" s="513" t="s">
        <v>34</v>
      </c>
      <c r="G15" s="514">
        <v>4</v>
      </c>
      <c r="H15" s="515">
        <v>7.49</v>
      </c>
      <c r="I15" s="516">
        <f>ROUND(G15*H15,2)</f>
        <v>29.96</v>
      </c>
      <c r="J15" s="517"/>
      <c r="IU15" s="233"/>
      <c r="IV15" s="233"/>
    </row>
    <row r="16" spans="1:256" s="178" customFormat="1" x14ac:dyDescent="0.2">
      <c r="A16" s="511"/>
      <c r="B16" s="511" t="s">
        <v>338</v>
      </c>
      <c r="C16" s="512"/>
      <c r="D16" s="512">
        <v>4813</v>
      </c>
      <c r="E16" s="511" t="s">
        <v>787</v>
      </c>
      <c r="F16" s="513" t="s">
        <v>491</v>
      </c>
      <c r="G16" s="514">
        <v>1</v>
      </c>
      <c r="H16" s="515">
        <v>177.12</v>
      </c>
      <c r="I16" s="516">
        <f>ROUND(G16*H16,2)</f>
        <v>177.12</v>
      </c>
      <c r="J16" s="517"/>
      <c r="IU16" s="233"/>
      <c r="IV16" s="233"/>
    </row>
    <row r="17" spans="1:256" s="178" customFormat="1" x14ac:dyDescent="0.2">
      <c r="A17" s="511"/>
      <c r="B17" s="511" t="s">
        <v>338</v>
      </c>
      <c r="C17" s="512"/>
      <c r="D17" s="512">
        <v>5075</v>
      </c>
      <c r="E17" s="511" t="s">
        <v>788</v>
      </c>
      <c r="F17" s="513" t="s">
        <v>55</v>
      </c>
      <c r="G17" s="514">
        <v>0.11</v>
      </c>
      <c r="H17" s="515">
        <v>8.64</v>
      </c>
      <c r="I17" s="516">
        <f>ROUND(G17*H17,2)</f>
        <v>0.95</v>
      </c>
      <c r="J17" s="517"/>
      <c r="IU17" s="233"/>
      <c r="IV17" s="233"/>
    </row>
    <row r="18" spans="1:256" s="178" customFormat="1" x14ac:dyDescent="0.2">
      <c r="A18" s="511"/>
      <c r="B18" s="511" t="s">
        <v>338</v>
      </c>
      <c r="C18" s="512"/>
      <c r="D18" s="512">
        <v>5652</v>
      </c>
      <c r="E18" s="511" t="s">
        <v>789</v>
      </c>
      <c r="F18" s="513" t="s">
        <v>520</v>
      </c>
      <c r="G18" s="514">
        <v>0.01</v>
      </c>
      <c r="H18" s="515">
        <v>229.09999999999997</v>
      </c>
      <c r="I18" s="516">
        <f>ROUND(G18*H18,2)</f>
        <v>2.29</v>
      </c>
      <c r="J18" s="517"/>
      <c r="IU18" s="233"/>
      <c r="IV18" s="233"/>
    </row>
    <row r="19" spans="1:256" s="178" customFormat="1" x14ac:dyDescent="0.2">
      <c r="A19" s="511"/>
      <c r="B19" s="511"/>
      <c r="C19" s="512"/>
      <c r="D19" s="512"/>
      <c r="E19" s="511"/>
      <c r="F19" s="513"/>
      <c r="G19" s="514"/>
      <c r="H19" s="515"/>
      <c r="I19" s="515"/>
      <c r="J19" s="517">
        <f>SUM(I14:I18)</f>
        <v>218.86999999999998</v>
      </c>
      <c r="IU19" s="233"/>
      <c r="IV19" s="233"/>
    </row>
    <row r="20" spans="1:256" s="178" customFormat="1" x14ac:dyDescent="0.2">
      <c r="A20" s="511"/>
      <c r="B20" s="511" t="s">
        <v>790</v>
      </c>
      <c r="C20" s="512"/>
      <c r="D20" s="512">
        <v>88261</v>
      </c>
      <c r="E20" s="511" t="s">
        <v>791</v>
      </c>
      <c r="F20" s="513" t="s">
        <v>27</v>
      </c>
      <c r="G20" s="514">
        <v>1</v>
      </c>
      <c r="H20" s="515">
        <v>14.76</v>
      </c>
      <c r="I20" s="516">
        <f>ROUND(G20*H20,2)</f>
        <v>14.76</v>
      </c>
      <c r="J20" s="517"/>
      <c r="IU20" s="233"/>
      <c r="IV20" s="233"/>
    </row>
    <row r="21" spans="1:256" s="178" customFormat="1" x14ac:dyDescent="0.2">
      <c r="A21" s="511"/>
      <c r="B21" s="511" t="s">
        <v>790</v>
      </c>
      <c r="C21" s="512"/>
      <c r="D21" s="512">
        <v>88316</v>
      </c>
      <c r="E21" s="511" t="s">
        <v>35</v>
      </c>
      <c r="F21" s="513" t="s">
        <v>27</v>
      </c>
      <c r="G21" s="514">
        <v>2</v>
      </c>
      <c r="H21" s="518">
        <v>13.12</v>
      </c>
      <c r="I21" s="516">
        <f>ROUND(G21*H21,2)</f>
        <v>26.24</v>
      </c>
      <c r="J21" s="517"/>
      <c r="IU21" s="233"/>
      <c r="IV21" s="233"/>
    </row>
    <row r="22" spans="1:256" s="178" customFormat="1" x14ac:dyDescent="0.2">
      <c r="A22" s="511"/>
      <c r="B22" s="511"/>
      <c r="C22" s="512"/>
      <c r="D22" s="512"/>
      <c r="E22" s="511"/>
      <c r="F22" s="513"/>
      <c r="G22" s="514"/>
      <c r="H22" s="515"/>
      <c r="I22" s="515"/>
      <c r="J22" s="517">
        <f>SUM(I19:I21)</f>
        <v>41</v>
      </c>
      <c r="IU22" s="233"/>
      <c r="IV22" s="233"/>
    </row>
    <row r="23" spans="1:256" s="178" customFormat="1" x14ac:dyDescent="0.2">
      <c r="A23" s="505" t="s">
        <v>8</v>
      </c>
      <c r="B23" s="505"/>
      <c r="C23" s="506"/>
      <c r="D23" s="506"/>
      <c r="E23" s="505"/>
      <c r="F23" s="507"/>
      <c r="G23" s="508"/>
      <c r="H23" s="509"/>
      <c r="I23" s="509"/>
      <c r="J23" s="510">
        <f>SUM(J14:J22)</f>
        <v>259.87</v>
      </c>
      <c r="IU23" s="233"/>
      <c r="IV23" s="233"/>
    </row>
    <row r="24" spans="1:256" s="221" customFormat="1" ht="15" x14ac:dyDescent="0.25">
      <c r="A24" s="519"/>
      <c r="B24" s="519"/>
      <c r="C24" s="519"/>
      <c r="D24" s="519"/>
      <c r="E24" s="519"/>
      <c r="F24" s="520"/>
      <c r="G24" s="519"/>
      <c r="H24" s="519"/>
      <c r="I24" s="521" t="str">
        <f>"COM BDI "&amp;$H$8*100&amp;"%"</f>
        <v>COM BDI 26,24%</v>
      </c>
      <c r="J24" s="522">
        <f>ROUND(J23*1.2423,2)</f>
        <v>322.83999999999997</v>
      </c>
    </row>
    <row r="25" spans="1:256" s="178" customFormat="1" x14ac:dyDescent="0.2">
      <c r="F25" s="217"/>
      <c r="G25" s="218"/>
      <c r="J25" s="217"/>
    </row>
    <row r="26" spans="1:256" x14ac:dyDescent="0.25">
      <c r="A26" s="235" t="s">
        <v>2</v>
      </c>
      <c r="B26" s="235" t="s">
        <v>16</v>
      </c>
      <c r="C26" s="237"/>
      <c r="D26" s="237"/>
      <c r="E26" s="235"/>
      <c r="F26" s="237"/>
      <c r="G26" s="238"/>
      <c r="H26" s="239"/>
      <c r="I26" s="240"/>
      <c r="J26" s="241" t="s">
        <v>320</v>
      </c>
    </row>
    <row r="27" spans="1:256" x14ac:dyDescent="0.25">
      <c r="A27" s="235" t="s">
        <v>504</v>
      </c>
      <c r="B27" s="235" t="s">
        <v>792</v>
      </c>
      <c r="C27" s="237"/>
      <c r="D27" s="237"/>
      <c r="E27" s="235"/>
      <c r="F27" s="237"/>
      <c r="G27" s="238"/>
      <c r="H27" s="239"/>
      <c r="I27" s="240"/>
      <c r="J27" s="241" t="s">
        <v>491</v>
      </c>
    </row>
    <row r="28" spans="1:256" x14ac:dyDescent="0.25">
      <c r="A28" s="243"/>
      <c r="B28" s="235" t="s">
        <v>322</v>
      </c>
      <c r="C28" s="237" t="s">
        <v>323</v>
      </c>
      <c r="D28" s="237" t="s">
        <v>335</v>
      </c>
      <c r="E28" s="235" t="s">
        <v>325</v>
      </c>
      <c r="F28" s="237" t="s">
        <v>75</v>
      </c>
      <c r="G28" s="238" t="s">
        <v>326</v>
      </c>
      <c r="H28" s="239" t="s">
        <v>327</v>
      </c>
      <c r="I28" s="240" t="s">
        <v>7</v>
      </c>
      <c r="J28" s="241" t="s">
        <v>8</v>
      </c>
    </row>
    <row r="29" spans="1:256" x14ac:dyDescent="0.25">
      <c r="A29" s="244"/>
      <c r="B29" s="244" t="s">
        <v>790</v>
      </c>
      <c r="C29" s="245"/>
      <c r="D29" s="245">
        <v>88316</v>
      </c>
      <c r="E29" s="244" t="s">
        <v>35</v>
      </c>
      <c r="F29" s="245" t="s">
        <v>27</v>
      </c>
      <c r="G29" s="247">
        <v>1.4999990000000001</v>
      </c>
      <c r="H29" s="248">
        <v>13.12</v>
      </c>
      <c r="I29" s="249">
        <f>ROUND(G29*H29,2)</f>
        <v>19.68</v>
      </c>
      <c r="J29" s="249"/>
    </row>
    <row r="30" spans="1:256" x14ac:dyDescent="0.25">
      <c r="A30" s="244"/>
      <c r="B30" s="244"/>
      <c r="C30" s="245"/>
      <c r="D30" s="245"/>
      <c r="E30" s="244"/>
      <c r="F30" s="245"/>
      <c r="G30" s="247"/>
      <c r="H30" s="248"/>
      <c r="I30" s="249"/>
      <c r="J30" s="249">
        <f>SUM(I29:I29)</f>
        <v>19.68</v>
      </c>
    </row>
    <row r="31" spans="1:256" x14ac:dyDescent="0.25">
      <c r="A31" s="235" t="s">
        <v>8</v>
      </c>
      <c r="B31" s="235"/>
      <c r="C31" s="237"/>
      <c r="D31" s="237"/>
      <c r="E31" s="235"/>
      <c r="F31" s="237"/>
      <c r="G31" s="238"/>
      <c r="H31" s="239"/>
      <c r="I31" s="240"/>
      <c r="J31" s="251">
        <f>SUM(J29:J30)</f>
        <v>19.68</v>
      </c>
      <c r="K31" s="257" t="s">
        <v>793</v>
      </c>
    </row>
    <row r="32" spans="1:256" ht="15" x14ac:dyDescent="0.25">
      <c r="A32" s="252"/>
      <c r="B32" s="252"/>
      <c r="C32" s="252"/>
      <c r="D32" s="252"/>
      <c r="E32" s="252"/>
      <c r="F32" s="523"/>
      <c r="G32" s="252"/>
      <c r="H32" s="252"/>
      <c r="I32" s="253" t="s">
        <v>794</v>
      </c>
      <c r="J32" s="254">
        <f>ROUND(J31*1.2624,2)</f>
        <v>24.84</v>
      </c>
    </row>
    <row r="33" spans="1:11" ht="15" x14ac:dyDescent="0.25">
      <c r="A33" s="252"/>
      <c r="B33" s="252"/>
      <c r="C33" s="252"/>
      <c r="D33" s="252"/>
      <c r="E33" s="252"/>
      <c r="F33" s="523"/>
      <c r="G33" s="252"/>
      <c r="H33" s="252"/>
      <c r="I33" s="253"/>
      <c r="J33" s="254"/>
    </row>
    <row r="34" spans="1:11" x14ac:dyDescent="0.25">
      <c r="A34" s="235" t="s">
        <v>2</v>
      </c>
      <c r="B34" s="235" t="s">
        <v>16</v>
      </c>
      <c r="C34" s="237"/>
      <c r="D34" s="237"/>
      <c r="E34" s="235"/>
      <c r="F34" s="237"/>
      <c r="G34" s="238"/>
      <c r="H34" s="239"/>
      <c r="I34" s="240"/>
      <c r="J34" s="241" t="s">
        <v>320</v>
      </c>
    </row>
    <row r="35" spans="1:11" x14ac:dyDescent="0.25">
      <c r="A35" s="235" t="s">
        <v>795</v>
      </c>
      <c r="B35" s="235" t="s">
        <v>796</v>
      </c>
      <c r="C35" s="237"/>
      <c r="D35" s="237"/>
      <c r="E35" s="235"/>
      <c r="F35" s="237"/>
      <c r="G35" s="238"/>
      <c r="H35" s="239"/>
      <c r="I35" s="240"/>
      <c r="J35" s="241" t="s">
        <v>520</v>
      </c>
    </row>
    <row r="36" spans="1:11" x14ac:dyDescent="0.25">
      <c r="A36" s="243"/>
      <c r="B36" s="235" t="s">
        <v>322</v>
      </c>
      <c r="C36" s="237" t="s">
        <v>323</v>
      </c>
      <c r="D36" s="237" t="s">
        <v>335</v>
      </c>
      <c r="E36" s="235" t="s">
        <v>325</v>
      </c>
      <c r="F36" s="237" t="s">
        <v>75</v>
      </c>
      <c r="G36" s="238" t="s">
        <v>326</v>
      </c>
      <c r="H36" s="239" t="s">
        <v>327</v>
      </c>
      <c r="I36" s="240" t="s">
        <v>7</v>
      </c>
      <c r="J36" s="241" t="s">
        <v>8</v>
      </c>
    </row>
    <row r="37" spans="1:11" x14ac:dyDescent="0.25">
      <c r="A37" s="244"/>
      <c r="B37" s="244" t="s">
        <v>790</v>
      </c>
      <c r="C37" s="245"/>
      <c r="D37" s="245">
        <v>88309</v>
      </c>
      <c r="E37" s="244" t="s">
        <v>66</v>
      </c>
      <c r="F37" s="245" t="s">
        <v>137</v>
      </c>
      <c r="G37" s="247">
        <v>0.5</v>
      </c>
      <c r="H37" s="248">
        <v>16.54</v>
      </c>
      <c r="I37" s="249">
        <f>ROUND(G37*H37,2)</f>
        <v>8.27</v>
      </c>
      <c r="J37" s="249"/>
    </row>
    <row r="38" spans="1:11" x14ac:dyDescent="0.25">
      <c r="A38" s="244"/>
      <c r="B38" s="244" t="s">
        <v>790</v>
      </c>
      <c r="C38" s="245"/>
      <c r="D38" s="245">
        <v>88316</v>
      </c>
      <c r="E38" s="244" t="s">
        <v>35</v>
      </c>
      <c r="F38" s="245" t="s">
        <v>137</v>
      </c>
      <c r="G38" s="247">
        <v>5</v>
      </c>
      <c r="H38" s="248">
        <f>$H$29</f>
        <v>13.12</v>
      </c>
      <c r="I38" s="249">
        <f>ROUND(G38*H38,2)</f>
        <v>65.599999999999994</v>
      </c>
      <c r="J38" s="249"/>
    </row>
    <row r="39" spans="1:11" x14ac:dyDescent="0.25">
      <c r="A39" s="244"/>
      <c r="B39" s="244"/>
      <c r="C39" s="245"/>
      <c r="D39" s="245"/>
      <c r="E39" s="244"/>
      <c r="F39" s="245"/>
      <c r="G39" s="247"/>
      <c r="H39" s="248"/>
      <c r="I39" s="249"/>
      <c r="J39" s="249">
        <f>SUM(I37:I38)</f>
        <v>73.86999999999999</v>
      </c>
    </row>
    <row r="40" spans="1:11" x14ac:dyDescent="0.25">
      <c r="A40" s="235" t="s">
        <v>8</v>
      </c>
      <c r="B40" s="235"/>
      <c r="C40" s="237"/>
      <c r="D40" s="237"/>
      <c r="E40" s="235"/>
      <c r="F40" s="237"/>
      <c r="G40" s="238"/>
      <c r="H40" s="239"/>
      <c r="I40" s="240"/>
      <c r="J40" s="251">
        <f>SUM(J37:J39)</f>
        <v>73.86999999999999</v>
      </c>
      <c r="K40" s="257" t="s">
        <v>793</v>
      </c>
    </row>
    <row r="41" spans="1:11" ht="15" x14ac:dyDescent="0.25">
      <c r="A41" s="252"/>
      <c r="B41" s="252"/>
      <c r="C41" s="252"/>
      <c r="D41" s="252"/>
      <c r="E41" s="252"/>
      <c r="F41" s="523"/>
      <c r="G41" s="252"/>
      <c r="H41" s="252"/>
      <c r="I41" s="253" t="s">
        <v>794</v>
      </c>
      <c r="J41" s="254">
        <f>ROUND(J40*1.2624,2)</f>
        <v>93.25</v>
      </c>
    </row>
    <row r="42" spans="1:11" ht="15" x14ac:dyDescent="0.25">
      <c r="A42" s="252"/>
      <c r="B42" s="252"/>
      <c r="C42" s="252"/>
      <c r="D42" s="252"/>
      <c r="E42" s="252"/>
      <c r="F42" s="523"/>
      <c r="G42" s="252"/>
      <c r="H42" s="252"/>
      <c r="I42" s="253"/>
      <c r="J42" s="254"/>
    </row>
    <row r="43" spans="1:11" x14ac:dyDescent="0.25">
      <c r="A43" s="235" t="s">
        <v>2</v>
      </c>
      <c r="B43" s="235" t="s">
        <v>16</v>
      </c>
      <c r="C43" s="237"/>
      <c r="D43" s="237"/>
      <c r="E43" s="235"/>
      <c r="F43" s="237"/>
      <c r="G43" s="238"/>
      <c r="H43" s="239"/>
      <c r="I43" s="240"/>
      <c r="J43" s="241" t="s">
        <v>320</v>
      </c>
    </row>
    <row r="44" spans="1:11" x14ac:dyDescent="0.25">
      <c r="A44" s="235" t="s">
        <v>497</v>
      </c>
      <c r="B44" s="235"/>
      <c r="C44" s="237"/>
      <c r="D44" s="237"/>
      <c r="E44" s="235"/>
      <c r="F44" s="237"/>
      <c r="G44" s="238"/>
      <c r="H44" s="239"/>
      <c r="I44" s="240"/>
      <c r="J44" s="241" t="s">
        <v>491</v>
      </c>
    </row>
    <row r="45" spans="1:11" x14ac:dyDescent="0.25">
      <c r="A45" s="243"/>
      <c r="B45" s="235" t="s">
        <v>322</v>
      </c>
      <c r="C45" s="237" t="s">
        <v>323</v>
      </c>
      <c r="D45" s="237" t="s">
        <v>335</v>
      </c>
      <c r="E45" s="235" t="s">
        <v>325</v>
      </c>
      <c r="F45" s="237" t="s">
        <v>75</v>
      </c>
      <c r="G45" s="238" t="s">
        <v>326</v>
      </c>
      <c r="H45" s="239" t="s">
        <v>327</v>
      </c>
      <c r="I45" s="240" t="s">
        <v>7</v>
      </c>
      <c r="J45" s="241" t="s">
        <v>8</v>
      </c>
    </row>
    <row r="46" spans="1:11" x14ac:dyDescent="0.25">
      <c r="A46" s="244"/>
      <c r="B46" s="244" t="s">
        <v>790</v>
      </c>
      <c r="C46" s="245"/>
      <c r="D46" s="245">
        <v>88309</v>
      </c>
      <c r="E46" s="244" t="s">
        <v>66</v>
      </c>
      <c r="F46" s="245" t="s">
        <v>137</v>
      </c>
      <c r="G46" s="247">
        <v>7.0000000000000007E-2</v>
      </c>
      <c r="H46" s="248">
        <v>16.54</v>
      </c>
      <c r="I46" s="249">
        <f>ROUND(G46*H46,2)</f>
        <v>1.1599999999999999</v>
      </c>
      <c r="J46" s="249"/>
    </row>
    <row r="47" spans="1:11" x14ac:dyDescent="0.25">
      <c r="A47" s="244"/>
      <c r="B47" s="244" t="s">
        <v>790</v>
      </c>
      <c r="C47" s="245"/>
      <c r="D47" s="245">
        <v>88316</v>
      </c>
      <c r="E47" s="244" t="s">
        <v>35</v>
      </c>
      <c r="F47" s="245" t="s">
        <v>137</v>
      </c>
      <c r="G47" s="247">
        <v>0.7</v>
      </c>
      <c r="H47" s="248">
        <f>$H$29</f>
        <v>13.12</v>
      </c>
      <c r="I47" s="249">
        <f>ROUND(G47*H47,2)</f>
        <v>9.18</v>
      </c>
      <c r="J47" s="249"/>
    </row>
    <row r="48" spans="1:11" x14ac:dyDescent="0.25">
      <c r="A48" s="244"/>
      <c r="B48" s="244"/>
      <c r="C48" s="245"/>
      <c r="D48" s="245"/>
      <c r="E48" s="244"/>
      <c r="F48" s="245"/>
      <c r="G48" s="247"/>
      <c r="H48" s="248"/>
      <c r="I48" s="249"/>
      <c r="J48" s="249">
        <f>SUM(I46:I47)</f>
        <v>10.34</v>
      </c>
    </row>
    <row r="49" spans="1:10" x14ac:dyDescent="0.25">
      <c r="A49" s="235" t="s">
        <v>8</v>
      </c>
      <c r="B49" s="235"/>
      <c r="C49" s="237"/>
      <c r="D49" s="237"/>
      <c r="E49" s="235"/>
      <c r="F49" s="237"/>
      <c r="G49" s="238"/>
      <c r="H49" s="239"/>
      <c r="I49" s="240"/>
      <c r="J49" s="251">
        <f>SUM(J46:J48)</f>
        <v>10.34</v>
      </c>
    </row>
    <row r="50" spans="1:10" ht="15" x14ac:dyDescent="0.25">
      <c r="A50" s="252"/>
      <c r="B50" s="252"/>
      <c r="C50" s="252"/>
      <c r="D50" s="252"/>
      <c r="E50" s="252"/>
      <c r="F50" s="523"/>
      <c r="G50" s="252"/>
      <c r="H50" s="252"/>
      <c r="I50" s="253" t="s">
        <v>794</v>
      </c>
      <c r="J50" s="254">
        <f>ROUND(J49*1.2624,2)</f>
        <v>13.05</v>
      </c>
    </row>
    <row r="51" spans="1:10" ht="15" x14ac:dyDescent="0.25">
      <c r="A51" s="252"/>
      <c r="B51" s="252"/>
      <c r="C51" s="252"/>
      <c r="D51" s="252"/>
      <c r="E51" s="252"/>
      <c r="F51" s="523"/>
      <c r="G51" s="252"/>
      <c r="H51" s="252"/>
      <c r="I51" s="253"/>
      <c r="J51" s="254"/>
    </row>
    <row r="52" spans="1:10" x14ac:dyDescent="0.25">
      <c r="A52" s="235" t="s">
        <v>2</v>
      </c>
      <c r="B52" s="235" t="s">
        <v>16</v>
      </c>
      <c r="C52" s="237"/>
      <c r="D52" s="237"/>
      <c r="E52" s="235"/>
      <c r="F52" s="237"/>
      <c r="G52" s="238"/>
      <c r="H52" s="239"/>
      <c r="I52" s="240"/>
      <c r="J52" s="241" t="s">
        <v>320</v>
      </c>
    </row>
    <row r="53" spans="1:10" x14ac:dyDescent="0.25">
      <c r="A53" s="235" t="s">
        <v>797</v>
      </c>
      <c r="B53" s="235" t="s">
        <v>798</v>
      </c>
      <c r="C53" s="237"/>
      <c r="D53" s="237"/>
      <c r="E53" s="235"/>
      <c r="F53" s="237"/>
      <c r="G53" s="238"/>
      <c r="H53" s="239"/>
      <c r="I53" s="240"/>
      <c r="J53" s="241" t="s">
        <v>491</v>
      </c>
    </row>
    <row r="54" spans="1:10" x14ac:dyDescent="0.25">
      <c r="A54" s="243"/>
      <c r="B54" s="235" t="s">
        <v>322</v>
      </c>
      <c r="C54" s="237" t="s">
        <v>323</v>
      </c>
      <c r="D54" s="237" t="s">
        <v>335</v>
      </c>
      <c r="E54" s="235" t="s">
        <v>325</v>
      </c>
      <c r="F54" s="237" t="s">
        <v>75</v>
      </c>
      <c r="G54" s="238" t="s">
        <v>326</v>
      </c>
      <c r="H54" s="239" t="s">
        <v>327</v>
      </c>
      <c r="I54" s="240" t="s">
        <v>7</v>
      </c>
      <c r="J54" s="241" t="s">
        <v>8</v>
      </c>
    </row>
    <row r="55" spans="1:10" x14ac:dyDescent="0.25">
      <c r="A55" s="244"/>
      <c r="B55" s="244" t="s">
        <v>338</v>
      </c>
      <c r="C55" s="245"/>
      <c r="D55" s="245" t="s">
        <v>799</v>
      </c>
      <c r="E55" s="244" t="s">
        <v>800</v>
      </c>
      <c r="F55" s="245" t="s">
        <v>55</v>
      </c>
      <c r="G55" s="247">
        <v>0.02</v>
      </c>
      <c r="H55" s="248">
        <v>9.1</v>
      </c>
      <c r="I55" s="249">
        <f>ROUND(G55*H55,2)</f>
        <v>0.18</v>
      </c>
      <c r="J55" s="249"/>
    </row>
    <row r="56" spans="1:10" x14ac:dyDescent="0.25">
      <c r="A56" s="244"/>
      <c r="B56" s="244" t="s">
        <v>338</v>
      </c>
      <c r="C56" s="245"/>
      <c r="D56" s="245" t="s">
        <v>801</v>
      </c>
      <c r="E56" s="244" t="s">
        <v>786</v>
      </c>
      <c r="F56" s="245" t="s">
        <v>34</v>
      </c>
      <c r="G56" s="247">
        <v>0.36</v>
      </c>
      <c r="H56" s="248">
        <v>7.49</v>
      </c>
      <c r="I56" s="249">
        <f>ROUND(G56*H56,2)</f>
        <v>2.7</v>
      </c>
      <c r="J56" s="249"/>
    </row>
    <row r="57" spans="1:10" x14ac:dyDescent="0.25">
      <c r="A57" s="244"/>
      <c r="B57" s="244" t="s">
        <v>338</v>
      </c>
      <c r="C57" s="245"/>
      <c r="D57" s="245" t="s">
        <v>802</v>
      </c>
      <c r="E57" s="244" t="s">
        <v>803</v>
      </c>
      <c r="F57" s="245" t="s">
        <v>55</v>
      </c>
      <c r="G57" s="247">
        <v>0.01</v>
      </c>
      <c r="H57" s="248">
        <v>8.5</v>
      </c>
      <c r="I57" s="249">
        <f>ROUND(G57*H57,2)</f>
        <v>0.09</v>
      </c>
      <c r="J57" s="249"/>
    </row>
    <row r="58" spans="1:10" x14ac:dyDescent="0.25">
      <c r="A58" s="244"/>
      <c r="B58" s="244" t="s">
        <v>338</v>
      </c>
      <c r="C58" s="245"/>
      <c r="D58" s="245" t="s">
        <v>804</v>
      </c>
      <c r="E58" s="246" t="s">
        <v>805</v>
      </c>
      <c r="F58" s="245" t="s">
        <v>34</v>
      </c>
      <c r="G58" s="247">
        <v>0.32</v>
      </c>
      <c r="H58" s="248">
        <v>6.39</v>
      </c>
      <c r="I58" s="249">
        <f>ROUND(G58*H58,2)</f>
        <v>2.04</v>
      </c>
      <c r="J58" s="249"/>
    </row>
    <row r="59" spans="1:10" x14ac:dyDescent="0.25">
      <c r="A59" s="244"/>
      <c r="B59" s="244"/>
      <c r="C59" s="245"/>
      <c r="D59" s="245"/>
      <c r="E59" s="244"/>
      <c r="F59" s="245"/>
      <c r="G59" s="247"/>
      <c r="H59" s="248"/>
      <c r="I59" s="249"/>
      <c r="J59" s="249">
        <f>SUM(I55:I58)</f>
        <v>5.01</v>
      </c>
    </row>
    <row r="60" spans="1:10" x14ac:dyDescent="0.25">
      <c r="A60" s="244"/>
      <c r="B60" s="244" t="s">
        <v>790</v>
      </c>
      <c r="C60" s="245"/>
      <c r="D60" s="245">
        <v>88262</v>
      </c>
      <c r="E60" s="244" t="s">
        <v>806</v>
      </c>
      <c r="F60" s="245" t="s">
        <v>137</v>
      </c>
      <c r="G60" s="247">
        <v>0.1</v>
      </c>
      <c r="H60" s="248">
        <v>16.45</v>
      </c>
      <c r="I60" s="249">
        <f>ROUND(G60*H60,2)</f>
        <v>1.65</v>
      </c>
      <c r="J60" s="249"/>
    </row>
    <row r="61" spans="1:10" x14ac:dyDescent="0.25">
      <c r="A61" s="244"/>
      <c r="B61" s="244" t="s">
        <v>790</v>
      </c>
      <c r="C61" s="245"/>
      <c r="D61" s="245">
        <v>88316</v>
      </c>
      <c r="E61" s="244" t="s">
        <v>35</v>
      </c>
      <c r="F61" s="245" t="s">
        <v>137</v>
      </c>
      <c r="G61" s="247">
        <v>0.1</v>
      </c>
      <c r="H61" s="248">
        <f>$H$29</f>
        <v>13.12</v>
      </c>
      <c r="I61" s="249">
        <f>ROUND(G61*H61,2)</f>
        <v>1.31</v>
      </c>
      <c r="J61" s="249"/>
    </row>
    <row r="62" spans="1:10" x14ac:dyDescent="0.25">
      <c r="A62" s="244"/>
      <c r="B62" s="244"/>
      <c r="C62" s="245"/>
      <c r="D62" s="245"/>
      <c r="E62" s="244"/>
      <c r="F62" s="245"/>
      <c r="G62" s="247"/>
      <c r="H62" s="248"/>
      <c r="I62" s="249"/>
      <c r="J62" s="249">
        <f>SUM(I60:I61)</f>
        <v>2.96</v>
      </c>
    </row>
    <row r="63" spans="1:10" x14ac:dyDescent="0.25">
      <c r="A63" s="235" t="s">
        <v>8</v>
      </c>
      <c r="B63" s="235"/>
      <c r="C63" s="237"/>
      <c r="D63" s="237"/>
      <c r="E63" s="235"/>
      <c r="F63" s="237"/>
      <c r="G63" s="238"/>
      <c r="H63" s="239"/>
      <c r="I63" s="240"/>
      <c r="J63" s="251">
        <f>SUM(J55:J62)</f>
        <v>7.97</v>
      </c>
    </row>
    <row r="64" spans="1:10" ht="15" x14ac:dyDescent="0.25">
      <c r="A64" s="252"/>
      <c r="B64" s="252"/>
      <c r="C64" s="252"/>
      <c r="D64" s="252"/>
      <c r="E64" s="252"/>
      <c r="F64" s="523"/>
      <c r="G64" s="252"/>
      <c r="H64" s="252"/>
      <c r="I64" s="253" t="s">
        <v>794</v>
      </c>
      <c r="J64" s="254">
        <f>ROUND(J63*1.2624,2)</f>
        <v>10.06</v>
      </c>
    </row>
    <row r="65" spans="1:10" ht="15" x14ac:dyDescent="0.25">
      <c r="A65" s="252"/>
      <c r="B65" s="252"/>
      <c r="C65" s="252"/>
      <c r="D65" s="252"/>
      <c r="E65" s="252"/>
      <c r="F65" s="523"/>
      <c r="G65" s="252"/>
      <c r="H65" s="252"/>
      <c r="I65" s="253"/>
      <c r="J65" s="254"/>
    </row>
    <row r="66" spans="1:10" x14ac:dyDescent="0.25">
      <c r="A66" s="235" t="s">
        <v>2</v>
      </c>
      <c r="B66" s="235" t="s">
        <v>16</v>
      </c>
      <c r="C66" s="237"/>
      <c r="D66" s="237"/>
      <c r="E66" s="235"/>
      <c r="F66" s="237"/>
      <c r="G66" s="238"/>
      <c r="H66" s="239"/>
      <c r="I66" s="240"/>
      <c r="J66" s="241" t="s">
        <v>320</v>
      </c>
    </row>
    <row r="67" spans="1:10" x14ac:dyDescent="0.25">
      <c r="A67" s="242" t="s">
        <v>807</v>
      </c>
      <c r="B67" s="235" t="s">
        <v>808</v>
      </c>
      <c r="C67" s="237"/>
      <c r="D67" s="237"/>
      <c r="E67" s="235"/>
      <c r="F67" s="237"/>
      <c r="G67" s="238"/>
      <c r="H67" s="239"/>
      <c r="I67" s="240"/>
      <c r="J67" s="241" t="s">
        <v>491</v>
      </c>
    </row>
    <row r="68" spans="1:10" x14ac:dyDescent="0.25">
      <c r="A68" s="243"/>
      <c r="B68" s="235" t="s">
        <v>322</v>
      </c>
      <c r="C68" s="237" t="s">
        <v>323</v>
      </c>
      <c r="D68" s="237" t="s">
        <v>335</v>
      </c>
      <c r="E68" s="235" t="s">
        <v>325</v>
      </c>
      <c r="F68" s="237" t="s">
        <v>75</v>
      </c>
      <c r="G68" s="238" t="s">
        <v>326</v>
      </c>
      <c r="H68" s="239" t="s">
        <v>327</v>
      </c>
      <c r="I68" s="240" t="s">
        <v>7</v>
      </c>
      <c r="J68" s="241" t="s">
        <v>8</v>
      </c>
    </row>
    <row r="69" spans="1:10" x14ac:dyDescent="0.25">
      <c r="A69" s="244"/>
      <c r="B69" s="244" t="s">
        <v>790</v>
      </c>
      <c r="C69" s="245"/>
      <c r="D69" s="245">
        <v>88316</v>
      </c>
      <c r="E69" s="244" t="s">
        <v>35</v>
      </c>
      <c r="F69" s="245" t="s">
        <v>137</v>
      </c>
      <c r="G69" s="247">
        <v>1.5</v>
      </c>
      <c r="H69" s="248">
        <f>$H$29</f>
        <v>13.12</v>
      </c>
      <c r="I69" s="249">
        <f>ROUND(G69*H69,2)</f>
        <v>19.68</v>
      </c>
      <c r="J69" s="249"/>
    </row>
    <row r="70" spans="1:10" x14ac:dyDescent="0.25">
      <c r="A70" s="244"/>
      <c r="B70" s="244" t="s">
        <v>790</v>
      </c>
      <c r="C70" s="245"/>
      <c r="D70" s="245">
        <v>88317</v>
      </c>
      <c r="E70" s="244" t="s">
        <v>809</v>
      </c>
      <c r="F70" s="245" t="s">
        <v>137</v>
      </c>
      <c r="G70" s="247">
        <v>0.3</v>
      </c>
      <c r="H70" s="248">
        <v>16.45</v>
      </c>
      <c r="I70" s="249">
        <f>ROUND(G70*H70,2)</f>
        <v>4.9400000000000004</v>
      </c>
      <c r="J70" s="249"/>
    </row>
    <row r="71" spans="1:10" x14ac:dyDescent="0.25">
      <c r="A71" s="244"/>
      <c r="B71" s="244"/>
      <c r="C71" s="245"/>
      <c r="D71" s="245"/>
      <c r="E71" s="244"/>
      <c r="F71" s="245"/>
      <c r="G71" s="247"/>
      <c r="H71" s="248"/>
      <c r="I71" s="249"/>
      <c r="J71" s="249">
        <f>SUM(I69:I70)</f>
        <v>24.62</v>
      </c>
    </row>
    <row r="72" spans="1:10" x14ac:dyDescent="0.25">
      <c r="A72" s="235" t="s">
        <v>8</v>
      </c>
      <c r="B72" s="235"/>
      <c r="C72" s="237"/>
      <c r="D72" s="237"/>
      <c r="E72" s="235"/>
      <c r="F72" s="237"/>
      <c r="G72" s="238"/>
      <c r="H72" s="239"/>
      <c r="I72" s="240"/>
      <c r="J72" s="251">
        <f>SUM(J69:J71)</f>
        <v>24.62</v>
      </c>
    </row>
    <row r="73" spans="1:10" ht="15" x14ac:dyDescent="0.25">
      <c r="A73" s="252"/>
      <c r="B73" s="252"/>
      <c r="C73" s="252"/>
      <c r="D73" s="252"/>
      <c r="E73" s="252"/>
      <c r="F73" s="523"/>
      <c r="G73" s="252"/>
      <c r="H73" s="252"/>
      <c r="I73" s="253" t="s">
        <v>794</v>
      </c>
      <c r="J73" s="254">
        <f>ROUND(J72*1.2624,2)</f>
        <v>31.08</v>
      </c>
    </row>
    <row r="75" spans="1:10" x14ac:dyDescent="0.25">
      <c r="A75" s="235" t="s">
        <v>2</v>
      </c>
      <c r="B75" s="235" t="s">
        <v>16</v>
      </c>
      <c r="C75" s="237"/>
      <c r="D75" s="237"/>
      <c r="E75" s="235"/>
      <c r="F75" s="237"/>
      <c r="G75" s="238"/>
      <c r="H75" s="239"/>
      <c r="I75" s="240"/>
      <c r="J75" s="241" t="s">
        <v>320</v>
      </c>
    </row>
    <row r="76" spans="1:10" x14ac:dyDescent="0.25">
      <c r="A76" s="242" t="s">
        <v>810</v>
      </c>
      <c r="B76" s="235" t="s">
        <v>811</v>
      </c>
      <c r="C76" s="237"/>
      <c r="D76" s="237"/>
      <c r="E76" s="235"/>
      <c r="F76" s="237"/>
      <c r="G76" s="238"/>
      <c r="H76" s="239"/>
      <c r="I76" s="240"/>
      <c r="J76" s="241" t="s">
        <v>491</v>
      </c>
    </row>
    <row r="77" spans="1:10" x14ac:dyDescent="0.25">
      <c r="A77" s="243"/>
      <c r="B77" s="235" t="s">
        <v>322</v>
      </c>
      <c r="C77" s="237" t="s">
        <v>323</v>
      </c>
      <c r="D77" s="237" t="s">
        <v>335</v>
      </c>
      <c r="E77" s="235" t="s">
        <v>325</v>
      </c>
      <c r="F77" s="237" t="s">
        <v>75</v>
      </c>
      <c r="G77" s="238" t="s">
        <v>326</v>
      </c>
      <c r="H77" s="239" t="s">
        <v>327</v>
      </c>
      <c r="I77" s="240" t="s">
        <v>7</v>
      </c>
      <c r="J77" s="241" t="s">
        <v>8</v>
      </c>
    </row>
    <row r="78" spans="1:10" x14ac:dyDescent="0.25">
      <c r="A78" s="244"/>
      <c r="B78" s="244" t="s">
        <v>790</v>
      </c>
      <c r="C78" s="245"/>
      <c r="D78" s="245">
        <v>88261</v>
      </c>
      <c r="E78" s="244" t="s">
        <v>791</v>
      </c>
      <c r="F78" s="245" t="s">
        <v>137</v>
      </c>
      <c r="G78" s="247">
        <v>0.8</v>
      </c>
      <c r="H78" s="248">
        <v>16.45</v>
      </c>
      <c r="I78" s="249">
        <f>ROUND(G78*H78,2)</f>
        <v>13.16</v>
      </c>
      <c r="J78" s="249"/>
    </row>
    <row r="79" spans="1:10" x14ac:dyDescent="0.25">
      <c r="A79" s="244"/>
      <c r="B79" s="244"/>
      <c r="C79" s="245"/>
      <c r="D79" s="245"/>
      <c r="E79" s="244"/>
      <c r="F79" s="245"/>
      <c r="G79" s="247"/>
      <c r="H79" s="248"/>
      <c r="I79" s="249"/>
      <c r="J79" s="249">
        <f>SUM(I78:I78)</f>
        <v>13.16</v>
      </c>
    </row>
    <row r="80" spans="1:10" x14ac:dyDescent="0.25">
      <c r="A80" s="235" t="s">
        <v>8</v>
      </c>
      <c r="B80" s="235"/>
      <c r="C80" s="237"/>
      <c r="D80" s="237"/>
      <c r="E80" s="235"/>
      <c r="F80" s="237"/>
      <c r="G80" s="238"/>
      <c r="H80" s="239"/>
      <c r="I80" s="240"/>
      <c r="J80" s="251">
        <f>SUM(J78:J79)</f>
        <v>13.16</v>
      </c>
    </row>
    <row r="81" spans="1:10" ht="15" x14ac:dyDescent="0.25">
      <c r="A81" s="252"/>
      <c r="B81" s="252"/>
      <c r="C81" s="252"/>
      <c r="D81" s="252"/>
      <c r="E81" s="252"/>
      <c r="F81" s="523"/>
      <c r="G81" s="252"/>
      <c r="H81" s="252"/>
      <c r="I81" s="253" t="s">
        <v>794</v>
      </c>
      <c r="J81" s="254">
        <f>ROUND(J80*1.2624,2)</f>
        <v>16.61</v>
      </c>
    </row>
    <row r="84" spans="1:10" x14ac:dyDescent="0.25">
      <c r="A84" s="235" t="s">
        <v>2</v>
      </c>
      <c r="B84" s="235" t="s">
        <v>16</v>
      </c>
      <c r="C84" s="237"/>
      <c r="D84" s="237"/>
      <c r="E84" s="235"/>
      <c r="F84" s="237"/>
      <c r="G84" s="238"/>
      <c r="H84" s="239"/>
      <c r="I84" s="240"/>
      <c r="J84" s="241" t="s">
        <v>320</v>
      </c>
    </row>
    <row r="85" spans="1:10" x14ac:dyDescent="0.25">
      <c r="A85" s="242" t="s">
        <v>812</v>
      </c>
      <c r="B85" s="235" t="s">
        <v>813</v>
      </c>
      <c r="C85" s="237"/>
      <c r="D85" s="237"/>
      <c r="E85" s="235"/>
      <c r="F85" s="237"/>
      <c r="G85" s="238"/>
      <c r="H85" s="239"/>
      <c r="I85" s="240"/>
      <c r="J85" s="241" t="s">
        <v>520</v>
      </c>
    </row>
    <row r="86" spans="1:10" x14ac:dyDescent="0.25">
      <c r="A86" s="243"/>
      <c r="B86" s="235" t="s">
        <v>322</v>
      </c>
      <c r="C86" s="237" t="s">
        <v>323</v>
      </c>
      <c r="D86" s="237" t="s">
        <v>335</v>
      </c>
      <c r="E86" s="235" t="s">
        <v>325</v>
      </c>
      <c r="F86" s="237" t="s">
        <v>75</v>
      </c>
      <c r="G86" s="238" t="s">
        <v>326</v>
      </c>
      <c r="H86" s="239" t="s">
        <v>327</v>
      </c>
      <c r="I86" s="240" t="s">
        <v>7</v>
      </c>
      <c r="J86" s="241" t="s">
        <v>8</v>
      </c>
    </row>
    <row r="87" spans="1:10" x14ac:dyDescent="0.25">
      <c r="A87" s="244"/>
      <c r="B87" s="244" t="s">
        <v>790</v>
      </c>
      <c r="C87" s="245"/>
      <c r="D87" s="245">
        <v>88316</v>
      </c>
      <c r="E87" s="244" t="s">
        <v>35</v>
      </c>
      <c r="F87" s="245" t="s">
        <v>137</v>
      </c>
      <c r="G87" s="247">
        <v>2.93</v>
      </c>
      <c r="H87" s="248">
        <f>$H$29</f>
        <v>13.12</v>
      </c>
      <c r="I87" s="249">
        <f>ROUND(G87*H87,2)</f>
        <v>38.44</v>
      </c>
      <c r="J87" s="249"/>
    </row>
    <row r="88" spans="1:10" x14ac:dyDescent="0.25">
      <c r="A88" s="244"/>
      <c r="B88" s="244"/>
      <c r="C88" s="245"/>
      <c r="D88" s="245"/>
      <c r="E88" s="244"/>
      <c r="F88" s="245"/>
      <c r="G88" s="247"/>
      <c r="H88" s="248"/>
      <c r="I88" s="249"/>
      <c r="J88" s="249">
        <f>SUM(I87:I87)</f>
        <v>38.44</v>
      </c>
    </row>
    <row r="89" spans="1:10" x14ac:dyDescent="0.25">
      <c r="A89" s="235" t="s">
        <v>8</v>
      </c>
      <c r="B89" s="235"/>
      <c r="C89" s="237"/>
      <c r="D89" s="237"/>
      <c r="E89" s="235"/>
      <c r="F89" s="237"/>
      <c r="G89" s="238"/>
      <c r="H89" s="239"/>
      <c r="I89" s="240"/>
      <c r="J89" s="251">
        <f>SUM(J87:J88)</f>
        <v>38.44</v>
      </c>
    </row>
    <row r="90" spans="1:10" ht="15" x14ac:dyDescent="0.25">
      <c r="A90" s="252"/>
      <c r="B90" s="252"/>
      <c r="C90" s="252"/>
      <c r="D90" s="252"/>
      <c r="E90" s="252"/>
      <c r="F90" s="523"/>
      <c r="G90" s="252"/>
      <c r="H90" s="252"/>
      <c r="I90" s="253" t="s">
        <v>794</v>
      </c>
      <c r="J90" s="254">
        <f>ROUND(J89*1.2624,2)</f>
        <v>48.53</v>
      </c>
    </row>
    <row r="92" spans="1:10" x14ac:dyDescent="0.25">
      <c r="A92" s="235" t="s">
        <v>2</v>
      </c>
      <c r="B92" s="235" t="s">
        <v>16</v>
      </c>
      <c r="C92" s="237"/>
      <c r="D92" s="237"/>
      <c r="E92" s="235"/>
      <c r="F92" s="237"/>
      <c r="G92" s="238"/>
      <c r="H92" s="239"/>
      <c r="I92" s="240"/>
      <c r="J92" s="241" t="s">
        <v>320</v>
      </c>
    </row>
    <row r="93" spans="1:10" x14ac:dyDescent="0.25">
      <c r="A93" s="242" t="s">
        <v>814</v>
      </c>
      <c r="B93" s="235" t="s">
        <v>815</v>
      </c>
      <c r="C93" s="237"/>
      <c r="D93" s="237"/>
      <c r="E93" s="235"/>
      <c r="F93" s="237"/>
      <c r="G93" s="238"/>
      <c r="H93" s="239"/>
      <c r="I93" s="240"/>
      <c r="J93" s="241" t="s">
        <v>520</v>
      </c>
    </row>
    <row r="94" spans="1:10" x14ac:dyDescent="0.25">
      <c r="A94" s="243"/>
      <c r="B94" s="235" t="s">
        <v>322</v>
      </c>
      <c r="C94" s="237" t="s">
        <v>323</v>
      </c>
      <c r="D94" s="237" t="s">
        <v>335</v>
      </c>
      <c r="E94" s="235" t="s">
        <v>325</v>
      </c>
      <c r="F94" s="237" t="s">
        <v>75</v>
      </c>
      <c r="G94" s="238" t="s">
        <v>326</v>
      </c>
      <c r="H94" s="239" t="s">
        <v>327</v>
      </c>
      <c r="I94" s="240" t="s">
        <v>7</v>
      </c>
      <c r="J94" s="241" t="s">
        <v>8</v>
      </c>
    </row>
    <row r="95" spans="1:10" ht="25.5" x14ac:dyDescent="0.25">
      <c r="A95" s="244"/>
      <c r="B95" s="244" t="s">
        <v>338</v>
      </c>
      <c r="C95" s="245"/>
      <c r="D95" s="245" t="s">
        <v>816</v>
      </c>
      <c r="E95" s="246" t="s">
        <v>817</v>
      </c>
      <c r="F95" s="245" t="s">
        <v>520</v>
      </c>
      <c r="G95" s="247">
        <v>1.25</v>
      </c>
      <c r="H95" s="248">
        <v>8.31</v>
      </c>
      <c r="I95" s="249">
        <f>ROUND(G95*H95,2)</f>
        <v>10.39</v>
      </c>
      <c r="J95" s="249"/>
    </row>
    <row r="96" spans="1:10" x14ac:dyDescent="0.25">
      <c r="A96" s="244"/>
      <c r="B96" s="244"/>
      <c r="C96" s="245"/>
      <c r="D96" s="245"/>
      <c r="E96" s="244"/>
      <c r="F96" s="245"/>
      <c r="G96" s="247"/>
      <c r="H96" s="248"/>
      <c r="I96" s="249"/>
      <c r="J96" s="249">
        <f>SUM(I95:I95)</f>
        <v>10.39</v>
      </c>
    </row>
    <row r="97" spans="1:10" x14ac:dyDescent="0.25">
      <c r="A97" s="244"/>
      <c r="B97" s="244" t="s">
        <v>790</v>
      </c>
      <c r="C97" s="245"/>
      <c r="D97" s="245">
        <v>88316</v>
      </c>
      <c r="E97" s="244" t="s">
        <v>35</v>
      </c>
      <c r="F97" s="245" t="s">
        <v>137</v>
      </c>
      <c r="G97" s="247">
        <v>3</v>
      </c>
      <c r="H97" s="248">
        <f>$H$29</f>
        <v>13.12</v>
      </c>
      <c r="I97" s="249">
        <f>ROUND(G97*H97,2)</f>
        <v>39.36</v>
      </c>
      <c r="J97" s="249"/>
    </row>
    <row r="98" spans="1:10" x14ac:dyDescent="0.25">
      <c r="A98" s="244"/>
      <c r="B98" s="244"/>
      <c r="C98" s="245"/>
      <c r="D98" s="245"/>
      <c r="E98" s="244"/>
      <c r="F98" s="245"/>
      <c r="G98" s="247"/>
      <c r="H98" s="248"/>
      <c r="I98" s="249"/>
      <c r="J98" s="249">
        <f>SUM(I97:I97)</f>
        <v>39.36</v>
      </c>
    </row>
    <row r="99" spans="1:10" x14ac:dyDescent="0.25">
      <c r="A99" s="235" t="s">
        <v>8</v>
      </c>
      <c r="B99" s="235"/>
      <c r="C99" s="237"/>
      <c r="D99" s="237"/>
      <c r="E99" s="235"/>
      <c r="F99" s="237"/>
      <c r="G99" s="238"/>
      <c r="H99" s="239"/>
      <c r="I99" s="240"/>
      <c r="J99" s="251">
        <f>SUM(J95:J98)</f>
        <v>49.75</v>
      </c>
    </row>
    <row r="100" spans="1:10" ht="15" x14ac:dyDescent="0.25">
      <c r="A100" s="252"/>
      <c r="B100" s="252"/>
      <c r="C100" s="252"/>
      <c r="D100" s="252"/>
      <c r="E100" s="252"/>
      <c r="F100" s="523"/>
      <c r="G100" s="252"/>
      <c r="H100" s="252"/>
      <c r="I100" s="253" t="s">
        <v>794</v>
      </c>
      <c r="J100" s="254">
        <f>ROUND(J99*1.2624,2)</f>
        <v>62.8</v>
      </c>
    </row>
    <row r="102" spans="1:10" x14ac:dyDescent="0.25">
      <c r="A102" s="235" t="s">
        <v>2</v>
      </c>
      <c r="B102" s="235" t="s">
        <v>16</v>
      </c>
      <c r="C102" s="237"/>
      <c r="D102" s="237"/>
      <c r="E102" s="235"/>
      <c r="F102" s="237"/>
      <c r="G102" s="238"/>
      <c r="H102" s="239"/>
      <c r="I102" s="240"/>
      <c r="J102" s="241" t="s">
        <v>320</v>
      </c>
    </row>
    <row r="103" spans="1:10" x14ac:dyDescent="0.25">
      <c r="A103" s="242" t="s">
        <v>818</v>
      </c>
      <c r="B103" s="235" t="s">
        <v>819</v>
      </c>
      <c r="C103" s="237"/>
      <c r="D103" s="237"/>
      <c r="E103" s="235"/>
      <c r="F103" s="237"/>
      <c r="G103" s="238"/>
      <c r="H103" s="239"/>
      <c r="I103" s="240"/>
      <c r="J103" s="241" t="s">
        <v>520</v>
      </c>
    </row>
    <row r="104" spans="1:10" x14ac:dyDescent="0.25">
      <c r="A104" s="243"/>
      <c r="B104" s="235" t="s">
        <v>322</v>
      </c>
      <c r="C104" s="237" t="s">
        <v>323</v>
      </c>
      <c r="D104" s="237" t="s">
        <v>335</v>
      </c>
      <c r="E104" s="235" t="s">
        <v>325</v>
      </c>
      <c r="F104" s="237" t="s">
        <v>75</v>
      </c>
      <c r="G104" s="238" t="s">
        <v>326</v>
      </c>
      <c r="H104" s="239" t="s">
        <v>327</v>
      </c>
      <c r="I104" s="240" t="s">
        <v>7</v>
      </c>
      <c r="J104" s="241" t="s">
        <v>8</v>
      </c>
    </row>
    <row r="105" spans="1:10" ht="25.5" x14ac:dyDescent="0.25">
      <c r="A105" s="244"/>
      <c r="B105" s="244" t="s">
        <v>338</v>
      </c>
      <c r="C105" s="245"/>
      <c r="D105" s="245" t="s">
        <v>820</v>
      </c>
      <c r="E105" s="246" t="s">
        <v>821</v>
      </c>
      <c r="F105" s="245" t="s">
        <v>520</v>
      </c>
      <c r="G105" s="247">
        <v>1.1000000000000001</v>
      </c>
      <c r="H105" s="248">
        <v>104.55</v>
      </c>
      <c r="I105" s="249">
        <f>ROUND(G105*H105,2)</f>
        <v>115.01</v>
      </c>
      <c r="J105" s="249"/>
    </row>
    <row r="106" spans="1:10" ht="25.5" x14ac:dyDescent="0.25">
      <c r="A106" s="244"/>
      <c r="B106" s="244" t="s">
        <v>338</v>
      </c>
      <c r="C106" s="245"/>
      <c r="D106" s="245">
        <v>87316</v>
      </c>
      <c r="E106" s="246" t="s">
        <v>822</v>
      </c>
      <c r="F106" s="245" t="s">
        <v>520</v>
      </c>
      <c r="G106" s="247">
        <v>0.3</v>
      </c>
      <c r="H106" s="248">
        <v>312.64999999999998</v>
      </c>
      <c r="I106" s="249">
        <f>ROUND(G106*H106,2)</f>
        <v>93.8</v>
      </c>
      <c r="J106" s="249"/>
    </row>
    <row r="107" spans="1:10" x14ac:dyDescent="0.25">
      <c r="A107" s="244"/>
      <c r="B107" s="244"/>
      <c r="C107" s="245"/>
      <c r="D107" s="245"/>
      <c r="E107" s="244"/>
      <c r="F107" s="245"/>
      <c r="G107" s="247"/>
      <c r="H107" s="248"/>
      <c r="I107" s="249"/>
      <c r="J107" s="249">
        <f>SUM(I105:I106)</f>
        <v>208.81</v>
      </c>
    </row>
    <row r="108" spans="1:10" x14ac:dyDescent="0.25">
      <c r="A108" s="244"/>
      <c r="B108" s="244" t="s">
        <v>790</v>
      </c>
      <c r="C108" s="245"/>
      <c r="D108" s="245">
        <v>88309</v>
      </c>
      <c r="E108" s="244" t="s">
        <v>66</v>
      </c>
      <c r="F108" s="245" t="s">
        <v>137</v>
      </c>
      <c r="G108" s="247">
        <v>6</v>
      </c>
      <c r="H108" s="248">
        <v>16.54</v>
      </c>
      <c r="I108" s="249">
        <f>ROUND(G108*H108,2)</f>
        <v>99.24</v>
      </c>
      <c r="J108" s="249"/>
    </row>
    <row r="109" spans="1:10" x14ac:dyDescent="0.25">
      <c r="A109" s="244"/>
      <c r="B109" s="244" t="s">
        <v>790</v>
      </c>
      <c r="C109" s="245"/>
      <c r="D109" s="245">
        <v>88316</v>
      </c>
      <c r="E109" s="244" t="s">
        <v>35</v>
      </c>
      <c r="F109" s="245" t="s">
        <v>137</v>
      </c>
      <c r="G109" s="247">
        <v>6</v>
      </c>
      <c r="H109" s="248">
        <f>$H$29</f>
        <v>13.12</v>
      </c>
      <c r="I109" s="249">
        <f>ROUND(G109*H109,2)</f>
        <v>78.72</v>
      </c>
      <c r="J109" s="249"/>
    </row>
    <row r="110" spans="1:10" x14ac:dyDescent="0.25">
      <c r="A110" s="244"/>
      <c r="B110" s="244"/>
      <c r="C110" s="245"/>
      <c r="D110" s="245"/>
      <c r="E110" s="244"/>
      <c r="F110" s="245"/>
      <c r="G110" s="247"/>
      <c r="H110" s="248"/>
      <c r="I110" s="249"/>
      <c r="J110" s="249">
        <f>SUM(I108:I109)</f>
        <v>177.95999999999998</v>
      </c>
    </row>
    <row r="111" spans="1:10" x14ac:dyDescent="0.25">
      <c r="A111" s="235" t="s">
        <v>8</v>
      </c>
      <c r="B111" s="235"/>
      <c r="C111" s="237"/>
      <c r="D111" s="237"/>
      <c r="E111" s="235"/>
      <c r="F111" s="237"/>
      <c r="G111" s="238"/>
      <c r="H111" s="239"/>
      <c r="I111" s="240"/>
      <c r="J111" s="251">
        <f>SUM(J105:J110)</f>
        <v>386.77</v>
      </c>
    </row>
    <row r="112" spans="1:10" ht="15" x14ac:dyDescent="0.25">
      <c r="A112" s="252"/>
      <c r="B112" s="252"/>
      <c r="C112" s="252"/>
      <c r="D112" s="252"/>
      <c r="E112" s="252"/>
      <c r="F112" s="523"/>
      <c r="G112" s="252"/>
      <c r="H112" s="252"/>
      <c r="I112" s="253" t="s">
        <v>794</v>
      </c>
      <c r="J112" s="254">
        <f>ROUND(J111*1.2624,2)</f>
        <v>488.26</v>
      </c>
    </row>
    <row r="114" spans="1:10" x14ac:dyDescent="0.25">
      <c r="A114" s="235" t="s">
        <v>2</v>
      </c>
      <c r="B114" s="235" t="s">
        <v>16</v>
      </c>
      <c r="C114" s="237"/>
      <c r="D114" s="237"/>
      <c r="E114" s="235"/>
      <c r="F114" s="237"/>
      <c r="G114" s="238"/>
      <c r="H114" s="239"/>
      <c r="I114" s="240"/>
      <c r="J114" s="241" t="s">
        <v>320</v>
      </c>
    </row>
    <row r="115" spans="1:10" x14ac:dyDescent="0.25">
      <c r="A115" s="242" t="s">
        <v>823</v>
      </c>
      <c r="B115" s="235" t="s">
        <v>824</v>
      </c>
      <c r="C115" s="237"/>
      <c r="D115" s="237"/>
      <c r="E115" s="235"/>
      <c r="F115" s="237"/>
      <c r="G115" s="238"/>
      <c r="H115" s="239"/>
      <c r="I115" s="240"/>
      <c r="J115" s="241" t="s">
        <v>520</v>
      </c>
    </row>
    <row r="116" spans="1:10" x14ac:dyDescent="0.25">
      <c r="A116" s="243"/>
      <c r="B116" s="235" t="s">
        <v>322</v>
      </c>
      <c r="C116" s="237" t="s">
        <v>323</v>
      </c>
      <c r="D116" s="237" t="s">
        <v>335</v>
      </c>
      <c r="E116" s="235" t="s">
        <v>325</v>
      </c>
      <c r="F116" s="237" t="s">
        <v>75</v>
      </c>
      <c r="G116" s="238" t="s">
        <v>326</v>
      </c>
      <c r="H116" s="239" t="s">
        <v>327</v>
      </c>
      <c r="I116" s="240" t="s">
        <v>7</v>
      </c>
      <c r="J116" s="241" t="s">
        <v>8</v>
      </c>
    </row>
    <row r="117" spans="1:10" x14ac:dyDescent="0.25">
      <c r="A117" s="244"/>
      <c r="B117" s="244" t="s">
        <v>338</v>
      </c>
      <c r="C117" s="245"/>
      <c r="D117" s="245" t="s">
        <v>825</v>
      </c>
      <c r="E117" s="246" t="s">
        <v>826</v>
      </c>
      <c r="F117" s="245" t="s">
        <v>75</v>
      </c>
      <c r="G117" s="247">
        <v>796.5</v>
      </c>
      <c r="H117" s="248">
        <v>0.28999999999999998</v>
      </c>
      <c r="I117" s="249">
        <f>ROUND(G117*H117,2)</f>
        <v>230.99</v>
      </c>
      <c r="J117" s="249"/>
    </row>
    <row r="118" spans="1:10" ht="51" x14ac:dyDescent="0.25">
      <c r="A118" s="244"/>
      <c r="B118" s="244" t="s">
        <v>338</v>
      </c>
      <c r="C118" s="245"/>
      <c r="D118" s="245">
        <v>87335</v>
      </c>
      <c r="E118" s="246" t="s">
        <v>827</v>
      </c>
      <c r="F118" s="245" t="s">
        <v>520</v>
      </c>
      <c r="G118" s="247">
        <v>0.31</v>
      </c>
      <c r="H118" s="248">
        <v>263.08999999999997</v>
      </c>
      <c r="I118" s="249">
        <f>ROUND(G118*H118,2)</f>
        <v>81.56</v>
      </c>
      <c r="J118" s="249"/>
    </row>
    <row r="119" spans="1:10" x14ac:dyDescent="0.25">
      <c r="A119" s="244"/>
      <c r="B119" s="244"/>
      <c r="C119" s="245"/>
      <c r="D119" s="245"/>
      <c r="E119" s="246"/>
      <c r="F119" s="245"/>
      <c r="G119" s="247"/>
      <c r="H119" s="248"/>
      <c r="I119" s="249"/>
      <c r="J119" s="249">
        <f>SUM(I117:I118)</f>
        <v>312.55</v>
      </c>
    </row>
    <row r="120" spans="1:10" x14ac:dyDescent="0.25">
      <c r="A120" s="244"/>
      <c r="B120" s="244" t="s">
        <v>790</v>
      </c>
      <c r="C120" s="245"/>
      <c r="D120" s="245">
        <v>88309</v>
      </c>
      <c r="E120" s="246" t="s">
        <v>66</v>
      </c>
      <c r="F120" s="245" t="s">
        <v>137</v>
      </c>
      <c r="G120" s="247">
        <v>7</v>
      </c>
      <c r="H120" s="248">
        <v>16.54</v>
      </c>
      <c r="I120" s="249">
        <f>ROUND(G120*H120,2)</f>
        <v>115.78</v>
      </c>
      <c r="J120" s="249"/>
    </row>
    <row r="121" spans="1:10" x14ac:dyDescent="0.25">
      <c r="A121" s="244"/>
      <c r="B121" s="244" t="s">
        <v>790</v>
      </c>
      <c r="C121" s="245"/>
      <c r="D121" s="245">
        <v>88316</v>
      </c>
      <c r="E121" s="246" t="s">
        <v>35</v>
      </c>
      <c r="F121" s="245" t="s">
        <v>137</v>
      </c>
      <c r="G121" s="247">
        <v>7</v>
      </c>
      <c r="H121" s="248">
        <f>$H$29</f>
        <v>13.12</v>
      </c>
      <c r="I121" s="249">
        <f>ROUND(G121*H121,2)</f>
        <v>91.84</v>
      </c>
      <c r="J121" s="249"/>
    </row>
    <row r="122" spans="1:10" x14ac:dyDescent="0.25">
      <c r="A122" s="244"/>
      <c r="B122" s="244"/>
      <c r="C122" s="245"/>
      <c r="D122" s="245"/>
      <c r="E122" s="244"/>
      <c r="F122" s="245"/>
      <c r="G122" s="247"/>
      <c r="H122" s="248"/>
      <c r="I122" s="249"/>
      <c r="J122" s="249">
        <f>SUM(I120:I121)</f>
        <v>207.62</v>
      </c>
    </row>
    <row r="123" spans="1:10" x14ac:dyDescent="0.25">
      <c r="A123" s="235" t="s">
        <v>8</v>
      </c>
      <c r="B123" s="235"/>
      <c r="C123" s="237"/>
      <c r="D123" s="237"/>
      <c r="E123" s="235"/>
      <c r="F123" s="237"/>
      <c r="G123" s="238"/>
      <c r="H123" s="239"/>
      <c r="I123" s="240"/>
      <c r="J123" s="251">
        <f>SUM(J117:J122)</f>
        <v>520.17000000000007</v>
      </c>
    </row>
    <row r="124" spans="1:10" ht="15" x14ac:dyDescent="0.25">
      <c r="A124" s="252"/>
      <c r="B124" s="252"/>
      <c r="C124" s="252"/>
      <c r="D124" s="252"/>
      <c r="E124" s="252"/>
      <c r="F124" s="523"/>
      <c r="G124" s="252"/>
      <c r="H124" s="252"/>
      <c r="I124" s="253" t="s">
        <v>794</v>
      </c>
      <c r="J124" s="254">
        <f>ROUND(J123*1.2624,2)</f>
        <v>656.66</v>
      </c>
    </row>
    <row r="126" spans="1:10" x14ac:dyDescent="0.25">
      <c r="A126" s="235" t="s">
        <v>2</v>
      </c>
      <c r="B126" s="235" t="s">
        <v>16</v>
      </c>
      <c r="C126" s="237"/>
      <c r="D126" s="237"/>
      <c r="E126" s="235"/>
      <c r="F126" s="237"/>
      <c r="G126" s="238"/>
      <c r="H126" s="239"/>
      <c r="I126" s="240"/>
      <c r="J126" s="241" t="s">
        <v>320</v>
      </c>
    </row>
    <row r="127" spans="1:10" x14ac:dyDescent="0.25">
      <c r="A127" s="242" t="s">
        <v>828</v>
      </c>
      <c r="B127" s="235" t="s">
        <v>829</v>
      </c>
      <c r="C127" s="237"/>
      <c r="D127" s="237"/>
      <c r="E127" s="235"/>
      <c r="F127" s="237"/>
      <c r="G127" s="238"/>
      <c r="H127" s="239"/>
      <c r="I127" s="240"/>
      <c r="J127" s="241" t="s">
        <v>520</v>
      </c>
    </row>
    <row r="128" spans="1:10" x14ac:dyDescent="0.25">
      <c r="A128" s="243"/>
      <c r="B128" s="235" t="s">
        <v>322</v>
      </c>
      <c r="C128" s="237" t="s">
        <v>323</v>
      </c>
      <c r="D128" s="237" t="s">
        <v>335</v>
      </c>
      <c r="E128" s="235" t="s">
        <v>325</v>
      </c>
      <c r="F128" s="237" t="s">
        <v>75</v>
      </c>
      <c r="G128" s="238" t="s">
        <v>326</v>
      </c>
      <c r="H128" s="239" t="s">
        <v>327</v>
      </c>
      <c r="I128" s="240" t="s">
        <v>7</v>
      </c>
      <c r="J128" s="241" t="s">
        <v>8</v>
      </c>
    </row>
    <row r="129" spans="1:10" ht="25.5" x14ac:dyDescent="0.25">
      <c r="A129" s="244"/>
      <c r="B129" s="244" t="s">
        <v>338</v>
      </c>
      <c r="C129" s="245"/>
      <c r="D129" s="245" t="s">
        <v>820</v>
      </c>
      <c r="E129" s="246" t="s">
        <v>821</v>
      </c>
      <c r="F129" s="245" t="s">
        <v>520</v>
      </c>
      <c r="G129" s="247">
        <v>0.54</v>
      </c>
      <c r="H129" s="248">
        <v>104.55</v>
      </c>
      <c r="I129" s="249">
        <f>ROUND(G129*H129,2)</f>
        <v>56.46</v>
      </c>
      <c r="J129" s="249"/>
    </row>
    <row r="130" spans="1:10" ht="25.5" x14ac:dyDescent="0.25">
      <c r="A130" s="244"/>
      <c r="B130" s="244" t="s">
        <v>338</v>
      </c>
      <c r="C130" s="245"/>
      <c r="D130" s="524">
        <v>6042</v>
      </c>
      <c r="E130" s="246" t="s">
        <v>830</v>
      </c>
      <c r="F130" s="245" t="s">
        <v>520</v>
      </c>
      <c r="G130" s="247">
        <v>0.7</v>
      </c>
      <c r="H130" s="248">
        <v>312.32</v>
      </c>
      <c r="I130" s="249">
        <f>ROUND(G130*H130,2)</f>
        <v>218.62</v>
      </c>
      <c r="J130" s="249"/>
    </row>
    <row r="131" spans="1:10" ht="25.5" x14ac:dyDescent="0.25">
      <c r="A131" s="244"/>
      <c r="B131" s="244" t="s">
        <v>338</v>
      </c>
      <c r="C131" s="245"/>
      <c r="D131" s="524">
        <v>73298</v>
      </c>
      <c r="E131" s="246" t="s">
        <v>831</v>
      </c>
      <c r="F131" s="245" t="s">
        <v>137</v>
      </c>
      <c r="G131" s="247">
        <v>0.14000000000000001</v>
      </c>
      <c r="H131" s="248">
        <v>2.5</v>
      </c>
      <c r="I131" s="249">
        <f>ROUND(G131*H131,2)</f>
        <v>0.35</v>
      </c>
      <c r="J131" s="249"/>
    </row>
    <row r="132" spans="1:10" ht="25.5" x14ac:dyDescent="0.25">
      <c r="A132" s="244"/>
      <c r="B132" s="244" t="s">
        <v>338</v>
      </c>
      <c r="C132" s="245"/>
      <c r="D132" s="524">
        <v>73299</v>
      </c>
      <c r="E132" s="246" t="s">
        <v>832</v>
      </c>
      <c r="F132" s="245" t="s">
        <v>137</v>
      </c>
      <c r="G132" s="247">
        <v>0.56000000000000005</v>
      </c>
      <c r="H132" s="248">
        <v>2.0099999999999998</v>
      </c>
      <c r="I132" s="249">
        <f>ROUND(G132*H132,2)</f>
        <v>1.1299999999999999</v>
      </c>
      <c r="J132" s="249"/>
    </row>
    <row r="133" spans="1:10" x14ac:dyDescent="0.25">
      <c r="A133" s="244"/>
      <c r="B133" s="244"/>
      <c r="C133" s="245"/>
      <c r="D133" s="245"/>
      <c r="E133" s="246"/>
      <c r="F133" s="245"/>
      <c r="G133" s="247"/>
      <c r="H133" s="248"/>
      <c r="I133" s="249"/>
      <c r="J133" s="249">
        <f>SUM(I129:I132)</f>
        <v>276.56</v>
      </c>
    </row>
    <row r="134" spans="1:10" x14ac:dyDescent="0.25">
      <c r="A134" s="244"/>
      <c r="B134" s="244" t="s">
        <v>790</v>
      </c>
      <c r="C134" s="245"/>
      <c r="D134" s="245">
        <v>88262</v>
      </c>
      <c r="E134" s="246" t="s">
        <v>806</v>
      </c>
      <c r="F134" s="245" t="s">
        <v>137</v>
      </c>
      <c r="G134" s="247">
        <v>0.46899999999999997</v>
      </c>
      <c r="H134" s="248">
        <v>16.45</v>
      </c>
      <c r="I134" s="249">
        <f>ROUND(G134*H134,2)</f>
        <v>7.72</v>
      </c>
      <c r="J134" s="249"/>
    </row>
    <row r="135" spans="1:10" x14ac:dyDescent="0.25">
      <c r="A135" s="244"/>
      <c r="B135" s="244" t="s">
        <v>790</v>
      </c>
      <c r="C135" s="245"/>
      <c r="D135" s="245">
        <v>88309</v>
      </c>
      <c r="E135" s="246" t="s">
        <v>66</v>
      </c>
      <c r="F135" s="245" t="s">
        <v>137</v>
      </c>
      <c r="G135" s="247">
        <v>0.46899999999999997</v>
      </c>
      <c r="H135" s="248">
        <v>16.54</v>
      </c>
      <c r="I135" s="249">
        <f>ROUND(G135*H135,2)</f>
        <v>7.76</v>
      </c>
      <c r="J135" s="249"/>
    </row>
    <row r="136" spans="1:10" x14ac:dyDescent="0.25">
      <c r="A136" s="244"/>
      <c r="B136" s="244" t="s">
        <v>790</v>
      </c>
      <c r="C136" s="245"/>
      <c r="D136" s="245">
        <v>88316</v>
      </c>
      <c r="E136" s="246" t="s">
        <v>35</v>
      </c>
      <c r="F136" s="245" t="s">
        <v>137</v>
      </c>
      <c r="G136" s="247">
        <v>8.4209999999999994</v>
      </c>
      <c r="H136" s="248">
        <f>$H$29</f>
        <v>13.12</v>
      </c>
      <c r="I136" s="249">
        <f>ROUND(G136*H136,2)</f>
        <v>110.48</v>
      </c>
      <c r="J136" s="249"/>
    </row>
    <row r="137" spans="1:10" x14ac:dyDescent="0.25">
      <c r="A137" s="244"/>
      <c r="B137" s="244"/>
      <c r="C137" s="245"/>
      <c r="D137" s="245"/>
      <c r="E137" s="244"/>
      <c r="F137" s="245"/>
      <c r="G137" s="247"/>
      <c r="H137" s="248"/>
      <c r="I137" s="249"/>
      <c r="J137" s="249">
        <f>SUM(I134:I136)</f>
        <v>125.96000000000001</v>
      </c>
    </row>
    <row r="138" spans="1:10" x14ac:dyDescent="0.25">
      <c r="A138" s="235" t="s">
        <v>8</v>
      </c>
      <c r="B138" s="235"/>
      <c r="C138" s="237"/>
      <c r="D138" s="237"/>
      <c r="E138" s="235"/>
      <c r="F138" s="237"/>
      <c r="G138" s="238"/>
      <c r="H138" s="239"/>
      <c r="I138" s="240"/>
      <c r="J138" s="251">
        <f>SUM(J129:J137)</f>
        <v>402.52</v>
      </c>
    </row>
    <row r="139" spans="1:10" ht="15" x14ac:dyDescent="0.25">
      <c r="A139" s="252"/>
      <c r="B139" s="252"/>
      <c r="C139" s="252"/>
      <c r="D139" s="252"/>
      <c r="E139" s="252"/>
      <c r="F139" s="523"/>
      <c r="G139" s="252"/>
      <c r="H139" s="252"/>
      <c r="I139" s="253" t="s">
        <v>794</v>
      </c>
      <c r="J139" s="254">
        <f>ROUND(J138*1.2624,2)</f>
        <v>508.14</v>
      </c>
    </row>
    <row r="141" spans="1:10" x14ac:dyDescent="0.25">
      <c r="A141" s="235" t="s">
        <v>2</v>
      </c>
      <c r="B141" s="235" t="s">
        <v>16</v>
      </c>
      <c r="C141" s="237"/>
      <c r="D141" s="237"/>
      <c r="E141" s="235"/>
      <c r="F141" s="237"/>
      <c r="G141" s="238"/>
      <c r="H141" s="239"/>
      <c r="I141" s="240"/>
      <c r="J141" s="241" t="s">
        <v>320</v>
      </c>
    </row>
    <row r="142" spans="1:10" x14ac:dyDescent="0.25">
      <c r="A142" s="242" t="s">
        <v>833</v>
      </c>
      <c r="B142" s="235" t="s">
        <v>834</v>
      </c>
      <c r="C142" s="237"/>
      <c r="D142" s="237"/>
      <c r="E142" s="235"/>
      <c r="F142" s="237"/>
      <c r="G142" s="238"/>
      <c r="H142" s="239"/>
      <c r="I142" s="240"/>
      <c r="J142" s="241" t="s">
        <v>520</v>
      </c>
    </row>
    <row r="143" spans="1:10" x14ac:dyDescent="0.25">
      <c r="A143" s="243"/>
      <c r="B143" s="235" t="s">
        <v>322</v>
      </c>
      <c r="C143" s="237" t="s">
        <v>323</v>
      </c>
      <c r="D143" s="237" t="s">
        <v>335</v>
      </c>
      <c r="E143" s="235" t="s">
        <v>325</v>
      </c>
      <c r="F143" s="237" t="s">
        <v>75</v>
      </c>
      <c r="G143" s="238" t="s">
        <v>326</v>
      </c>
      <c r="H143" s="239" t="s">
        <v>327</v>
      </c>
      <c r="I143" s="240" t="s">
        <v>7</v>
      </c>
      <c r="J143" s="241" t="s">
        <v>8</v>
      </c>
    </row>
    <row r="144" spans="1:10" x14ac:dyDescent="0.25">
      <c r="A144" s="244"/>
      <c r="B144" s="244"/>
      <c r="C144" s="245"/>
      <c r="D144" s="245" t="s">
        <v>835</v>
      </c>
      <c r="E144" s="246" t="s">
        <v>836</v>
      </c>
      <c r="F144" s="245" t="s">
        <v>520</v>
      </c>
      <c r="G144" s="247">
        <v>1</v>
      </c>
      <c r="H144" s="248">
        <v>354.39</v>
      </c>
      <c r="I144" s="249">
        <f t="shared" ref="I144:I152" si="0">ROUND(G144*H144,2)</f>
        <v>354.39</v>
      </c>
      <c r="J144" s="249"/>
    </row>
    <row r="145" spans="1:10" x14ac:dyDescent="0.25">
      <c r="A145" s="244"/>
      <c r="B145" s="244"/>
      <c r="C145" s="245"/>
      <c r="D145" s="245">
        <v>92882</v>
      </c>
      <c r="E145" s="246" t="s">
        <v>837</v>
      </c>
      <c r="F145" s="245" t="s">
        <v>55</v>
      </c>
      <c r="G145" s="247">
        <v>10</v>
      </c>
      <c r="H145" s="248">
        <v>8.43</v>
      </c>
      <c r="I145" s="249">
        <f t="shared" si="0"/>
        <v>84.3</v>
      </c>
      <c r="J145" s="249"/>
    </row>
    <row r="146" spans="1:10" x14ac:dyDescent="0.25">
      <c r="A146" s="244"/>
      <c r="B146" s="244"/>
      <c r="C146" s="245"/>
      <c r="D146" s="245">
        <v>92883</v>
      </c>
      <c r="E146" s="246" t="s">
        <v>838</v>
      </c>
      <c r="F146" s="245" t="s">
        <v>55</v>
      </c>
      <c r="G146" s="247">
        <v>10</v>
      </c>
      <c r="H146" s="248">
        <v>7.63</v>
      </c>
      <c r="I146" s="249">
        <f t="shared" si="0"/>
        <v>76.3</v>
      </c>
      <c r="J146" s="249"/>
    </row>
    <row r="147" spans="1:10" x14ac:dyDescent="0.25">
      <c r="A147" s="244"/>
      <c r="B147" s="244"/>
      <c r="C147" s="245"/>
      <c r="D147" s="245">
        <v>92884</v>
      </c>
      <c r="E147" s="246" t="s">
        <v>839</v>
      </c>
      <c r="F147" s="245" t="s">
        <v>55</v>
      </c>
      <c r="G147" s="247">
        <v>30</v>
      </c>
      <c r="H147" s="248">
        <v>6.52</v>
      </c>
      <c r="I147" s="249">
        <f t="shared" si="0"/>
        <v>195.6</v>
      </c>
      <c r="J147" s="249"/>
    </row>
    <row r="148" spans="1:10" x14ac:dyDescent="0.25">
      <c r="A148" s="244"/>
      <c r="B148" s="244"/>
      <c r="C148" s="245"/>
      <c r="D148" s="245">
        <v>92885</v>
      </c>
      <c r="E148" s="246" t="s">
        <v>840</v>
      </c>
      <c r="F148" s="245" t="s">
        <v>55</v>
      </c>
      <c r="G148" s="247">
        <v>30</v>
      </c>
      <c r="H148" s="248">
        <v>5.6</v>
      </c>
      <c r="I148" s="249">
        <f t="shared" si="0"/>
        <v>168</v>
      </c>
      <c r="J148" s="249"/>
    </row>
    <row r="149" spans="1:10" ht="51" x14ac:dyDescent="0.25">
      <c r="A149" s="244"/>
      <c r="B149" s="244"/>
      <c r="C149" s="245"/>
      <c r="D149" s="245">
        <v>92412</v>
      </c>
      <c r="E149" s="246" t="s">
        <v>841</v>
      </c>
      <c r="F149" s="245" t="s">
        <v>491</v>
      </c>
      <c r="G149" s="247">
        <v>3</v>
      </c>
      <c r="H149" s="248">
        <v>54.14</v>
      </c>
      <c r="I149" s="249">
        <f t="shared" si="0"/>
        <v>162.41999999999999</v>
      </c>
      <c r="J149" s="249"/>
    </row>
    <row r="150" spans="1:10" ht="38.25" x14ac:dyDescent="0.25">
      <c r="A150" s="244"/>
      <c r="B150" s="244"/>
      <c r="C150" s="245"/>
      <c r="D150" s="245">
        <v>92447</v>
      </c>
      <c r="E150" s="246" t="s">
        <v>842</v>
      </c>
      <c r="F150" s="245" t="s">
        <v>491</v>
      </c>
      <c r="G150" s="247">
        <v>3</v>
      </c>
      <c r="H150" s="248">
        <v>88.02</v>
      </c>
      <c r="I150" s="249">
        <f t="shared" si="0"/>
        <v>264.06</v>
      </c>
      <c r="J150" s="249"/>
    </row>
    <row r="151" spans="1:10" ht="38.25" x14ac:dyDescent="0.25">
      <c r="A151" s="244"/>
      <c r="B151" s="244"/>
      <c r="C151" s="245"/>
      <c r="D151" s="245">
        <v>92481</v>
      </c>
      <c r="E151" s="246" t="s">
        <v>843</v>
      </c>
      <c r="F151" s="245" t="s">
        <v>491</v>
      </c>
      <c r="G151" s="247">
        <v>2</v>
      </c>
      <c r="H151" s="248">
        <v>148.91999999999999</v>
      </c>
      <c r="I151" s="249">
        <f t="shared" si="0"/>
        <v>297.83999999999997</v>
      </c>
      <c r="J151" s="249"/>
    </row>
    <row r="152" spans="1:10" ht="25.5" x14ac:dyDescent="0.25">
      <c r="A152" s="244"/>
      <c r="B152" s="244"/>
      <c r="C152" s="245"/>
      <c r="D152" s="245">
        <v>92873</v>
      </c>
      <c r="E152" s="246" t="s">
        <v>844</v>
      </c>
      <c r="F152" s="245" t="s">
        <v>520</v>
      </c>
      <c r="G152" s="247">
        <v>1</v>
      </c>
      <c r="H152" s="248">
        <v>123.21</v>
      </c>
      <c r="I152" s="249">
        <f t="shared" si="0"/>
        <v>123.21</v>
      </c>
      <c r="J152" s="249"/>
    </row>
    <row r="153" spans="1:10" x14ac:dyDescent="0.25">
      <c r="A153" s="244"/>
      <c r="B153" s="244"/>
      <c r="C153" s="245"/>
      <c r="D153" s="245"/>
      <c r="E153" s="244"/>
      <c r="F153" s="245"/>
      <c r="G153" s="247"/>
      <c r="H153" s="248"/>
      <c r="I153" s="249"/>
      <c r="J153" s="249">
        <f>SUM(I144:I152)</f>
        <v>1726.12</v>
      </c>
    </row>
    <row r="154" spans="1:10" x14ac:dyDescent="0.25">
      <c r="A154" s="235" t="s">
        <v>8</v>
      </c>
      <c r="B154" s="235"/>
      <c r="C154" s="237"/>
      <c r="D154" s="237"/>
      <c r="E154" s="235"/>
      <c r="F154" s="237"/>
      <c r="G154" s="238"/>
      <c r="H154" s="239"/>
      <c r="I154" s="240"/>
      <c r="J154" s="251">
        <f>SUM(J144:J153)</f>
        <v>1726.12</v>
      </c>
    </row>
    <row r="155" spans="1:10" ht="15" x14ac:dyDescent="0.25">
      <c r="A155" s="252"/>
      <c r="B155" s="252"/>
      <c r="C155" s="252"/>
      <c r="D155" s="252"/>
      <c r="E155" s="252"/>
      <c r="F155" s="523"/>
      <c r="G155" s="252"/>
      <c r="H155" s="252"/>
      <c r="I155" s="253" t="s">
        <v>794</v>
      </c>
      <c r="J155" s="254">
        <f>ROUND(J154*1.2624,2)</f>
        <v>2179.0500000000002</v>
      </c>
    </row>
    <row r="157" spans="1:10" x14ac:dyDescent="0.25">
      <c r="A157" s="235" t="s">
        <v>2</v>
      </c>
      <c r="B157" s="235" t="s">
        <v>16</v>
      </c>
      <c r="C157" s="237"/>
      <c r="D157" s="237"/>
      <c r="E157" s="235"/>
      <c r="F157" s="237"/>
      <c r="G157" s="238"/>
      <c r="H157" s="239"/>
      <c r="I157" s="240"/>
      <c r="J157" s="241" t="s">
        <v>320</v>
      </c>
    </row>
    <row r="158" spans="1:10" x14ac:dyDescent="0.25">
      <c r="A158" s="242" t="s">
        <v>845</v>
      </c>
      <c r="B158" s="235" t="s">
        <v>846</v>
      </c>
      <c r="C158" s="237"/>
      <c r="D158" s="237"/>
      <c r="E158" s="235"/>
      <c r="F158" s="237"/>
      <c r="G158" s="238"/>
      <c r="H158" s="239"/>
      <c r="I158" s="240"/>
      <c r="J158" s="241" t="s">
        <v>491</v>
      </c>
    </row>
    <row r="159" spans="1:10" x14ac:dyDescent="0.25">
      <c r="A159" s="243"/>
      <c r="B159" s="235" t="s">
        <v>322</v>
      </c>
      <c r="C159" s="237" t="s">
        <v>323</v>
      </c>
      <c r="D159" s="237" t="s">
        <v>335</v>
      </c>
      <c r="E159" s="235" t="s">
        <v>325</v>
      </c>
      <c r="F159" s="237" t="s">
        <v>75</v>
      </c>
      <c r="G159" s="238" t="s">
        <v>326</v>
      </c>
      <c r="H159" s="239" t="s">
        <v>327</v>
      </c>
      <c r="I159" s="240" t="s">
        <v>7</v>
      </c>
      <c r="J159" s="241" t="s">
        <v>8</v>
      </c>
    </row>
    <row r="160" spans="1:10" ht="25.5" x14ac:dyDescent="0.25">
      <c r="A160" s="244"/>
      <c r="B160" s="244" t="s">
        <v>338</v>
      </c>
      <c r="C160" s="245"/>
      <c r="D160" s="245" t="s">
        <v>847</v>
      </c>
      <c r="E160" s="246" t="s">
        <v>848</v>
      </c>
      <c r="F160" s="245" t="s">
        <v>34</v>
      </c>
      <c r="G160" s="247">
        <v>0.42</v>
      </c>
      <c r="H160" s="248">
        <v>1.35</v>
      </c>
      <c r="I160" s="249">
        <f>ROUND(G160*H160,2)</f>
        <v>0.56999999999999995</v>
      </c>
      <c r="J160" s="249"/>
    </row>
    <row r="161" spans="1:10" x14ac:dyDescent="0.25">
      <c r="A161" s="244"/>
      <c r="B161" s="244" t="s">
        <v>338</v>
      </c>
      <c r="C161" s="245"/>
      <c r="D161" s="245" t="s">
        <v>849</v>
      </c>
      <c r="E161" s="246" t="s">
        <v>850</v>
      </c>
      <c r="F161" s="245" t="s">
        <v>851</v>
      </c>
      <c r="G161" s="247">
        <v>5.0000000000000001E-3</v>
      </c>
      <c r="H161" s="248">
        <v>46.95</v>
      </c>
      <c r="I161" s="249">
        <f>ROUND(G161*H161,2)</f>
        <v>0.23</v>
      </c>
      <c r="J161" s="249"/>
    </row>
    <row r="162" spans="1:10" ht="25.5" x14ac:dyDescent="0.25">
      <c r="A162" s="244"/>
      <c r="B162" s="244" t="s">
        <v>338</v>
      </c>
      <c r="C162" s="245"/>
      <c r="D162" s="245" t="s">
        <v>852</v>
      </c>
      <c r="E162" s="246" t="s">
        <v>853</v>
      </c>
      <c r="F162" s="245" t="s">
        <v>75</v>
      </c>
      <c r="G162" s="247">
        <v>13.465</v>
      </c>
      <c r="H162" s="248">
        <v>1.1399999999999999</v>
      </c>
      <c r="I162" s="249">
        <f>ROUND(G162*H162,2)</f>
        <v>15.35</v>
      </c>
      <c r="J162" s="249"/>
    </row>
    <row r="163" spans="1:10" ht="38.25" x14ac:dyDescent="0.25">
      <c r="A163" s="244"/>
      <c r="B163" s="244" t="s">
        <v>338</v>
      </c>
      <c r="C163" s="245"/>
      <c r="D163" s="245">
        <v>87369</v>
      </c>
      <c r="E163" s="246" t="s">
        <v>854</v>
      </c>
      <c r="F163" s="245" t="s">
        <v>520</v>
      </c>
      <c r="G163" s="247">
        <v>1.04E-2</v>
      </c>
      <c r="H163" s="248">
        <v>333.77</v>
      </c>
      <c r="I163" s="249">
        <f>ROUND(G163*H163,2)</f>
        <v>3.47</v>
      </c>
      <c r="J163" s="249"/>
    </row>
    <row r="164" spans="1:10" x14ac:dyDescent="0.25">
      <c r="A164" s="244"/>
      <c r="B164" s="244"/>
      <c r="C164" s="245"/>
      <c r="D164" s="245"/>
      <c r="E164" s="246"/>
      <c r="F164" s="245"/>
      <c r="G164" s="247"/>
      <c r="H164" s="248"/>
      <c r="I164" s="249"/>
      <c r="J164" s="249">
        <f>SUM(I160:I163)</f>
        <v>19.619999999999997</v>
      </c>
    </row>
    <row r="165" spans="1:10" x14ac:dyDescent="0.25">
      <c r="A165" s="244"/>
      <c r="B165" s="244" t="s">
        <v>790</v>
      </c>
      <c r="C165" s="245"/>
      <c r="D165" s="245">
        <v>88309</v>
      </c>
      <c r="E165" s="246" t="s">
        <v>66</v>
      </c>
      <c r="F165" s="245" t="s">
        <v>137</v>
      </c>
      <c r="G165" s="247">
        <v>0.48</v>
      </c>
      <c r="H165" s="248">
        <v>16.54</v>
      </c>
      <c r="I165" s="249">
        <f>ROUND(G165*H165,2)</f>
        <v>7.94</v>
      </c>
      <c r="J165" s="249"/>
    </row>
    <row r="166" spans="1:10" x14ac:dyDescent="0.25">
      <c r="A166" s="244"/>
      <c r="B166" s="244" t="s">
        <v>790</v>
      </c>
      <c r="C166" s="245"/>
      <c r="D166" s="245">
        <v>88316</v>
      </c>
      <c r="E166" s="246" t="s">
        <v>35</v>
      </c>
      <c r="F166" s="245" t="s">
        <v>137</v>
      </c>
      <c r="G166" s="247">
        <v>0.24</v>
      </c>
      <c r="H166" s="248">
        <f>$H$29</f>
        <v>13.12</v>
      </c>
      <c r="I166" s="249">
        <f>ROUND(G166*H166,2)</f>
        <v>3.15</v>
      </c>
      <c r="J166" s="249"/>
    </row>
    <row r="167" spans="1:10" x14ac:dyDescent="0.25">
      <c r="A167" s="244"/>
      <c r="B167" s="244"/>
      <c r="C167" s="245"/>
      <c r="D167" s="245"/>
      <c r="E167" s="244"/>
      <c r="F167" s="245"/>
      <c r="G167" s="247"/>
      <c r="H167" s="248"/>
      <c r="I167" s="249"/>
      <c r="J167" s="249">
        <f>SUM(I165:I166)</f>
        <v>11.09</v>
      </c>
    </row>
    <row r="168" spans="1:10" x14ac:dyDescent="0.25">
      <c r="A168" s="235" t="s">
        <v>8</v>
      </c>
      <c r="B168" s="235"/>
      <c r="C168" s="237"/>
      <c r="D168" s="237"/>
      <c r="E168" s="235"/>
      <c r="F168" s="237"/>
      <c r="G168" s="238"/>
      <c r="H168" s="239"/>
      <c r="I168" s="240"/>
      <c r="J168" s="251">
        <f>SUM(J160:J167)</f>
        <v>30.709999999999997</v>
      </c>
    </row>
    <row r="169" spans="1:10" ht="15" x14ac:dyDescent="0.25">
      <c r="A169" s="252"/>
      <c r="B169" s="252"/>
      <c r="C169" s="252"/>
      <c r="D169" s="252"/>
      <c r="E169" s="252"/>
      <c r="F169" s="523"/>
      <c r="G169" s="252"/>
      <c r="H169" s="252"/>
      <c r="I169" s="253" t="s">
        <v>794</v>
      </c>
      <c r="J169" s="254">
        <f>ROUND(J168*1.2624,2)</f>
        <v>38.770000000000003</v>
      </c>
    </row>
    <row r="171" spans="1:10" x14ac:dyDescent="0.25">
      <c r="A171" s="235" t="s">
        <v>2</v>
      </c>
      <c r="B171" s="235" t="s">
        <v>16</v>
      </c>
      <c r="C171" s="237"/>
      <c r="D171" s="237"/>
      <c r="E171" s="235"/>
      <c r="F171" s="237"/>
      <c r="G171" s="238"/>
      <c r="H171" s="239"/>
      <c r="I171" s="240"/>
      <c r="J171" s="241" t="s">
        <v>320</v>
      </c>
    </row>
    <row r="172" spans="1:10" x14ac:dyDescent="0.25">
      <c r="A172" s="242" t="s">
        <v>855</v>
      </c>
      <c r="B172" s="235" t="s">
        <v>856</v>
      </c>
      <c r="C172" s="237"/>
      <c r="D172" s="237"/>
      <c r="E172" s="235"/>
      <c r="F172" s="237"/>
      <c r="G172" s="238"/>
      <c r="H172" s="239"/>
      <c r="I172" s="240"/>
      <c r="J172" s="241" t="s">
        <v>491</v>
      </c>
    </row>
    <row r="173" spans="1:10" x14ac:dyDescent="0.25">
      <c r="A173" s="243"/>
      <c r="B173" s="235" t="s">
        <v>322</v>
      </c>
      <c r="C173" s="237" t="s">
        <v>323</v>
      </c>
      <c r="D173" s="237" t="s">
        <v>335</v>
      </c>
      <c r="E173" s="235" t="s">
        <v>325</v>
      </c>
      <c r="F173" s="237" t="s">
        <v>75</v>
      </c>
      <c r="G173" s="238" t="s">
        <v>326</v>
      </c>
      <c r="H173" s="239" t="s">
        <v>327</v>
      </c>
      <c r="I173" s="240" t="s">
        <v>7</v>
      </c>
      <c r="J173" s="241" t="s">
        <v>8</v>
      </c>
    </row>
    <row r="174" spans="1:10" ht="25.5" x14ac:dyDescent="0.25">
      <c r="A174" s="244"/>
      <c r="B174" s="244" t="s">
        <v>338</v>
      </c>
      <c r="C174" s="245"/>
      <c r="D174" s="245" t="s">
        <v>857</v>
      </c>
      <c r="E174" s="246" t="s">
        <v>858</v>
      </c>
      <c r="F174" s="245" t="s">
        <v>55</v>
      </c>
      <c r="G174" s="247">
        <v>0.6</v>
      </c>
      <c r="H174" s="248">
        <v>5.0599999999999996</v>
      </c>
      <c r="I174" s="249">
        <f>ROUND(G174*H174,2)</f>
        <v>3.04</v>
      </c>
      <c r="J174" s="249"/>
    </row>
    <row r="175" spans="1:10" ht="25.5" x14ac:dyDescent="0.25">
      <c r="A175" s="244"/>
      <c r="B175" s="244" t="s">
        <v>338</v>
      </c>
      <c r="C175" s="245"/>
      <c r="D175" s="245">
        <v>5652</v>
      </c>
      <c r="E175" s="246" t="s">
        <v>859</v>
      </c>
      <c r="F175" s="245" t="s">
        <v>520</v>
      </c>
      <c r="G175" s="247">
        <v>0.03</v>
      </c>
      <c r="H175" s="248">
        <v>250.27</v>
      </c>
      <c r="I175" s="249">
        <f>ROUND(G175*H175,2)</f>
        <v>7.51</v>
      </c>
      <c r="J175" s="249"/>
    </row>
    <row r="176" spans="1:10" x14ac:dyDescent="0.25">
      <c r="A176" s="244"/>
      <c r="B176" s="244"/>
      <c r="C176" s="245"/>
      <c r="D176" s="245"/>
      <c r="E176" s="246"/>
      <c r="F176" s="245"/>
      <c r="G176" s="247"/>
      <c r="H176" s="248"/>
      <c r="I176" s="249"/>
      <c r="J176" s="249">
        <f>SUM(I174:I175)</f>
        <v>10.55</v>
      </c>
    </row>
    <row r="177" spans="1:10" x14ac:dyDescent="0.25">
      <c r="A177" s="244"/>
      <c r="B177" s="244" t="s">
        <v>790</v>
      </c>
      <c r="C177" s="245"/>
      <c r="D177" s="245">
        <v>88309</v>
      </c>
      <c r="E177" s="246" t="s">
        <v>66</v>
      </c>
      <c r="F177" s="245" t="s">
        <v>137</v>
      </c>
      <c r="G177" s="247">
        <v>0.25</v>
      </c>
      <c r="H177" s="248">
        <v>16.54</v>
      </c>
      <c r="I177" s="249">
        <f>ROUND(G177*H177,2)</f>
        <v>4.1399999999999997</v>
      </c>
      <c r="J177" s="249"/>
    </row>
    <row r="178" spans="1:10" x14ac:dyDescent="0.25">
      <c r="A178" s="244"/>
      <c r="B178" s="244" t="s">
        <v>790</v>
      </c>
      <c r="C178" s="245"/>
      <c r="D178" s="245">
        <v>88316</v>
      </c>
      <c r="E178" s="246" t="s">
        <v>35</v>
      </c>
      <c r="F178" s="245" t="s">
        <v>137</v>
      </c>
      <c r="G178" s="247">
        <v>0.5</v>
      </c>
      <c r="H178" s="248">
        <f>$H$29</f>
        <v>13.12</v>
      </c>
      <c r="I178" s="249">
        <f>ROUND(G178*H178,2)</f>
        <v>6.56</v>
      </c>
      <c r="J178" s="249"/>
    </row>
    <row r="179" spans="1:10" x14ac:dyDescent="0.25">
      <c r="A179" s="244"/>
      <c r="B179" s="244"/>
      <c r="C179" s="245"/>
      <c r="D179" s="245"/>
      <c r="E179" s="244"/>
      <c r="F179" s="245"/>
      <c r="G179" s="247"/>
      <c r="H179" s="248"/>
      <c r="I179" s="249"/>
      <c r="J179" s="249">
        <f>SUM(I177:I178)</f>
        <v>10.7</v>
      </c>
    </row>
    <row r="180" spans="1:10" x14ac:dyDescent="0.25">
      <c r="A180" s="235" t="s">
        <v>8</v>
      </c>
      <c r="B180" s="235"/>
      <c r="C180" s="237"/>
      <c r="D180" s="237"/>
      <c r="E180" s="235"/>
      <c r="F180" s="237"/>
      <c r="G180" s="238"/>
      <c r="H180" s="239"/>
      <c r="I180" s="240"/>
      <c r="J180" s="251">
        <f>SUM(J174:J179)</f>
        <v>21.25</v>
      </c>
    </row>
    <row r="181" spans="1:10" ht="15" x14ac:dyDescent="0.25">
      <c r="A181" s="252"/>
      <c r="B181" s="252"/>
      <c r="C181" s="252"/>
      <c r="D181" s="252"/>
      <c r="E181" s="252"/>
      <c r="F181" s="523"/>
      <c r="G181" s="252"/>
      <c r="H181" s="252"/>
      <c r="I181" s="253" t="s">
        <v>794</v>
      </c>
      <c r="J181" s="254">
        <f>ROUND(J180*1.2624,2)</f>
        <v>26.83</v>
      </c>
    </row>
    <row r="183" spans="1:10" x14ac:dyDescent="0.25">
      <c r="A183" s="235" t="s">
        <v>2</v>
      </c>
      <c r="B183" s="235" t="s">
        <v>16</v>
      </c>
      <c r="C183" s="237"/>
      <c r="D183" s="237"/>
      <c r="E183" s="235"/>
      <c r="F183" s="237"/>
      <c r="G183" s="238"/>
      <c r="H183" s="239"/>
      <c r="I183" s="240"/>
      <c r="J183" s="241" t="s">
        <v>320</v>
      </c>
    </row>
    <row r="184" spans="1:10" x14ac:dyDescent="0.25">
      <c r="A184" s="242" t="s">
        <v>860</v>
      </c>
      <c r="B184" s="235" t="s">
        <v>861</v>
      </c>
      <c r="C184" s="237"/>
      <c r="D184" s="237"/>
      <c r="E184" s="235"/>
      <c r="F184" s="237"/>
      <c r="G184" s="238"/>
      <c r="H184" s="239"/>
      <c r="I184" s="240"/>
      <c r="J184" s="241" t="s">
        <v>491</v>
      </c>
    </row>
    <row r="185" spans="1:10" x14ac:dyDescent="0.25">
      <c r="A185" s="243"/>
      <c r="B185" s="235" t="s">
        <v>322</v>
      </c>
      <c r="C185" s="237" t="s">
        <v>323</v>
      </c>
      <c r="D185" s="237" t="s">
        <v>335</v>
      </c>
      <c r="E185" s="235" t="s">
        <v>325</v>
      </c>
      <c r="F185" s="237" t="s">
        <v>75</v>
      </c>
      <c r="G185" s="238" t="s">
        <v>326</v>
      </c>
      <c r="H185" s="239" t="s">
        <v>327</v>
      </c>
      <c r="I185" s="240" t="s">
        <v>7</v>
      </c>
      <c r="J185" s="241" t="s">
        <v>8</v>
      </c>
    </row>
    <row r="186" spans="1:10" ht="25.5" x14ac:dyDescent="0.25">
      <c r="A186" s="244"/>
      <c r="B186" s="244" t="s">
        <v>338</v>
      </c>
      <c r="C186" s="245"/>
      <c r="D186" s="245" t="s">
        <v>510</v>
      </c>
      <c r="E186" s="246" t="s">
        <v>511</v>
      </c>
      <c r="F186" s="245" t="s">
        <v>491</v>
      </c>
      <c r="G186" s="247">
        <v>1.0720000000000001</v>
      </c>
      <c r="H186" s="248">
        <v>28.8</v>
      </c>
      <c r="I186" s="249">
        <f>ROUND(G186*H186,2)</f>
        <v>30.87</v>
      </c>
      <c r="J186" s="249"/>
    </row>
    <row r="187" spans="1:10" x14ac:dyDescent="0.25">
      <c r="A187" s="244"/>
      <c r="B187" s="244" t="s">
        <v>338</v>
      </c>
      <c r="C187" s="245"/>
      <c r="D187" s="245" t="s">
        <v>512</v>
      </c>
      <c r="E187" s="246" t="s">
        <v>513</v>
      </c>
      <c r="F187" s="245" t="s">
        <v>55</v>
      </c>
      <c r="G187" s="247">
        <v>6.14</v>
      </c>
      <c r="H187" s="248">
        <v>0.48</v>
      </c>
      <c r="I187" s="249">
        <f>ROUND(G187*H187,2)</f>
        <v>2.95</v>
      </c>
      <c r="J187" s="249"/>
    </row>
    <row r="188" spans="1:10" x14ac:dyDescent="0.25">
      <c r="A188" s="244"/>
      <c r="B188" s="244" t="s">
        <v>338</v>
      </c>
      <c r="C188" s="245"/>
      <c r="D188" s="245" t="s">
        <v>514</v>
      </c>
      <c r="E188" s="246" t="s">
        <v>515</v>
      </c>
      <c r="F188" s="245" t="s">
        <v>55</v>
      </c>
      <c r="G188" s="247">
        <v>0.19</v>
      </c>
      <c r="H188" s="248">
        <v>3.11</v>
      </c>
      <c r="I188" s="249">
        <f>ROUND(G188*H188,2)</f>
        <v>0.59</v>
      </c>
      <c r="J188" s="249"/>
    </row>
    <row r="189" spans="1:10" x14ac:dyDescent="0.25">
      <c r="A189" s="244"/>
      <c r="B189" s="244"/>
      <c r="C189" s="245"/>
      <c r="D189" s="245"/>
      <c r="E189" s="246"/>
      <c r="F189" s="245"/>
      <c r="G189" s="247"/>
      <c r="H189" s="248"/>
      <c r="I189" s="249"/>
      <c r="J189" s="249">
        <f>SUM(I186:I188)</f>
        <v>34.410000000000004</v>
      </c>
    </row>
    <row r="190" spans="1:10" x14ac:dyDescent="0.25">
      <c r="A190" s="244"/>
      <c r="B190" s="244" t="s">
        <v>790</v>
      </c>
      <c r="C190" s="245"/>
      <c r="D190" s="245">
        <v>88256</v>
      </c>
      <c r="E190" s="246" t="s">
        <v>517</v>
      </c>
      <c r="F190" s="245" t="s">
        <v>137</v>
      </c>
      <c r="G190" s="247">
        <v>0.49</v>
      </c>
      <c r="H190" s="248">
        <v>15.42</v>
      </c>
      <c r="I190" s="249">
        <f>ROUND(G190*H190,2)</f>
        <v>7.56</v>
      </c>
      <c r="J190" s="249"/>
    </row>
    <row r="191" spans="1:10" x14ac:dyDescent="0.25">
      <c r="A191" s="244"/>
      <c r="B191" s="244" t="s">
        <v>790</v>
      </c>
      <c r="C191" s="245"/>
      <c r="D191" s="245">
        <v>88316</v>
      </c>
      <c r="E191" s="246" t="s">
        <v>35</v>
      </c>
      <c r="F191" s="245" t="s">
        <v>137</v>
      </c>
      <c r="G191" s="247">
        <v>0.21</v>
      </c>
      <c r="H191" s="248">
        <f>$H$29</f>
        <v>13.12</v>
      </c>
      <c r="I191" s="249">
        <f>ROUND(G191*H191,2)</f>
        <v>2.76</v>
      </c>
      <c r="J191" s="249"/>
    </row>
    <row r="192" spans="1:10" x14ac:dyDescent="0.25">
      <c r="A192" s="244"/>
      <c r="B192" s="244"/>
      <c r="C192" s="245"/>
      <c r="D192" s="245"/>
      <c r="E192" s="244"/>
      <c r="F192" s="245"/>
      <c r="G192" s="247"/>
      <c r="H192" s="248"/>
      <c r="I192" s="249"/>
      <c r="J192" s="249">
        <f>SUM(I190:I191)</f>
        <v>10.32</v>
      </c>
    </row>
    <row r="193" spans="1:10" x14ac:dyDescent="0.25">
      <c r="A193" s="235" t="s">
        <v>8</v>
      </c>
      <c r="B193" s="235"/>
      <c r="C193" s="237"/>
      <c r="D193" s="237"/>
      <c r="E193" s="235"/>
      <c r="F193" s="237"/>
      <c r="G193" s="238"/>
      <c r="H193" s="239"/>
      <c r="I193" s="240"/>
      <c r="J193" s="251">
        <f>SUM(J186:J192)</f>
        <v>44.730000000000004</v>
      </c>
    </row>
    <row r="194" spans="1:10" ht="15" x14ac:dyDescent="0.25">
      <c r="A194" s="252"/>
      <c r="B194" s="252"/>
      <c r="C194" s="252"/>
      <c r="D194" s="252"/>
      <c r="E194" s="252"/>
      <c r="F194" s="523"/>
      <c r="G194" s="252"/>
      <c r="H194" s="252"/>
      <c r="I194" s="253" t="s">
        <v>794</v>
      </c>
      <c r="J194" s="254">
        <f>ROUND(J193*1.2624,2)</f>
        <v>56.47</v>
      </c>
    </row>
    <row r="196" spans="1:10" x14ac:dyDescent="0.25">
      <c r="A196" s="235" t="s">
        <v>2</v>
      </c>
      <c r="B196" s="235" t="s">
        <v>16</v>
      </c>
      <c r="C196" s="237"/>
      <c r="D196" s="237"/>
      <c r="E196" s="235"/>
      <c r="F196" s="237"/>
      <c r="G196" s="238"/>
      <c r="H196" s="239"/>
      <c r="I196" s="240"/>
      <c r="J196" s="241" t="s">
        <v>320</v>
      </c>
    </row>
    <row r="197" spans="1:10" x14ac:dyDescent="0.25">
      <c r="A197" s="242" t="s">
        <v>862</v>
      </c>
      <c r="B197" s="235" t="s">
        <v>863</v>
      </c>
      <c r="C197" s="237"/>
      <c r="D197" s="237"/>
      <c r="E197" s="235"/>
      <c r="F197" s="237"/>
      <c r="G197" s="238"/>
      <c r="H197" s="239"/>
      <c r="I197" s="240"/>
      <c r="J197" s="241" t="s">
        <v>491</v>
      </c>
    </row>
    <row r="198" spans="1:10" x14ac:dyDescent="0.25">
      <c r="A198" s="243"/>
      <c r="B198" s="235" t="s">
        <v>322</v>
      </c>
      <c r="C198" s="237" t="s">
        <v>323</v>
      </c>
      <c r="D198" s="237" t="s">
        <v>335</v>
      </c>
      <c r="E198" s="235" t="s">
        <v>325</v>
      </c>
      <c r="F198" s="237" t="s">
        <v>75</v>
      </c>
      <c r="G198" s="238" t="s">
        <v>326</v>
      </c>
      <c r="H198" s="239" t="s">
        <v>327</v>
      </c>
      <c r="I198" s="240" t="s">
        <v>7</v>
      </c>
      <c r="J198" s="241" t="s">
        <v>8</v>
      </c>
    </row>
    <row r="199" spans="1:10" x14ac:dyDescent="0.25">
      <c r="A199" s="244"/>
      <c r="B199" s="244" t="s">
        <v>338</v>
      </c>
      <c r="C199" s="245" t="s">
        <v>864</v>
      </c>
      <c r="D199" s="245"/>
      <c r="E199" s="246" t="s">
        <v>865</v>
      </c>
      <c r="F199" s="245" t="s">
        <v>55</v>
      </c>
      <c r="G199" s="247">
        <v>0.12</v>
      </c>
      <c r="H199" s="248">
        <v>30.67</v>
      </c>
      <c r="I199" s="249">
        <f>ROUND(G199*H199,2)</f>
        <v>3.68</v>
      </c>
      <c r="J199" s="249"/>
    </row>
    <row r="200" spans="1:10" x14ac:dyDescent="0.25">
      <c r="A200" s="244"/>
      <c r="B200" s="244" t="s">
        <v>338</v>
      </c>
      <c r="C200" s="245" t="s">
        <v>866</v>
      </c>
      <c r="D200" s="245"/>
      <c r="E200" s="246" t="s">
        <v>867</v>
      </c>
      <c r="F200" s="245" t="s">
        <v>491</v>
      </c>
      <c r="G200" s="247">
        <v>1.1000000000000001</v>
      </c>
      <c r="H200" s="248">
        <v>87.3</v>
      </c>
      <c r="I200" s="249">
        <f>ROUND(G200*H200,2)</f>
        <v>96.03</v>
      </c>
      <c r="J200" s="249"/>
    </row>
    <row r="201" spans="1:10" x14ac:dyDescent="0.25">
      <c r="A201" s="244"/>
      <c r="B201" s="244"/>
      <c r="C201" s="245"/>
      <c r="D201" s="245"/>
      <c r="E201" s="246"/>
      <c r="F201" s="245"/>
      <c r="G201" s="247"/>
      <c r="H201" s="248"/>
      <c r="I201" s="249"/>
      <c r="J201" s="249">
        <f>SUM(I199:I200)</f>
        <v>99.710000000000008</v>
      </c>
    </row>
    <row r="202" spans="1:10" x14ac:dyDescent="0.25">
      <c r="A202" s="244"/>
      <c r="B202" s="244" t="s">
        <v>790</v>
      </c>
      <c r="C202" s="245"/>
      <c r="D202" s="245">
        <v>88256</v>
      </c>
      <c r="E202" s="246" t="s">
        <v>517</v>
      </c>
      <c r="F202" s="245" t="s">
        <v>137</v>
      </c>
      <c r="G202" s="247">
        <v>0.5</v>
      </c>
      <c r="H202" s="248">
        <f>$H$190</f>
        <v>15.42</v>
      </c>
      <c r="I202" s="249">
        <f>ROUND(G202*H202,2)</f>
        <v>7.71</v>
      </c>
      <c r="J202" s="249"/>
    </row>
    <row r="203" spans="1:10" x14ac:dyDescent="0.25">
      <c r="A203" s="244"/>
      <c r="B203" s="244" t="s">
        <v>790</v>
      </c>
      <c r="C203" s="245"/>
      <c r="D203" s="245">
        <v>88316</v>
      </c>
      <c r="E203" s="246" t="s">
        <v>35</v>
      </c>
      <c r="F203" s="245" t="s">
        <v>137</v>
      </c>
      <c r="G203" s="247">
        <v>0.61</v>
      </c>
      <c r="H203" s="248">
        <f>$H$29</f>
        <v>13.12</v>
      </c>
      <c r="I203" s="249">
        <f>ROUND(G203*H203,2)</f>
        <v>8</v>
      </c>
      <c r="J203" s="249"/>
    </row>
    <row r="204" spans="1:10" x14ac:dyDescent="0.25">
      <c r="A204" s="244"/>
      <c r="B204" s="244"/>
      <c r="C204" s="245"/>
      <c r="D204" s="245"/>
      <c r="E204" s="244"/>
      <c r="F204" s="245"/>
      <c r="G204" s="247"/>
      <c r="H204" s="248"/>
      <c r="I204" s="249"/>
      <c r="J204" s="249">
        <f>SUM(I202:I203)</f>
        <v>15.71</v>
      </c>
    </row>
    <row r="205" spans="1:10" x14ac:dyDescent="0.25">
      <c r="A205" s="235" t="s">
        <v>8</v>
      </c>
      <c r="B205" s="235"/>
      <c r="C205" s="237"/>
      <c r="D205" s="237"/>
      <c r="E205" s="235"/>
      <c r="F205" s="237"/>
      <c r="G205" s="238"/>
      <c r="H205" s="239"/>
      <c r="I205" s="240"/>
      <c r="J205" s="251">
        <f>SUM(J199:J204)</f>
        <v>115.42000000000002</v>
      </c>
    </row>
    <row r="206" spans="1:10" ht="15" x14ac:dyDescent="0.25">
      <c r="A206" s="252"/>
      <c r="B206" s="252"/>
      <c r="C206" s="252"/>
      <c r="D206" s="252"/>
      <c r="E206" s="252"/>
      <c r="F206" s="523"/>
      <c r="G206" s="252"/>
      <c r="H206" s="252"/>
      <c r="I206" s="253" t="s">
        <v>794</v>
      </c>
      <c r="J206" s="254">
        <f>ROUND(J205*1.2624,2)</f>
        <v>145.71</v>
      </c>
    </row>
    <row r="208" spans="1:10" x14ac:dyDescent="0.25">
      <c r="A208" s="235" t="s">
        <v>2</v>
      </c>
      <c r="B208" s="235" t="s">
        <v>16</v>
      </c>
      <c r="C208" s="237"/>
      <c r="D208" s="237"/>
      <c r="E208" s="235"/>
      <c r="F208" s="237"/>
      <c r="G208" s="238"/>
      <c r="H208" s="239"/>
      <c r="I208" s="240"/>
      <c r="J208" s="241" t="s">
        <v>320</v>
      </c>
    </row>
    <row r="209" spans="1:10" x14ac:dyDescent="0.25">
      <c r="A209" s="242" t="s">
        <v>868</v>
      </c>
      <c r="B209" s="235" t="s">
        <v>869</v>
      </c>
      <c r="C209" s="237"/>
      <c r="D209" s="237"/>
      <c r="E209" s="235"/>
      <c r="F209" s="237"/>
      <c r="G209" s="238"/>
      <c r="H209" s="239"/>
      <c r="I209" s="240"/>
      <c r="J209" s="241" t="s">
        <v>491</v>
      </c>
    </row>
    <row r="210" spans="1:10" x14ac:dyDescent="0.25">
      <c r="A210" s="243"/>
      <c r="B210" s="235" t="s">
        <v>322</v>
      </c>
      <c r="C210" s="237" t="s">
        <v>323</v>
      </c>
      <c r="D210" s="237" t="s">
        <v>335</v>
      </c>
      <c r="E210" s="235" t="s">
        <v>325</v>
      </c>
      <c r="F210" s="237" t="s">
        <v>75</v>
      </c>
      <c r="G210" s="238" t="s">
        <v>326</v>
      </c>
      <c r="H210" s="239" t="s">
        <v>327</v>
      </c>
      <c r="I210" s="240" t="s">
        <v>7</v>
      </c>
      <c r="J210" s="241" t="s">
        <v>8</v>
      </c>
    </row>
    <row r="211" spans="1:10" x14ac:dyDescent="0.25">
      <c r="A211" s="244"/>
      <c r="B211" s="244" t="s">
        <v>338</v>
      </c>
      <c r="C211" s="245"/>
      <c r="D211" s="245" t="s">
        <v>870</v>
      </c>
      <c r="E211" s="246" t="s">
        <v>871</v>
      </c>
      <c r="F211" s="245" t="s">
        <v>55</v>
      </c>
      <c r="G211" s="247">
        <v>0.75</v>
      </c>
      <c r="H211" s="248">
        <v>3.16</v>
      </c>
      <c r="I211" s="249">
        <f>ROUND(G211*H211,2)</f>
        <v>2.37</v>
      </c>
      <c r="J211" s="249"/>
    </row>
    <row r="212" spans="1:10" x14ac:dyDescent="0.25">
      <c r="A212" s="244"/>
      <c r="B212" s="244" t="s">
        <v>338</v>
      </c>
      <c r="C212" s="245"/>
      <c r="D212" s="245" t="s">
        <v>872</v>
      </c>
      <c r="E212" s="246" t="s">
        <v>873</v>
      </c>
      <c r="F212" s="245" t="s">
        <v>491</v>
      </c>
      <c r="G212" s="247">
        <v>1</v>
      </c>
      <c r="H212" s="248">
        <v>270.76</v>
      </c>
      <c r="I212" s="249">
        <f>ROUND(G212*H212,2)</f>
        <v>270.76</v>
      </c>
      <c r="J212" s="249"/>
    </row>
    <row r="213" spans="1:10" ht="25.5" x14ac:dyDescent="0.25">
      <c r="A213" s="244"/>
      <c r="B213" s="244" t="s">
        <v>338</v>
      </c>
      <c r="C213" s="245"/>
      <c r="D213" s="245">
        <v>87298</v>
      </c>
      <c r="E213" s="246" t="s">
        <v>874</v>
      </c>
      <c r="F213" s="245" t="s">
        <v>520</v>
      </c>
      <c r="G213" s="247">
        <v>2.5049999999999999E-2</v>
      </c>
      <c r="H213" s="248">
        <v>393.35</v>
      </c>
      <c r="I213" s="249">
        <f>ROUND(G213*H213,2)</f>
        <v>9.85</v>
      </c>
      <c r="J213" s="249"/>
    </row>
    <row r="214" spans="1:10" x14ac:dyDescent="0.25">
      <c r="A214" s="244"/>
      <c r="B214" s="244"/>
      <c r="C214" s="245"/>
      <c r="D214" s="245"/>
      <c r="E214" s="246"/>
      <c r="F214" s="245"/>
      <c r="G214" s="247"/>
      <c r="H214" s="248"/>
      <c r="I214" s="249"/>
      <c r="J214" s="249">
        <f>SUM(I211:I213)</f>
        <v>282.98</v>
      </c>
    </row>
    <row r="215" spans="1:10" x14ac:dyDescent="0.25">
      <c r="A215" s="244"/>
      <c r="B215" s="244" t="s">
        <v>790</v>
      </c>
      <c r="C215" s="245"/>
      <c r="D215" s="245">
        <v>88274</v>
      </c>
      <c r="E215" s="246" t="s">
        <v>550</v>
      </c>
      <c r="F215" s="245" t="s">
        <v>137</v>
      </c>
      <c r="G215" s="247">
        <v>1</v>
      </c>
      <c r="H215" s="248">
        <v>15.8</v>
      </c>
      <c r="I215" s="249">
        <f>ROUND(G215*H215,2)</f>
        <v>15.8</v>
      </c>
      <c r="J215" s="249"/>
    </row>
    <row r="216" spans="1:10" x14ac:dyDescent="0.25">
      <c r="A216" s="244"/>
      <c r="B216" s="244" t="s">
        <v>790</v>
      </c>
      <c r="C216" s="245"/>
      <c r="D216" s="245">
        <v>88316</v>
      </c>
      <c r="E216" s="246" t="s">
        <v>35</v>
      </c>
      <c r="F216" s="245" t="s">
        <v>137</v>
      </c>
      <c r="G216" s="247">
        <v>0.5</v>
      </c>
      <c r="H216" s="248">
        <f>$H$29</f>
        <v>13.12</v>
      </c>
      <c r="I216" s="249">
        <f>ROUND(G216*H216,2)</f>
        <v>6.56</v>
      </c>
      <c r="J216" s="249"/>
    </row>
    <row r="217" spans="1:10" x14ac:dyDescent="0.25">
      <c r="A217" s="244"/>
      <c r="B217" s="244"/>
      <c r="C217" s="245"/>
      <c r="D217" s="245"/>
      <c r="E217" s="244"/>
      <c r="F217" s="245"/>
      <c r="G217" s="247"/>
      <c r="H217" s="248"/>
      <c r="I217" s="249"/>
      <c r="J217" s="249">
        <f>SUM(I215:I216)</f>
        <v>22.36</v>
      </c>
    </row>
    <row r="218" spans="1:10" x14ac:dyDescent="0.25">
      <c r="A218" s="235" t="s">
        <v>8</v>
      </c>
      <c r="B218" s="235"/>
      <c r="C218" s="237"/>
      <c r="D218" s="237"/>
      <c r="E218" s="235"/>
      <c r="F218" s="237"/>
      <c r="G218" s="238"/>
      <c r="H218" s="239"/>
      <c r="I218" s="240"/>
      <c r="J218" s="251">
        <f>SUM(J211:J217)</f>
        <v>305.34000000000003</v>
      </c>
    </row>
    <row r="219" spans="1:10" ht="15" x14ac:dyDescent="0.25">
      <c r="A219" s="252"/>
      <c r="B219" s="252"/>
      <c r="C219" s="252"/>
      <c r="D219" s="252"/>
      <c r="E219" s="252"/>
      <c r="F219" s="523"/>
      <c r="G219" s="252"/>
      <c r="H219" s="252"/>
      <c r="I219" s="253" t="s">
        <v>794</v>
      </c>
      <c r="J219" s="254">
        <f>ROUND(J218*1.2624,2)</f>
        <v>385.46</v>
      </c>
    </row>
    <row r="221" spans="1:10" x14ac:dyDescent="0.25">
      <c r="A221" s="235" t="s">
        <v>2</v>
      </c>
      <c r="B221" s="235" t="s">
        <v>16</v>
      </c>
      <c r="C221" s="237"/>
      <c r="D221" s="237"/>
      <c r="E221" s="235"/>
      <c r="F221" s="237"/>
      <c r="G221" s="238"/>
      <c r="H221" s="239"/>
      <c r="I221" s="240"/>
      <c r="J221" s="241" t="s">
        <v>320</v>
      </c>
    </row>
    <row r="222" spans="1:10" x14ac:dyDescent="0.25">
      <c r="A222" s="242" t="s">
        <v>875</v>
      </c>
      <c r="B222" s="235" t="s">
        <v>876</v>
      </c>
      <c r="C222" s="237"/>
      <c r="D222" s="237"/>
      <c r="E222" s="235"/>
      <c r="F222" s="237"/>
      <c r="G222" s="238"/>
      <c r="H222" s="239"/>
      <c r="I222" s="240"/>
      <c r="J222" s="241" t="s">
        <v>491</v>
      </c>
    </row>
    <row r="223" spans="1:10" x14ac:dyDescent="0.25">
      <c r="A223" s="243"/>
      <c r="B223" s="235" t="s">
        <v>322</v>
      </c>
      <c r="C223" s="237" t="s">
        <v>323</v>
      </c>
      <c r="D223" s="237" t="s">
        <v>335</v>
      </c>
      <c r="E223" s="235" t="s">
        <v>325</v>
      </c>
      <c r="F223" s="237" t="s">
        <v>75</v>
      </c>
      <c r="G223" s="238" t="s">
        <v>326</v>
      </c>
      <c r="H223" s="239" t="s">
        <v>327</v>
      </c>
      <c r="I223" s="240" t="s">
        <v>7</v>
      </c>
      <c r="J223" s="241" t="s">
        <v>8</v>
      </c>
    </row>
    <row r="224" spans="1:10" ht="25.5" x14ac:dyDescent="0.25">
      <c r="A224" s="244"/>
      <c r="B224" s="244" t="s">
        <v>338</v>
      </c>
      <c r="C224" s="245"/>
      <c r="D224" s="245">
        <v>87373</v>
      </c>
      <c r="E224" s="246" t="s">
        <v>877</v>
      </c>
      <c r="F224" s="245" t="s">
        <v>520</v>
      </c>
      <c r="G224" s="247">
        <v>6.0699999999999997E-2</v>
      </c>
      <c r="H224" s="248">
        <v>404.15</v>
      </c>
      <c r="I224" s="249">
        <f>ROUND(G224*H224,2)</f>
        <v>24.53</v>
      </c>
      <c r="J224" s="249"/>
    </row>
    <row r="225" spans="1:10" x14ac:dyDescent="0.25">
      <c r="A225" s="244"/>
      <c r="B225" s="244"/>
      <c r="C225" s="245"/>
      <c r="D225" s="245"/>
      <c r="E225" s="246"/>
      <c r="F225" s="245"/>
      <c r="G225" s="247"/>
      <c r="H225" s="248"/>
      <c r="I225" s="249"/>
      <c r="J225" s="249">
        <f>SUM(I224:I224)</f>
        <v>24.53</v>
      </c>
    </row>
    <row r="226" spans="1:10" x14ac:dyDescent="0.25">
      <c r="A226" s="244"/>
      <c r="B226" s="244" t="s">
        <v>790</v>
      </c>
      <c r="C226" s="245"/>
      <c r="D226" s="245">
        <v>88309</v>
      </c>
      <c r="E226" s="246" t="s">
        <v>66</v>
      </c>
      <c r="F226" s="245" t="s">
        <v>137</v>
      </c>
      <c r="G226" s="247">
        <v>0.35</v>
      </c>
      <c r="H226" s="248">
        <v>16.54</v>
      </c>
      <c r="I226" s="249">
        <f>ROUND(G226*H226,2)</f>
        <v>5.79</v>
      </c>
      <c r="J226" s="249"/>
    </row>
    <row r="227" spans="1:10" x14ac:dyDescent="0.25">
      <c r="A227" s="244"/>
      <c r="B227" s="244" t="s">
        <v>790</v>
      </c>
      <c r="C227" s="245"/>
      <c r="D227" s="245">
        <v>88316</v>
      </c>
      <c r="E227" s="246" t="s">
        <v>35</v>
      </c>
      <c r="F227" s="245" t="s">
        <v>137</v>
      </c>
      <c r="G227" s="247">
        <v>0.17499999999999999</v>
      </c>
      <c r="H227" s="248">
        <f>$H$29</f>
        <v>13.12</v>
      </c>
      <c r="I227" s="249">
        <f>ROUND(G227*H227,2)</f>
        <v>2.2999999999999998</v>
      </c>
      <c r="J227" s="249"/>
    </row>
    <row r="228" spans="1:10" x14ac:dyDescent="0.25">
      <c r="A228" s="244"/>
      <c r="B228" s="244"/>
      <c r="C228" s="245"/>
      <c r="D228" s="245"/>
      <c r="E228" s="244"/>
      <c r="F228" s="245"/>
      <c r="G228" s="247"/>
      <c r="H228" s="248"/>
      <c r="I228" s="249"/>
      <c r="J228" s="249">
        <f>SUM(I226:I227)</f>
        <v>8.09</v>
      </c>
    </row>
    <row r="229" spans="1:10" x14ac:dyDescent="0.25">
      <c r="A229" s="235" t="s">
        <v>8</v>
      </c>
      <c r="B229" s="235"/>
      <c r="C229" s="237"/>
      <c r="D229" s="237"/>
      <c r="E229" s="235"/>
      <c r="F229" s="237"/>
      <c r="G229" s="238"/>
      <c r="H229" s="239"/>
      <c r="I229" s="240"/>
      <c r="J229" s="251">
        <f>SUM(J224:J228)</f>
        <v>32.620000000000005</v>
      </c>
    </row>
    <row r="230" spans="1:10" ht="15" x14ac:dyDescent="0.25">
      <c r="A230" s="252"/>
      <c r="B230" s="252"/>
      <c r="C230" s="252"/>
      <c r="D230" s="252"/>
      <c r="E230" s="252"/>
      <c r="F230" s="523"/>
      <c r="G230" s="252"/>
      <c r="H230" s="252"/>
      <c r="I230" s="253" t="s">
        <v>794</v>
      </c>
      <c r="J230" s="254">
        <f>ROUND(J229*1.2624,2)</f>
        <v>41.18</v>
      </c>
    </row>
    <row r="231" spans="1:10" ht="15" x14ac:dyDescent="0.25">
      <c r="A231" s="252"/>
      <c r="B231" s="252"/>
      <c r="C231" s="252"/>
      <c r="D231" s="252"/>
      <c r="E231" s="252"/>
      <c r="F231" s="523"/>
      <c r="G231" s="252"/>
      <c r="H231" s="252"/>
      <c r="I231" s="253"/>
      <c r="J231" s="254"/>
    </row>
    <row r="232" spans="1:10" x14ac:dyDescent="0.25">
      <c r="A232" s="235" t="s">
        <v>2</v>
      </c>
      <c r="B232" s="235" t="s">
        <v>16</v>
      </c>
      <c r="C232" s="237"/>
      <c r="D232" s="237"/>
      <c r="E232" s="235"/>
      <c r="F232" s="237"/>
      <c r="G232" s="238"/>
      <c r="H232" s="239"/>
      <c r="I232" s="240"/>
      <c r="J232" s="241" t="s">
        <v>320</v>
      </c>
    </row>
    <row r="233" spans="1:10" x14ac:dyDescent="0.25">
      <c r="A233" s="242" t="s">
        <v>878</v>
      </c>
      <c r="B233" s="235" t="s">
        <v>879</v>
      </c>
      <c r="C233" s="237"/>
      <c r="D233" s="237"/>
      <c r="E233" s="235"/>
      <c r="F233" s="237"/>
      <c r="G233" s="238"/>
      <c r="H233" s="239"/>
      <c r="I233" s="240"/>
      <c r="J233" s="241" t="s">
        <v>491</v>
      </c>
    </row>
    <row r="234" spans="1:10" x14ac:dyDescent="0.25">
      <c r="A234" s="243"/>
      <c r="B234" s="235" t="s">
        <v>322</v>
      </c>
      <c r="C234" s="237" t="s">
        <v>323</v>
      </c>
      <c r="D234" s="237" t="s">
        <v>335</v>
      </c>
      <c r="E234" s="235" t="s">
        <v>325</v>
      </c>
      <c r="F234" s="237" t="s">
        <v>75</v>
      </c>
      <c r="G234" s="238" t="s">
        <v>326</v>
      </c>
      <c r="H234" s="239" t="s">
        <v>327</v>
      </c>
      <c r="I234" s="240" t="s">
        <v>7</v>
      </c>
      <c r="J234" s="241" t="s">
        <v>8</v>
      </c>
    </row>
    <row r="235" spans="1:10" ht="30.75" customHeight="1" x14ac:dyDescent="0.25">
      <c r="A235" s="243"/>
      <c r="B235" s="244" t="s">
        <v>338</v>
      </c>
      <c r="C235" s="245" t="s">
        <v>880</v>
      </c>
      <c r="D235" s="237"/>
      <c r="E235" s="525" t="s">
        <v>881</v>
      </c>
      <c r="F235" s="245" t="s">
        <v>491</v>
      </c>
      <c r="G235" s="526">
        <v>1.1000000000000001</v>
      </c>
      <c r="H235" s="527">
        <v>30.23</v>
      </c>
      <c r="I235" s="249">
        <f>ROUND(G235*H235,2)</f>
        <v>33.25</v>
      </c>
      <c r="J235" s="241"/>
    </row>
    <row r="236" spans="1:10" x14ac:dyDescent="0.25">
      <c r="A236" s="244"/>
      <c r="B236" s="244" t="s">
        <v>338</v>
      </c>
      <c r="C236" s="245"/>
      <c r="D236" s="245">
        <v>37595</v>
      </c>
      <c r="E236" s="246" t="s">
        <v>882</v>
      </c>
      <c r="F236" s="245" t="s">
        <v>55</v>
      </c>
      <c r="G236" s="247">
        <v>4</v>
      </c>
      <c r="H236" s="248">
        <v>1.48</v>
      </c>
      <c r="I236" s="249">
        <f>ROUND(G236*H236,2)</f>
        <v>5.92</v>
      </c>
      <c r="J236" s="249"/>
    </row>
    <row r="237" spans="1:10" x14ac:dyDescent="0.25">
      <c r="A237" s="244"/>
      <c r="B237" s="244"/>
      <c r="C237" s="245"/>
      <c r="D237" s="245"/>
      <c r="E237" s="246"/>
      <c r="F237" s="245"/>
      <c r="G237" s="247"/>
      <c r="H237" s="248"/>
      <c r="I237" s="249"/>
      <c r="J237" s="249">
        <f>SUM(I235:I236)</f>
        <v>39.17</v>
      </c>
    </row>
    <row r="238" spans="1:10" x14ac:dyDescent="0.25">
      <c r="A238" s="244"/>
      <c r="B238" s="244" t="s">
        <v>790</v>
      </c>
      <c r="C238" s="245"/>
      <c r="D238" s="245">
        <v>88256</v>
      </c>
      <c r="E238" s="246" t="s">
        <v>883</v>
      </c>
      <c r="F238" s="245" t="s">
        <v>137</v>
      </c>
      <c r="G238" s="247">
        <v>0.72</v>
      </c>
      <c r="H238" s="248">
        <v>15.42</v>
      </c>
      <c r="I238" s="249">
        <f>ROUND(G238*H238,2)</f>
        <v>11.1</v>
      </c>
      <c r="J238" s="249"/>
    </row>
    <row r="239" spans="1:10" x14ac:dyDescent="0.25">
      <c r="A239" s="244"/>
      <c r="B239" s="244" t="s">
        <v>790</v>
      </c>
      <c r="C239" s="245"/>
      <c r="D239" s="245">
        <v>88316</v>
      </c>
      <c r="E239" s="246" t="s">
        <v>35</v>
      </c>
      <c r="F239" s="245" t="s">
        <v>137</v>
      </c>
      <c r="G239" s="247">
        <v>0.72</v>
      </c>
      <c r="H239" s="248">
        <f>$H$29</f>
        <v>13.12</v>
      </c>
      <c r="I239" s="249">
        <f>ROUND(G239*H239,2)</f>
        <v>9.4499999999999993</v>
      </c>
      <c r="J239" s="249"/>
    </row>
    <row r="240" spans="1:10" x14ac:dyDescent="0.25">
      <c r="A240" s="244"/>
      <c r="B240" s="244"/>
      <c r="C240" s="245"/>
      <c r="D240" s="245"/>
      <c r="E240" s="244"/>
      <c r="F240" s="245"/>
      <c r="G240" s="247"/>
      <c r="H240" s="248"/>
      <c r="I240" s="249"/>
      <c r="J240" s="249">
        <f>SUM(I238:I239)</f>
        <v>20.549999999999997</v>
      </c>
    </row>
    <row r="241" spans="1:10" x14ac:dyDescent="0.25">
      <c r="A241" s="235" t="s">
        <v>8</v>
      </c>
      <c r="B241" s="235"/>
      <c r="C241" s="237"/>
      <c r="D241" s="237"/>
      <c r="E241" s="235"/>
      <c r="F241" s="237"/>
      <c r="G241" s="238"/>
      <c r="H241" s="239"/>
      <c r="I241" s="240"/>
      <c r="J241" s="251">
        <f>SUM(J235:J240)</f>
        <v>59.72</v>
      </c>
    </row>
    <row r="242" spans="1:10" ht="15" x14ac:dyDescent="0.25">
      <c r="A242" s="252"/>
      <c r="B242" s="252"/>
      <c r="C242" s="252"/>
      <c r="D242" s="252"/>
      <c r="E242" s="252"/>
      <c r="F242" s="523"/>
      <c r="G242" s="252"/>
      <c r="H242" s="252"/>
      <c r="I242" s="253" t="s">
        <v>794</v>
      </c>
      <c r="J242" s="254">
        <f>ROUND(J241*1.2624,2)</f>
        <v>75.39</v>
      </c>
    </row>
    <row r="243" spans="1:10" x14ac:dyDescent="0.25">
      <c r="F243" s="523"/>
    </row>
    <row r="244" spans="1:10" x14ac:dyDescent="0.25">
      <c r="A244" s="235" t="s">
        <v>2</v>
      </c>
      <c r="B244" s="235" t="s">
        <v>16</v>
      </c>
      <c r="C244" s="237"/>
      <c r="D244" s="237"/>
      <c r="E244" s="235"/>
      <c r="G244" s="238"/>
      <c r="H244" s="239"/>
      <c r="I244" s="240"/>
      <c r="J244" s="241" t="s">
        <v>320</v>
      </c>
    </row>
    <row r="245" spans="1:10" x14ac:dyDescent="0.25">
      <c r="A245" s="242" t="s">
        <v>884</v>
      </c>
      <c r="B245" s="235" t="s">
        <v>885</v>
      </c>
      <c r="C245" s="237"/>
      <c r="D245" s="237"/>
      <c r="E245" s="235"/>
      <c r="F245" s="237"/>
      <c r="G245" s="238"/>
      <c r="H245" s="239"/>
      <c r="I245" s="240"/>
      <c r="J245" s="241" t="s">
        <v>491</v>
      </c>
    </row>
    <row r="246" spans="1:10" x14ac:dyDescent="0.25">
      <c r="A246" s="243"/>
      <c r="B246" s="235" t="s">
        <v>322</v>
      </c>
      <c r="C246" s="237" t="s">
        <v>323</v>
      </c>
      <c r="D246" s="237" t="s">
        <v>335</v>
      </c>
      <c r="E246" s="235" t="s">
        <v>325</v>
      </c>
      <c r="F246" s="237"/>
      <c r="G246" s="238" t="s">
        <v>326</v>
      </c>
      <c r="H246" s="239" t="s">
        <v>327</v>
      </c>
      <c r="I246" s="240" t="s">
        <v>7</v>
      </c>
      <c r="J246" s="241" t="s">
        <v>8</v>
      </c>
    </row>
    <row r="247" spans="1:10" ht="25.5" x14ac:dyDescent="0.25">
      <c r="A247" s="244"/>
      <c r="B247" s="244" t="s">
        <v>338</v>
      </c>
      <c r="C247" s="245"/>
      <c r="D247" s="245">
        <v>87313</v>
      </c>
      <c r="E247" s="246" t="s">
        <v>886</v>
      </c>
      <c r="F247" s="237" t="s">
        <v>75</v>
      </c>
      <c r="G247" s="247">
        <v>4.1999999999999997E-3</v>
      </c>
      <c r="H247" s="248">
        <v>347.38</v>
      </c>
      <c r="I247" s="249">
        <f>ROUND(G247*H247,2)</f>
        <v>1.46</v>
      </c>
      <c r="J247" s="249"/>
    </row>
    <row r="248" spans="1:10" x14ac:dyDescent="0.25">
      <c r="A248" s="244"/>
      <c r="B248" s="244"/>
      <c r="C248" s="245"/>
      <c r="D248" s="245"/>
      <c r="E248" s="246"/>
      <c r="F248" s="245" t="s">
        <v>520</v>
      </c>
      <c r="G248" s="247"/>
      <c r="H248" s="248"/>
      <c r="I248" s="249"/>
      <c r="J248" s="249">
        <f>SUM(I247:I247)</f>
        <v>1.46</v>
      </c>
    </row>
    <row r="249" spans="1:10" x14ac:dyDescent="0.25">
      <c r="A249" s="244"/>
      <c r="B249" s="244" t="s">
        <v>790</v>
      </c>
      <c r="C249" s="245"/>
      <c r="D249" s="245">
        <v>88309</v>
      </c>
      <c r="E249" s="246" t="s">
        <v>66</v>
      </c>
      <c r="F249" s="245" t="s">
        <v>137</v>
      </c>
      <c r="G249" s="247">
        <v>7.0000000000000007E-2</v>
      </c>
      <c r="H249" s="248">
        <v>16.54</v>
      </c>
      <c r="I249" s="249">
        <f>ROUND(G249*H249,2)</f>
        <v>1.1599999999999999</v>
      </c>
      <c r="J249" s="249"/>
    </row>
    <row r="250" spans="1:10" x14ac:dyDescent="0.25">
      <c r="A250" s="244"/>
      <c r="B250" s="244" t="s">
        <v>790</v>
      </c>
      <c r="C250" s="245"/>
      <c r="D250" s="245">
        <v>88316</v>
      </c>
      <c r="E250" s="246" t="s">
        <v>35</v>
      </c>
      <c r="F250" s="245" t="s">
        <v>137</v>
      </c>
      <c r="G250" s="247">
        <v>7.0000000000000001E-3</v>
      </c>
      <c r="H250" s="248">
        <f>$H$29</f>
        <v>13.12</v>
      </c>
      <c r="I250" s="249">
        <f>ROUND(G250*H250,2)</f>
        <v>0.09</v>
      </c>
      <c r="J250" s="249"/>
    </row>
    <row r="251" spans="1:10" x14ac:dyDescent="0.25">
      <c r="A251" s="244"/>
      <c r="B251" s="244"/>
      <c r="C251" s="245"/>
      <c r="D251" s="245"/>
      <c r="E251" s="244"/>
      <c r="F251" s="245"/>
      <c r="G251" s="247"/>
      <c r="H251" s="248"/>
      <c r="I251" s="249"/>
      <c r="J251" s="249">
        <f>SUM(I249:I250)</f>
        <v>1.25</v>
      </c>
    </row>
    <row r="252" spans="1:10" x14ac:dyDescent="0.25">
      <c r="A252" s="235" t="s">
        <v>8</v>
      </c>
      <c r="B252" s="235"/>
      <c r="C252" s="237"/>
      <c r="D252" s="237"/>
      <c r="E252" s="235"/>
      <c r="F252" s="245"/>
      <c r="G252" s="238"/>
      <c r="H252" s="239"/>
      <c r="I252" s="240"/>
      <c r="J252" s="251">
        <f>SUM(J247:J251)</f>
        <v>2.71</v>
      </c>
    </row>
    <row r="253" spans="1:10" ht="15" x14ac:dyDescent="0.25">
      <c r="A253" s="252"/>
      <c r="B253" s="252"/>
      <c r="C253" s="252"/>
      <c r="D253" s="252"/>
      <c r="E253" s="252"/>
      <c r="F253" s="237"/>
      <c r="G253" s="252"/>
      <c r="H253" s="252"/>
      <c r="I253" s="253" t="s">
        <v>794</v>
      </c>
      <c r="J253" s="254">
        <f>ROUND(J252*1.2624,2)</f>
        <v>3.42</v>
      </c>
    </row>
    <row r="254" spans="1:10" x14ac:dyDescent="0.25">
      <c r="F254" s="523"/>
    </row>
    <row r="255" spans="1:10" x14ac:dyDescent="0.25">
      <c r="A255" s="235" t="s">
        <v>2</v>
      </c>
      <c r="B255" s="235" t="s">
        <v>16</v>
      </c>
      <c r="C255" s="237"/>
      <c r="D255" s="237"/>
      <c r="E255" s="235"/>
      <c r="G255" s="238"/>
      <c r="H255" s="239"/>
      <c r="I255" s="240"/>
      <c r="J255" s="241" t="s">
        <v>320</v>
      </c>
    </row>
    <row r="256" spans="1:10" x14ac:dyDescent="0.25">
      <c r="A256" s="242" t="s">
        <v>887</v>
      </c>
      <c r="B256" s="235" t="s">
        <v>888</v>
      </c>
      <c r="C256" s="237"/>
      <c r="D256" s="237"/>
      <c r="E256" s="235"/>
      <c r="F256" s="237"/>
      <c r="G256" s="238"/>
      <c r="H256" s="239"/>
      <c r="I256" s="240"/>
      <c r="J256" s="241" t="s">
        <v>491</v>
      </c>
    </row>
    <row r="257" spans="1:10" x14ac:dyDescent="0.25">
      <c r="A257" s="243"/>
      <c r="B257" s="235" t="s">
        <v>322</v>
      </c>
      <c r="C257" s="237" t="s">
        <v>323</v>
      </c>
      <c r="D257" s="237" t="s">
        <v>335</v>
      </c>
      <c r="E257" s="235" t="s">
        <v>325</v>
      </c>
      <c r="F257" s="237" t="s">
        <v>75</v>
      </c>
      <c r="G257" s="238" t="s">
        <v>326</v>
      </c>
      <c r="H257" s="239" t="s">
        <v>327</v>
      </c>
      <c r="I257" s="240" t="s">
        <v>7</v>
      </c>
      <c r="J257" s="241" t="s">
        <v>8</v>
      </c>
    </row>
    <row r="258" spans="1:10" ht="38.25" x14ac:dyDescent="0.25">
      <c r="A258" s="244"/>
      <c r="B258" s="244" t="s">
        <v>338</v>
      </c>
      <c r="C258" s="245"/>
      <c r="D258" s="245">
        <v>87369</v>
      </c>
      <c r="E258" s="246" t="s">
        <v>854</v>
      </c>
      <c r="F258" s="245" t="s">
        <v>520</v>
      </c>
      <c r="G258" s="247">
        <v>3.7600000000000001E-2</v>
      </c>
      <c r="H258" s="248">
        <v>333.77</v>
      </c>
      <c r="I258" s="249">
        <f>ROUND(G258*H258,2)</f>
        <v>12.55</v>
      </c>
      <c r="J258" s="249"/>
    </row>
    <row r="259" spans="1:10" x14ac:dyDescent="0.25">
      <c r="A259" s="244"/>
      <c r="B259" s="244"/>
      <c r="C259" s="245"/>
      <c r="D259" s="245"/>
      <c r="E259" s="246"/>
      <c r="F259" s="245"/>
      <c r="G259" s="247"/>
      <c r="H259" s="248"/>
      <c r="I259" s="249"/>
      <c r="J259" s="249">
        <f>SUM(I258:I258)</f>
        <v>12.55</v>
      </c>
    </row>
    <row r="260" spans="1:10" x14ac:dyDescent="0.25">
      <c r="A260" s="244"/>
      <c r="B260" s="244" t="s">
        <v>790</v>
      </c>
      <c r="C260" s="245"/>
      <c r="D260" s="245">
        <v>88309</v>
      </c>
      <c r="E260" s="246" t="s">
        <v>66</v>
      </c>
      <c r="F260" s="245" t="s">
        <v>137</v>
      </c>
      <c r="G260" s="247">
        <v>0.43</v>
      </c>
      <c r="H260" s="248">
        <v>16.54</v>
      </c>
      <c r="I260" s="249">
        <f>ROUND(G260*H260,2)</f>
        <v>7.11</v>
      </c>
      <c r="J260" s="249"/>
    </row>
    <row r="261" spans="1:10" x14ac:dyDescent="0.25">
      <c r="A261" s="244"/>
      <c r="B261" s="244" t="s">
        <v>790</v>
      </c>
      <c r="C261" s="245"/>
      <c r="D261" s="245">
        <v>88316</v>
      </c>
      <c r="E261" s="246" t="s">
        <v>35</v>
      </c>
      <c r="F261" s="245" t="s">
        <v>137</v>
      </c>
      <c r="G261" s="247">
        <v>0.158</v>
      </c>
      <c r="H261" s="248">
        <f>$H$29</f>
        <v>13.12</v>
      </c>
      <c r="I261" s="249">
        <f>ROUND(G261*H261,2)</f>
        <v>2.0699999999999998</v>
      </c>
      <c r="J261" s="249"/>
    </row>
    <row r="262" spans="1:10" x14ac:dyDescent="0.25">
      <c r="A262" s="244"/>
      <c r="B262" s="244"/>
      <c r="C262" s="245"/>
      <c r="D262" s="245"/>
      <c r="E262" s="244"/>
      <c r="F262" s="245"/>
      <c r="G262" s="247"/>
      <c r="H262" s="248"/>
      <c r="I262" s="249"/>
      <c r="J262" s="249">
        <f>SUM(I260:I261)</f>
        <v>9.18</v>
      </c>
    </row>
    <row r="263" spans="1:10" x14ac:dyDescent="0.25">
      <c r="A263" s="235" t="s">
        <v>8</v>
      </c>
      <c r="B263" s="235"/>
      <c r="C263" s="237"/>
      <c r="D263" s="237"/>
      <c r="E263" s="235"/>
      <c r="F263" s="245"/>
      <c r="G263" s="238"/>
      <c r="H263" s="239"/>
      <c r="I263" s="240"/>
      <c r="J263" s="251">
        <f>SUM(J258:J262)</f>
        <v>21.73</v>
      </c>
    </row>
    <row r="264" spans="1:10" ht="15" x14ac:dyDescent="0.25">
      <c r="A264" s="252"/>
      <c r="B264" s="252"/>
      <c r="C264" s="252"/>
      <c r="D264" s="252"/>
      <c r="E264" s="252"/>
      <c r="F264" s="237"/>
      <c r="G264" s="252"/>
      <c r="H264" s="252"/>
      <c r="I264" s="253" t="s">
        <v>794</v>
      </c>
      <c r="J264" s="254">
        <f>ROUND(J263*1.2624,2)</f>
        <v>27.43</v>
      </c>
    </row>
    <row r="265" spans="1:10" x14ac:dyDescent="0.25">
      <c r="F265" s="523"/>
    </row>
    <row r="266" spans="1:10" x14ac:dyDescent="0.25">
      <c r="A266" s="235" t="s">
        <v>2</v>
      </c>
      <c r="B266" s="235" t="s">
        <v>16</v>
      </c>
      <c r="C266" s="237"/>
      <c r="D266" s="237"/>
      <c r="E266" s="235"/>
      <c r="G266" s="238"/>
      <c r="H266" s="239"/>
      <c r="I266" s="240"/>
      <c r="J266" s="241" t="s">
        <v>320</v>
      </c>
    </row>
    <row r="267" spans="1:10" x14ac:dyDescent="0.25">
      <c r="A267" s="242" t="s">
        <v>889</v>
      </c>
      <c r="B267" s="235" t="s">
        <v>890</v>
      </c>
      <c r="C267" s="237"/>
      <c r="D267" s="237"/>
      <c r="E267" s="235"/>
      <c r="F267" s="237"/>
      <c r="G267" s="238"/>
      <c r="H267" s="239"/>
      <c r="I267" s="240"/>
      <c r="J267" s="241" t="s">
        <v>491</v>
      </c>
    </row>
    <row r="268" spans="1:10" x14ac:dyDescent="0.25">
      <c r="A268" s="243"/>
      <c r="B268" s="235" t="s">
        <v>322</v>
      </c>
      <c r="C268" s="237" t="s">
        <v>323</v>
      </c>
      <c r="D268" s="237" t="s">
        <v>335</v>
      </c>
      <c r="E268" s="235" t="s">
        <v>325</v>
      </c>
      <c r="F268" s="237"/>
      <c r="G268" s="238" t="s">
        <v>326</v>
      </c>
      <c r="H268" s="239" t="s">
        <v>327</v>
      </c>
      <c r="I268" s="240" t="s">
        <v>7</v>
      </c>
      <c r="J268" s="241" t="s">
        <v>8</v>
      </c>
    </row>
    <row r="269" spans="1:10" x14ac:dyDescent="0.25">
      <c r="A269" s="244"/>
      <c r="B269" s="244" t="s">
        <v>338</v>
      </c>
      <c r="C269" s="245"/>
      <c r="D269" s="245" t="s">
        <v>639</v>
      </c>
      <c r="E269" s="246" t="s">
        <v>640</v>
      </c>
      <c r="F269" s="237" t="s">
        <v>75</v>
      </c>
      <c r="G269" s="247">
        <v>2.4299999999999999E-2</v>
      </c>
      <c r="H269" s="248">
        <v>22.03</v>
      </c>
      <c r="I269" s="249">
        <f>ROUND(G269*H269,2)</f>
        <v>0.54</v>
      </c>
      <c r="J269" s="249"/>
    </row>
    <row r="270" spans="1:10" x14ac:dyDescent="0.25">
      <c r="A270" s="244"/>
      <c r="B270" s="244" t="s">
        <v>338</v>
      </c>
      <c r="C270" s="245"/>
      <c r="D270" s="245" t="s">
        <v>891</v>
      </c>
      <c r="E270" s="246" t="s">
        <v>565</v>
      </c>
      <c r="F270" s="245" t="s">
        <v>520</v>
      </c>
      <c r="G270" s="247">
        <v>9.7200000000000006</v>
      </c>
      <c r="H270" s="248">
        <v>0.54</v>
      </c>
      <c r="I270" s="249">
        <f>ROUND(G270*H270,2)</f>
        <v>5.25</v>
      </c>
      <c r="J270" s="249"/>
    </row>
    <row r="271" spans="1:10" x14ac:dyDescent="0.25">
      <c r="A271" s="244"/>
      <c r="B271" s="244"/>
      <c r="C271" s="245"/>
      <c r="D271" s="245"/>
      <c r="E271" s="246"/>
      <c r="F271" s="245" t="s">
        <v>55</v>
      </c>
      <c r="G271" s="247"/>
      <c r="H271" s="248"/>
      <c r="I271" s="249"/>
      <c r="J271" s="249">
        <f>SUM(I269:I270)</f>
        <v>5.79</v>
      </c>
    </row>
    <row r="272" spans="1:10" x14ac:dyDescent="0.25">
      <c r="A272" s="244"/>
      <c r="B272" s="244" t="s">
        <v>790</v>
      </c>
      <c r="C272" s="245"/>
      <c r="D272" s="245">
        <v>88309</v>
      </c>
      <c r="E272" s="246" t="s">
        <v>66</v>
      </c>
      <c r="F272" s="245"/>
      <c r="G272" s="247">
        <v>0.56320000000000003</v>
      </c>
      <c r="H272" s="248">
        <v>16.54</v>
      </c>
      <c r="I272" s="249">
        <f>ROUND(G272*H272,2)</f>
        <v>9.32</v>
      </c>
      <c r="J272" s="249"/>
    </row>
    <row r="273" spans="1:10" x14ac:dyDescent="0.25">
      <c r="A273" s="244"/>
      <c r="B273" s="244" t="s">
        <v>790</v>
      </c>
      <c r="C273" s="245"/>
      <c r="D273" s="245">
        <v>88316</v>
      </c>
      <c r="E273" s="246" t="s">
        <v>35</v>
      </c>
      <c r="F273" s="245" t="s">
        <v>137</v>
      </c>
      <c r="G273" s="247">
        <v>0.52500000000000002</v>
      </c>
      <c r="H273" s="248">
        <f>$H$29</f>
        <v>13.12</v>
      </c>
      <c r="I273" s="249">
        <f>ROUND(G273*H273,2)</f>
        <v>6.89</v>
      </c>
      <c r="J273" s="249"/>
    </row>
    <row r="274" spans="1:10" x14ac:dyDescent="0.25">
      <c r="A274" s="244"/>
      <c r="B274" s="244"/>
      <c r="C274" s="245"/>
      <c r="D274" s="245"/>
      <c r="E274" s="244"/>
      <c r="F274" s="245" t="s">
        <v>137</v>
      </c>
      <c r="G274" s="247"/>
      <c r="H274" s="248"/>
      <c r="I274" s="249"/>
      <c r="J274" s="249">
        <f>SUM(I272:I273)</f>
        <v>16.21</v>
      </c>
    </row>
    <row r="275" spans="1:10" x14ac:dyDescent="0.25">
      <c r="A275" s="235" t="s">
        <v>8</v>
      </c>
      <c r="B275" s="235"/>
      <c r="C275" s="237"/>
      <c r="D275" s="237"/>
      <c r="E275" s="235"/>
      <c r="F275" s="245"/>
      <c r="G275" s="238"/>
      <c r="H275" s="239"/>
      <c r="I275" s="240"/>
      <c r="J275" s="251">
        <f>SUM(J269:J274)</f>
        <v>22</v>
      </c>
    </row>
    <row r="276" spans="1:10" ht="15" x14ac:dyDescent="0.25">
      <c r="A276" s="252"/>
      <c r="B276" s="252"/>
      <c r="C276" s="252"/>
      <c r="D276" s="252"/>
      <c r="E276" s="252"/>
      <c r="F276" s="237"/>
      <c r="G276" s="252"/>
      <c r="H276" s="252"/>
      <c r="I276" s="253" t="s">
        <v>794</v>
      </c>
      <c r="J276" s="254">
        <f>ROUND(J275*1.2624,2)</f>
        <v>27.77</v>
      </c>
    </row>
    <row r="277" spans="1:10" x14ac:dyDescent="0.25">
      <c r="F277" s="523"/>
    </row>
    <row r="278" spans="1:10" x14ac:dyDescent="0.25">
      <c r="A278" s="235" t="s">
        <v>2</v>
      </c>
      <c r="B278" s="235" t="s">
        <v>16</v>
      </c>
      <c r="C278" s="237"/>
      <c r="D278" s="237"/>
      <c r="E278" s="235"/>
      <c r="G278" s="238"/>
      <c r="H278" s="239"/>
      <c r="I278" s="240"/>
      <c r="J278" s="241" t="s">
        <v>320</v>
      </c>
    </row>
    <row r="279" spans="1:10" x14ac:dyDescent="0.25">
      <c r="A279" s="242" t="s">
        <v>892</v>
      </c>
      <c r="B279" s="235" t="s">
        <v>893</v>
      </c>
      <c r="C279" s="237"/>
      <c r="D279" s="237"/>
      <c r="E279" s="235"/>
      <c r="F279" s="237"/>
      <c r="G279" s="238"/>
      <c r="H279" s="239"/>
      <c r="I279" s="240"/>
      <c r="J279" s="241" t="s">
        <v>491</v>
      </c>
    </row>
    <row r="280" spans="1:10" x14ac:dyDescent="0.25">
      <c r="A280" s="243"/>
      <c r="B280" s="235" t="s">
        <v>322</v>
      </c>
      <c r="C280" s="237" t="s">
        <v>323</v>
      </c>
      <c r="D280" s="237" t="s">
        <v>335</v>
      </c>
      <c r="E280" s="235" t="s">
        <v>325</v>
      </c>
      <c r="F280" s="237"/>
      <c r="G280" s="238" t="s">
        <v>326</v>
      </c>
      <c r="H280" s="239" t="s">
        <v>327</v>
      </c>
      <c r="I280" s="240" t="s">
        <v>7</v>
      </c>
      <c r="J280" s="241" t="s">
        <v>8</v>
      </c>
    </row>
    <row r="281" spans="1:10" ht="25.5" x14ac:dyDescent="0.25">
      <c r="A281" s="244"/>
      <c r="B281" s="244" t="s">
        <v>338</v>
      </c>
      <c r="C281" s="245"/>
      <c r="D281" s="245" t="s">
        <v>522</v>
      </c>
      <c r="E281" s="246" t="s">
        <v>523</v>
      </c>
      <c r="F281" s="245" t="s">
        <v>491</v>
      </c>
      <c r="G281" s="247">
        <v>1.0828</v>
      </c>
      <c r="H281" s="248">
        <v>17.7</v>
      </c>
      <c r="I281" s="249">
        <f>ROUND(G281*H281,2)</f>
        <v>19.170000000000002</v>
      </c>
      <c r="J281" s="249"/>
    </row>
    <row r="282" spans="1:10" x14ac:dyDescent="0.25">
      <c r="A282" s="244"/>
      <c r="B282" s="244" t="s">
        <v>338</v>
      </c>
      <c r="C282" s="245"/>
      <c r="D282" s="245" t="s">
        <v>512</v>
      </c>
      <c r="E282" s="246" t="s">
        <v>513</v>
      </c>
      <c r="F282" s="245" t="s">
        <v>55</v>
      </c>
      <c r="G282" s="247">
        <v>6.14</v>
      </c>
      <c r="H282" s="248">
        <v>0.48</v>
      </c>
      <c r="I282" s="249">
        <f>ROUND(G282*H282,2)</f>
        <v>2.95</v>
      </c>
      <c r="J282" s="249"/>
    </row>
    <row r="283" spans="1:10" x14ac:dyDescent="0.25">
      <c r="A283" s="244"/>
      <c r="B283" s="244" t="s">
        <v>338</v>
      </c>
      <c r="C283" s="245"/>
      <c r="D283" s="245" t="s">
        <v>514</v>
      </c>
      <c r="E283" s="246" t="s">
        <v>515</v>
      </c>
      <c r="F283" s="245" t="s">
        <v>55</v>
      </c>
      <c r="G283" s="247">
        <v>0.215</v>
      </c>
      <c r="H283" s="248">
        <v>3.11</v>
      </c>
      <c r="I283" s="249">
        <f>ROUND(G283*H283,2)</f>
        <v>0.67</v>
      </c>
      <c r="J283" s="249"/>
    </row>
    <row r="284" spans="1:10" x14ac:dyDescent="0.25">
      <c r="A284" s="244"/>
      <c r="B284" s="244"/>
      <c r="C284" s="245"/>
      <c r="D284" s="245"/>
      <c r="E284" s="246"/>
      <c r="F284" s="245"/>
      <c r="G284" s="247"/>
      <c r="H284" s="248"/>
      <c r="I284" s="249"/>
      <c r="J284" s="249">
        <f>SUM(I281:I283)</f>
        <v>22.790000000000003</v>
      </c>
    </row>
    <row r="285" spans="1:10" x14ac:dyDescent="0.25">
      <c r="A285" s="244"/>
      <c r="B285" s="244" t="s">
        <v>790</v>
      </c>
      <c r="C285" s="245"/>
      <c r="D285" s="245">
        <v>88256</v>
      </c>
      <c r="E285" s="246" t="s">
        <v>517</v>
      </c>
      <c r="F285" s="245" t="s">
        <v>137</v>
      </c>
      <c r="G285" s="247">
        <v>0.66</v>
      </c>
      <c r="H285" s="248">
        <v>16.54</v>
      </c>
      <c r="I285" s="249">
        <f>ROUND(G285*H285,2)</f>
        <v>10.92</v>
      </c>
      <c r="J285" s="249"/>
    </row>
    <row r="286" spans="1:10" x14ac:dyDescent="0.25">
      <c r="A286" s="244"/>
      <c r="B286" s="244" t="s">
        <v>790</v>
      </c>
      <c r="C286" s="245"/>
      <c r="D286" s="245">
        <v>88316</v>
      </c>
      <c r="E286" s="246" t="s">
        <v>35</v>
      </c>
      <c r="F286" s="245" t="s">
        <v>137</v>
      </c>
      <c r="G286" s="247">
        <v>0.36</v>
      </c>
      <c r="H286" s="248">
        <f>$H$29</f>
        <v>13.12</v>
      </c>
      <c r="I286" s="249">
        <f>ROUND(G286*H286,2)</f>
        <v>4.72</v>
      </c>
      <c r="J286" s="249"/>
    </row>
    <row r="287" spans="1:10" x14ac:dyDescent="0.25">
      <c r="A287" s="244"/>
      <c r="B287" s="244"/>
      <c r="C287" s="245"/>
      <c r="D287" s="245"/>
      <c r="E287" s="244"/>
      <c r="F287" s="245"/>
      <c r="G287" s="247"/>
      <c r="H287" s="248"/>
      <c r="I287" s="249"/>
      <c r="J287" s="249">
        <f>SUM(I285:I286)</f>
        <v>15.64</v>
      </c>
    </row>
    <row r="288" spans="1:10" x14ac:dyDescent="0.25">
      <c r="A288" s="235" t="s">
        <v>8</v>
      </c>
      <c r="B288" s="235"/>
      <c r="C288" s="237"/>
      <c r="D288" s="237"/>
      <c r="E288" s="235"/>
      <c r="F288" s="245"/>
      <c r="G288" s="238"/>
      <c r="H288" s="239"/>
      <c r="I288" s="240"/>
      <c r="J288" s="251">
        <f>SUM(J281:J287)+0.01</f>
        <v>38.440000000000005</v>
      </c>
    </row>
    <row r="289" spans="1:10" ht="15" x14ac:dyDescent="0.25">
      <c r="A289" s="252"/>
      <c r="B289" s="252"/>
      <c r="C289" s="252"/>
      <c r="D289" s="252"/>
      <c r="E289" s="252"/>
      <c r="F289" s="237"/>
      <c r="G289" s="252"/>
      <c r="H289" s="252"/>
      <c r="I289" s="253" t="s">
        <v>794</v>
      </c>
      <c r="J289" s="254">
        <f>ROUND(J288*1.2624,2)</f>
        <v>48.53</v>
      </c>
    </row>
    <row r="290" spans="1:10" x14ac:dyDescent="0.25">
      <c r="F290" s="523"/>
    </row>
    <row r="291" spans="1:10" x14ac:dyDescent="0.25">
      <c r="A291" s="235" t="s">
        <v>2</v>
      </c>
      <c r="B291" s="235" t="s">
        <v>16</v>
      </c>
      <c r="C291" s="237"/>
      <c r="D291" s="237"/>
      <c r="E291" s="235"/>
      <c r="G291" s="238"/>
      <c r="H291" s="239"/>
      <c r="I291" s="240"/>
      <c r="J291" s="241" t="s">
        <v>320</v>
      </c>
    </row>
    <row r="292" spans="1:10" x14ac:dyDescent="0.25">
      <c r="A292" s="242" t="s">
        <v>894</v>
      </c>
      <c r="B292" s="235" t="s">
        <v>895</v>
      </c>
      <c r="C292" s="237"/>
      <c r="D292" s="237"/>
      <c r="E292" s="235"/>
      <c r="F292" s="237"/>
      <c r="G292" s="238"/>
      <c r="H292" s="239"/>
      <c r="I292" s="240"/>
      <c r="J292" s="241" t="s">
        <v>491</v>
      </c>
    </row>
    <row r="293" spans="1:10" x14ac:dyDescent="0.25">
      <c r="A293" s="243"/>
      <c r="B293" s="235" t="s">
        <v>322</v>
      </c>
      <c r="C293" s="237" t="s">
        <v>323</v>
      </c>
      <c r="D293" s="237" t="s">
        <v>335</v>
      </c>
      <c r="E293" s="235" t="s">
        <v>325</v>
      </c>
      <c r="F293" s="237"/>
      <c r="G293" s="238" t="s">
        <v>326</v>
      </c>
      <c r="H293" s="239" t="s">
        <v>327</v>
      </c>
      <c r="I293" s="240" t="s">
        <v>7</v>
      </c>
      <c r="J293" s="241" t="s">
        <v>8</v>
      </c>
    </row>
    <row r="294" spans="1:10" x14ac:dyDescent="0.25">
      <c r="A294" s="244"/>
      <c r="B294" s="244" t="s">
        <v>338</v>
      </c>
      <c r="C294" s="245"/>
      <c r="D294" s="245" t="s">
        <v>896</v>
      </c>
      <c r="E294" s="246" t="s">
        <v>897</v>
      </c>
      <c r="F294" s="237" t="s">
        <v>75</v>
      </c>
      <c r="G294" s="247">
        <v>0.1</v>
      </c>
      <c r="H294" s="248">
        <v>15.53</v>
      </c>
      <c r="I294" s="249">
        <f>ROUND(G294*H294,2)</f>
        <v>1.55</v>
      </c>
      <c r="J294" s="249"/>
    </row>
    <row r="295" spans="1:10" x14ac:dyDescent="0.25">
      <c r="A295" s="244"/>
      <c r="B295" s="244" t="s">
        <v>338</v>
      </c>
      <c r="C295" s="245"/>
      <c r="D295" s="245" t="s">
        <v>898</v>
      </c>
      <c r="E295" s="246" t="s">
        <v>899</v>
      </c>
      <c r="F295" s="245" t="s">
        <v>55</v>
      </c>
      <c r="G295" s="247">
        <v>1.52</v>
      </c>
      <c r="H295" s="248">
        <v>0.48</v>
      </c>
      <c r="I295" s="249">
        <f>ROUND(G295*H295,2)</f>
        <v>0.73</v>
      </c>
      <c r="J295" s="249"/>
    </row>
    <row r="296" spans="1:10" ht="25.5" x14ac:dyDescent="0.25">
      <c r="A296" s="244"/>
      <c r="B296" s="244" t="s">
        <v>338</v>
      </c>
      <c r="C296" s="245"/>
      <c r="D296" s="245" t="s">
        <v>900</v>
      </c>
      <c r="E296" s="246" t="s">
        <v>901</v>
      </c>
      <c r="F296" s="245" t="s">
        <v>55</v>
      </c>
      <c r="G296" s="247">
        <v>1.1000000000000001</v>
      </c>
      <c r="H296" s="248">
        <v>10.97</v>
      </c>
      <c r="I296" s="249">
        <f>ROUND(G296*H296,2)</f>
        <v>12.07</v>
      </c>
      <c r="J296" s="249"/>
    </row>
    <row r="297" spans="1:10" x14ac:dyDescent="0.25">
      <c r="A297" s="244"/>
      <c r="B297" s="244"/>
      <c r="C297" s="245"/>
      <c r="D297" s="245"/>
      <c r="E297" s="246"/>
      <c r="F297" s="245" t="s">
        <v>491</v>
      </c>
      <c r="G297" s="247"/>
      <c r="H297" s="248"/>
      <c r="I297" s="249"/>
      <c r="J297" s="249">
        <f>SUM(I294:I296)</f>
        <v>14.350000000000001</v>
      </c>
    </row>
    <row r="298" spans="1:10" x14ac:dyDescent="0.25">
      <c r="A298" s="244"/>
      <c r="B298" s="244" t="s">
        <v>790</v>
      </c>
      <c r="C298" s="245"/>
      <c r="D298" s="245">
        <v>88269</v>
      </c>
      <c r="E298" s="246" t="s">
        <v>902</v>
      </c>
      <c r="F298" s="245" t="s">
        <v>137</v>
      </c>
      <c r="G298" s="247">
        <v>0.5</v>
      </c>
      <c r="H298" s="248">
        <v>15.07</v>
      </c>
      <c r="I298" s="249">
        <f>ROUND(G298*H298,2)</f>
        <v>7.54</v>
      </c>
      <c r="J298" s="249"/>
    </row>
    <row r="299" spans="1:10" x14ac:dyDescent="0.25">
      <c r="A299" s="244"/>
      <c r="B299" s="244" t="s">
        <v>790</v>
      </c>
      <c r="C299" s="245"/>
      <c r="D299" s="245">
        <v>88316</v>
      </c>
      <c r="E299" s="246" t="s">
        <v>35</v>
      </c>
      <c r="F299" s="245" t="s">
        <v>137</v>
      </c>
      <c r="G299" s="247">
        <v>0.5</v>
      </c>
      <c r="H299" s="248">
        <f>$H$29</f>
        <v>13.12</v>
      </c>
      <c r="I299" s="249">
        <f>ROUND(G299*H299,2)</f>
        <v>6.56</v>
      </c>
      <c r="J299" s="249"/>
    </row>
    <row r="300" spans="1:10" x14ac:dyDescent="0.25">
      <c r="A300" s="244"/>
      <c r="B300" s="244"/>
      <c r="C300" s="245"/>
      <c r="D300" s="245"/>
      <c r="E300" s="244"/>
      <c r="F300" s="245"/>
      <c r="G300" s="247"/>
      <c r="H300" s="248"/>
      <c r="I300" s="249"/>
      <c r="J300" s="249">
        <f>SUM(I298:I299)</f>
        <v>14.1</v>
      </c>
    </row>
    <row r="301" spans="1:10" x14ac:dyDescent="0.25">
      <c r="A301" s="235" t="s">
        <v>8</v>
      </c>
      <c r="B301" s="235"/>
      <c r="C301" s="237"/>
      <c r="D301" s="237"/>
      <c r="E301" s="235"/>
      <c r="F301" s="245"/>
      <c r="G301" s="238"/>
      <c r="H301" s="239"/>
      <c r="I301" s="240"/>
      <c r="J301" s="251">
        <f>SUM(J294:J300)</f>
        <v>28.450000000000003</v>
      </c>
    </row>
    <row r="302" spans="1:10" ht="15" x14ac:dyDescent="0.25">
      <c r="A302" s="252"/>
      <c r="B302" s="252"/>
      <c r="C302" s="252"/>
      <c r="D302" s="252"/>
      <c r="E302" s="252"/>
      <c r="F302" s="237"/>
      <c r="G302" s="252"/>
      <c r="H302" s="252"/>
      <c r="I302" s="253" t="s">
        <v>794</v>
      </c>
      <c r="J302" s="254">
        <f>ROUND(J301*1.2624,2)</f>
        <v>35.92</v>
      </c>
    </row>
    <row r="303" spans="1:10" x14ac:dyDescent="0.25">
      <c r="F303" s="523"/>
    </row>
    <row r="304" spans="1:10" x14ac:dyDescent="0.25">
      <c r="A304" s="235" t="s">
        <v>2</v>
      </c>
      <c r="B304" s="235" t="s">
        <v>16</v>
      </c>
      <c r="C304" s="237"/>
      <c r="D304" s="237"/>
      <c r="E304" s="235"/>
      <c r="G304" s="238"/>
      <c r="H304" s="239"/>
      <c r="I304" s="240"/>
      <c r="J304" s="241" t="s">
        <v>320</v>
      </c>
    </row>
    <row r="305" spans="1:10" x14ac:dyDescent="0.25">
      <c r="A305" s="242" t="s">
        <v>903</v>
      </c>
      <c r="B305" s="235" t="s">
        <v>904</v>
      </c>
      <c r="C305" s="237"/>
      <c r="D305" s="237"/>
      <c r="E305" s="235"/>
      <c r="F305" s="237"/>
      <c r="G305" s="238"/>
      <c r="H305" s="239"/>
      <c r="I305" s="240"/>
      <c r="J305" s="241" t="s">
        <v>320</v>
      </c>
    </row>
    <row r="306" spans="1:10" x14ac:dyDescent="0.25">
      <c r="A306" s="243"/>
      <c r="B306" s="235" t="s">
        <v>322</v>
      </c>
      <c r="C306" s="237" t="s">
        <v>323</v>
      </c>
      <c r="D306" s="237" t="s">
        <v>335</v>
      </c>
      <c r="E306" s="235" t="s">
        <v>325</v>
      </c>
      <c r="F306" s="237"/>
      <c r="G306" s="238" t="s">
        <v>326</v>
      </c>
      <c r="H306" s="239" t="s">
        <v>327</v>
      </c>
      <c r="I306" s="240" t="s">
        <v>7</v>
      </c>
      <c r="J306" s="241" t="s">
        <v>8</v>
      </c>
    </row>
    <row r="307" spans="1:10" ht="25.5" x14ac:dyDescent="0.25">
      <c r="A307" s="244"/>
      <c r="B307" s="244" t="s">
        <v>338</v>
      </c>
      <c r="C307" s="245"/>
      <c r="D307" s="245" t="s">
        <v>905</v>
      </c>
      <c r="E307" s="246" t="s">
        <v>906</v>
      </c>
      <c r="F307" s="237" t="s">
        <v>75</v>
      </c>
      <c r="G307" s="247">
        <v>3</v>
      </c>
      <c r="H307" s="248">
        <v>16.36</v>
      </c>
      <c r="I307" s="249">
        <f>ROUND(G307*H307,2)</f>
        <v>49.08</v>
      </c>
      <c r="J307" s="249"/>
    </row>
    <row r="308" spans="1:10" ht="25.5" x14ac:dyDescent="0.25">
      <c r="A308" s="244"/>
      <c r="B308" s="244" t="s">
        <v>338</v>
      </c>
      <c r="C308" s="245"/>
      <c r="D308" s="245" t="s">
        <v>907</v>
      </c>
      <c r="E308" s="246" t="s">
        <v>908</v>
      </c>
      <c r="F308" s="245" t="s">
        <v>75</v>
      </c>
      <c r="G308" s="247">
        <v>1</v>
      </c>
      <c r="H308" s="248">
        <v>85.82</v>
      </c>
      <c r="I308" s="249">
        <f>ROUND(G308*H308,2)</f>
        <v>85.82</v>
      </c>
      <c r="J308" s="249"/>
    </row>
    <row r="309" spans="1:10" ht="25.5" x14ac:dyDescent="0.25">
      <c r="A309" s="244"/>
      <c r="B309" s="244" t="s">
        <v>338</v>
      </c>
      <c r="C309" s="245"/>
      <c r="D309" s="245" t="s">
        <v>909</v>
      </c>
      <c r="E309" s="246" t="s">
        <v>910</v>
      </c>
      <c r="F309" s="245" t="s">
        <v>75</v>
      </c>
      <c r="G309" s="247">
        <v>19.899999999999999</v>
      </c>
      <c r="H309" s="248">
        <v>0.03</v>
      </c>
      <c r="I309" s="249">
        <f>ROUND(G309*H309,2)</f>
        <v>0.6</v>
      </c>
      <c r="J309" s="249"/>
    </row>
    <row r="310" spans="1:10" x14ac:dyDescent="0.25">
      <c r="A310" s="244"/>
      <c r="B310" s="244"/>
      <c r="C310" s="245"/>
      <c r="D310" s="245"/>
      <c r="E310" s="246"/>
      <c r="F310" s="245" t="s">
        <v>75</v>
      </c>
      <c r="G310" s="247"/>
      <c r="H310" s="248"/>
      <c r="I310" s="249"/>
      <c r="J310" s="249">
        <f>SUM(I307:I309)</f>
        <v>135.49999999999997</v>
      </c>
    </row>
    <row r="311" spans="1:10" x14ac:dyDescent="0.25">
      <c r="A311" s="244"/>
      <c r="B311" s="244" t="s">
        <v>790</v>
      </c>
      <c r="C311" s="245"/>
      <c r="D311" s="245">
        <v>88261</v>
      </c>
      <c r="E311" s="246" t="s">
        <v>791</v>
      </c>
      <c r="F311" s="245" t="s">
        <v>137</v>
      </c>
      <c r="G311" s="247">
        <v>1.55</v>
      </c>
      <c r="H311" s="248">
        <v>16.309999999999999</v>
      </c>
      <c r="I311" s="249">
        <f>ROUND(G311*H311,2)</f>
        <v>25.28</v>
      </c>
      <c r="J311" s="249"/>
    </row>
    <row r="312" spans="1:10" x14ac:dyDescent="0.25">
      <c r="A312" s="244"/>
      <c r="B312" s="244" t="s">
        <v>790</v>
      </c>
      <c r="C312" s="245"/>
      <c r="D312" s="245">
        <v>88316</v>
      </c>
      <c r="E312" s="246" t="s">
        <v>35</v>
      </c>
      <c r="F312" s="245" t="s">
        <v>137</v>
      </c>
      <c r="G312" s="247">
        <v>0.77800000000000002</v>
      </c>
      <c r="H312" s="248">
        <f>$H$29</f>
        <v>13.12</v>
      </c>
      <c r="I312" s="249">
        <f>ROUND(G312*H312,2)</f>
        <v>10.210000000000001</v>
      </c>
      <c r="J312" s="249"/>
    </row>
    <row r="313" spans="1:10" x14ac:dyDescent="0.25">
      <c r="A313" s="244"/>
      <c r="B313" s="244"/>
      <c r="C313" s="245"/>
      <c r="D313" s="245"/>
      <c r="E313" s="244"/>
      <c r="F313" s="245"/>
      <c r="G313" s="247"/>
      <c r="H313" s="248"/>
      <c r="I313" s="249"/>
      <c r="J313" s="249">
        <f>SUM(I311:I312)</f>
        <v>35.49</v>
      </c>
    </row>
    <row r="314" spans="1:10" x14ac:dyDescent="0.25">
      <c r="A314" s="235" t="s">
        <v>8</v>
      </c>
      <c r="B314" s="235"/>
      <c r="C314" s="237"/>
      <c r="D314" s="237"/>
      <c r="E314" s="235"/>
      <c r="F314" s="245"/>
      <c r="G314" s="238"/>
      <c r="H314" s="239"/>
      <c r="I314" s="240"/>
      <c r="J314" s="251">
        <f>SUM(J307:J313)</f>
        <v>170.98999999999998</v>
      </c>
    </row>
    <row r="315" spans="1:10" ht="15" x14ac:dyDescent="0.25">
      <c r="A315" s="252"/>
      <c r="B315" s="252"/>
      <c r="C315" s="252"/>
      <c r="D315" s="252"/>
      <c r="E315" s="252"/>
      <c r="F315" s="237"/>
      <c r="G315" s="252"/>
      <c r="H315" s="252"/>
      <c r="I315" s="253" t="s">
        <v>794</v>
      </c>
      <c r="J315" s="254">
        <f>ROUND(J314*1.2624,2)</f>
        <v>215.86</v>
      </c>
    </row>
    <row r="316" spans="1:10" x14ac:dyDescent="0.25">
      <c r="F316" s="523"/>
    </row>
    <row r="317" spans="1:10" x14ac:dyDescent="0.25">
      <c r="A317" s="235" t="s">
        <v>2</v>
      </c>
      <c r="B317" s="235" t="s">
        <v>16</v>
      </c>
      <c r="C317" s="237"/>
      <c r="D317" s="237"/>
      <c r="E317" s="235"/>
      <c r="G317" s="238"/>
      <c r="H317" s="239"/>
      <c r="I317" s="240"/>
      <c r="J317" s="241" t="s">
        <v>320</v>
      </c>
    </row>
    <row r="318" spans="1:10" x14ac:dyDescent="0.25">
      <c r="A318" s="242" t="s">
        <v>911</v>
      </c>
      <c r="B318" s="235" t="s">
        <v>912</v>
      </c>
      <c r="C318" s="237"/>
      <c r="D318" s="237"/>
      <c r="E318" s="235"/>
      <c r="F318" s="237"/>
      <c r="G318" s="238"/>
      <c r="H318" s="239"/>
      <c r="I318" s="240"/>
      <c r="J318" s="241" t="s">
        <v>320</v>
      </c>
    </row>
    <row r="319" spans="1:10" x14ac:dyDescent="0.25">
      <c r="A319" s="243"/>
      <c r="B319" s="235" t="s">
        <v>322</v>
      </c>
      <c r="C319" s="237" t="s">
        <v>323</v>
      </c>
      <c r="D319" s="237" t="s">
        <v>335</v>
      </c>
      <c r="E319" s="235" t="s">
        <v>325</v>
      </c>
      <c r="F319" s="237"/>
      <c r="G319" s="238" t="s">
        <v>326</v>
      </c>
      <c r="H319" s="239" t="s">
        <v>327</v>
      </c>
      <c r="I319" s="240" t="s">
        <v>7</v>
      </c>
      <c r="J319" s="241" t="s">
        <v>8</v>
      </c>
    </row>
    <row r="320" spans="1:10" x14ac:dyDescent="0.25">
      <c r="A320" s="244"/>
      <c r="B320" s="244" t="s">
        <v>338</v>
      </c>
      <c r="C320" s="245"/>
      <c r="D320" s="245" t="s">
        <v>802</v>
      </c>
      <c r="E320" s="246" t="s">
        <v>803</v>
      </c>
      <c r="F320" s="237" t="s">
        <v>75</v>
      </c>
      <c r="G320" s="247">
        <v>2.9000000000000001E-2</v>
      </c>
      <c r="H320" s="248">
        <v>8.5</v>
      </c>
      <c r="I320" s="249">
        <f>ROUND(G320*H320,2)</f>
        <v>0.25</v>
      </c>
      <c r="J320" s="249"/>
    </row>
    <row r="321" spans="1:10" ht="38.25" x14ac:dyDescent="0.25">
      <c r="A321" s="244"/>
      <c r="B321" s="244" t="s">
        <v>338</v>
      </c>
      <c r="C321" s="245"/>
      <c r="D321" s="245" t="s">
        <v>913</v>
      </c>
      <c r="E321" s="246" t="s">
        <v>914</v>
      </c>
      <c r="F321" s="245" t="s">
        <v>55</v>
      </c>
      <c r="G321" s="247">
        <v>5.8150000000000004</v>
      </c>
      <c r="H321" s="248">
        <v>3.02</v>
      </c>
      <c r="I321" s="249">
        <f>ROUND(G321*H321,2)</f>
        <v>17.559999999999999</v>
      </c>
      <c r="J321" s="249"/>
    </row>
    <row r="322" spans="1:10" x14ac:dyDescent="0.25">
      <c r="A322" s="244"/>
      <c r="B322" s="244"/>
      <c r="C322" s="245"/>
      <c r="D322" s="245"/>
      <c r="E322" s="246"/>
      <c r="F322" s="245" t="s">
        <v>34</v>
      </c>
      <c r="G322" s="247"/>
      <c r="H322" s="248"/>
      <c r="I322" s="249"/>
      <c r="J322" s="249">
        <f>SUM(I320:I321)</f>
        <v>17.809999999999999</v>
      </c>
    </row>
    <row r="323" spans="1:10" x14ac:dyDescent="0.25">
      <c r="A323" s="244"/>
      <c r="B323" s="244" t="s">
        <v>790</v>
      </c>
      <c r="C323" s="245"/>
      <c r="D323" s="245">
        <v>88261</v>
      </c>
      <c r="E323" s="246" t="s">
        <v>791</v>
      </c>
      <c r="F323" s="245" t="s">
        <v>137</v>
      </c>
      <c r="G323" s="247">
        <v>0.37</v>
      </c>
      <c r="H323" s="248">
        <v>16.309999999999999</v>
      </c>
      <c r="I323" s="249">
        <f>ROUND(G323*H323,2)</f>
        <v>6.03</v>
      </c>
      <c r="J323" s="249"/>
    </row>
    <row r="324" spans="1:10" x14ac:dyDescent="0.25">
      <c r="A324" s="244"/>
      <c r="B324" s="244" t="s">
        <v>790</v>
      </c>
      <c r="C324" s="245"/>
      <c r="D324" s="245">
        <v>88316</v>
      </c>
      <c r="E324" s="246" t="s">
        <v>35</v>
      </c>
      <c r="F324" s="245" t="s">
        <v>137</v>
      </c>
      <c r="G324" s="247">
        <v>0.185</v>
      </c>
      <c r="H324" s="248">
        <v>13.12</v>
      </c>
      <c r="I324" s="249">
        <f>ROUND(G324*H324,2)</f>
        <v>2.4300000000000002</v>
      </c>
      <c r="J324" s="249"/>
    </row>
    <row r="325" spans="1:10" x14ac:dyDescent="0.25">
      <c r="A325" s="244"/>
      <c r="B325" s="244"/>
      <c r="C325" s="245"/>
      <c r="D325" s="245"/>
      <c r="E325" s="244"/>
      <c r="F325" s="245"/>
      <c r="G325" s="247"/>
      <c r="H325" s="248"/>
      <c r="I325" s="249"/>
      <c r="J325" s="249">
        <f>SUM(I323:I324)</f>
        <v>8.4600000000000009</v>
      </c>
    </row>
    <row r="326" spans="1:10" x14ac:dyDescent="0.25">
      <c r="A326" s="235" t="s">
        <v>8</v>
      </c>
      <c r="B326" s="235"/>
      <c r="C326" s="237"/>
      <c r="D326" s="237"/>
      <c r="E326" s="235"/>
      <c r="F326" s="245"/>
      <c r="G326" s="238"/>
      <c r="H326" s="239"/>
      <c r="I326" s="240"/>
      <c r="J326" s="251">
        <f>SUM(J320:J325)</f>
        <v>26.27</v>
      </c>
    </row>
    <row r="327" spans="1:10" ht="15" x14ac:dyDescent="0.25">
      <c r="A327" s="252"/>
      <c r="B327" s="252"/>
      <c r="C327" s="252"/>
      <c r="D327" s="252"/>
      <c r="E327" s="252"/>
      <c r="F327" s="237"/>
      <c r="G327" s="252"/>
      <c r="H327" s="252"/>
      <c r="I327" s="253" t="s">
        <v>794</v>
      </c>
      <c r="J327" s="254">
        <f>ROUND(J326*1.2624,2)</f>
        <v>33.159999999999997</v>
      </c>
    </row>
    <row r="328" spans="1:10" x14ac:dyDescent="0.25">
      <c r="F328" s="523"/>
    </row>
    <row r="329" spans="1:10" x14ac:dyDescent="0.25">
      <c r="A329" s="235" t="s">
        <v>2</v>
      </c>
      <c r="B329" s="235" t="s">
        <v>16</v>
      </c>
      <c r="C329" s="237"/>
      <c r="D329" s="237"/>
      <c r="E329" s="235"/>
      <c r="G329" s="238"/>
      <c r="H329" s="239"/>
      <c r="I329" s="240"/>
      <c r="J329" s="241" t="s">
        <v>320</v>
      </c>
    </row>
    <row r="330" spans="1:10" x14ac:dyDescent="0.25">
      <c r="A330" s="242" t="s">
        <v>915</v>
      </c>
      <c r="B330" s="235" t="s">
        <v>916</v>
      </c>
      <c r="C330" s="237"/>
      <c r="D330" s="237"/>
      <c r="E330" s="235"/>
      <c r="F330" s="237"/>
      <c r="G330" s="238"/>
      <c r="H330" s="239"/>
      <c r="I330" s="240"/>
      <c r="J330" s="241" t="s">
        <v>320</v>
      </c>
    </row>
    <row r="331" spans="1:10" x14ac:dyDescent="0.25">
      <c r="A331" s="243"/>
      <c r="B331" s="235" t="s">
        <v>322</v>
      </c>
      <c r="C331" s="237" t="s">
        <v>323</v>
      </c>
      <c r="D331" s="237" t="s">
        <v>335</v>
      </c>
      <c r="E331" s="235" t="s">
        <v>325</v>
      </c>
      <c r="F331" s="237"/>
      <c r="G331" s="238" t="s">
        <v>326</v>
      </c>
      <c r="H331" s="239" t="s">
        <v>327</v>
      </c>
      <c r="I331" s="240" t="s">
        <v>7</v>
      </c>
      <c r="J331" s="241" t="s">
        <v>8</v>
      </c>
    </row>
    <row r="332" spans="1:10" ht="38.25" x14ac:dyDescent="0.25">
      <c r="A332" s="244"/>
      <c r="B332" s="244" t="s">
        <v>338</v>
      </c>
      <c r="C332" s="245"/>
      <c r="D332" s="245" t="s">
        <v>917</v>
      </c>
      <c r="E332" s="246" t="s">
        <v>918</v>
      </c>
      <c r="F332" s="528" t="s">
        <v>75</v>
      </c>
      <c r="G332" s="247">
        <v>1</v>
      </c>
      <c r="H332" s="248">
        <v>36.79</v>
      </c>
      <c r="I332" s="249">
        <f>ROUND(G332*H332,2)</f>
        <v>36.79</v>
      </c>
      <c r="J332" s="249"/>
    </row>
    <row r="333" spans="1:10" x14ac:dyDescent="0.25">
      <c r="A333" s="244"/>
      <c r="B333" s="244"/>
      <c r="C333" s="245"/>
      <c r="D333" s="245"/>
      <c r="E333" s="246"/>
      <c r="F333" s="245" t="s">
        <v>919</v>
      </c>
      <c r="G333" s="247"/>
      <c r="H333" s="248"/>
      <c r="I333" s="249"/>
      <c r="J333" s="249">
        <f>SUM(I332:I332)</f>
        <v>36.79</v>
      </c>
    </row>
    <row r="334" spans="1:10" x14ac:dyDescent="0.25">
      <c r="A334" s="244"/>
      <c r="B334" s="244" t="s">
        <v>790</v>
      </c>
      <c r="C334" s="245"/>
      <c r="D334" s="245">
        <v>88261</v>
      </c>
      <c r="E334" s="246" t="s">
        <v>791</v>
      </c>
      <c r="F334" s="245" t="s">
        <v>137</v>
      </c>
      <c r="G334" s="247">
        <v>0.76700000000000002</v>
      </c>
      <c r="H334" s="248">
        <v>16.309999999999999</v>
      </c>
      <c r="I334" s="249">
        <f>ROUND(G334*H334,2)</f>
        <v>12.51</v>
      </c>
      <c r="J334" s="249"/>
    </row>
    <row r="335" spans="1:10" x14ac:dyDescent="0.25">
      <c r="A335" s="244"/>
      <c r="B335" s="244" t="s">
        <v>790</v>
      </c>
      <c r="C335" s="245"/>
      <c r="D335" s="245">
        <v>88316</v>
      </c>
      <c r="E335" s="246" t="s">
        <v>35</v>
      </c>
      <c r="F335" s="245" t="s">
        <v>137</v>
      </c>
      <c r="G335" s="247">
        <v>0.38500000000000001</v>
      </c>
      <c r="H335" s="248">
        <v>13.12</v>
      </c>
      <c r="I335" s="249">
        <f>ROUND(G335*H335,2)</f>
        <v>5.05</v>
      </c>
      <c r="J335" s="249"/>
    </row>
    <row r="336" spans="1:10" x14ac:dyDescent="0.25">
      <c r="A336" s="244"/>
      <c r="B336" s="244"/>
      <c r="C336" s="245"/>
      <c r="D336" s="245"/>
      <c r="E336" s="244"/>
      <c r="F336" s="245"/>
      <c r="G336" s="247"/>
      <c r="H336" s="248"/>
      <c r="I336" s="249"/>
      <c r="J336" s="249">
        <f>SUM(I334:I335)</f>
        <v>17.559999999999999</v>
      </c>
    </row>
    <row r="337" spans="1:10" x14ac:dyDescent="0.25">
      <c r="A337" s="235" t="s">
        <v>8</v>
      </c>
      <c r="B337" s="235"/>
      <c r="C337" s="237"/>
      <c r="D337" s="237"/>
      <c r="E337" s="235"/>
      <c r="F337" s="245"/>
      <c r="G337" s="238"/>
      <c r="H337" s="239"/>
      <c r="I337" s="240"/>
      <c r="J337" s="251">
        <f>SUM(J332:J336)</f>
        <v>54.349999999999994</v>
      </c>
    </row>
    <row r="338" spans="1:10" ht="15" x14ac:dyDescent="0.25">
      <c r="A338" s="252"/>
      <c r="B338" s="252"/>
      <c r="C338" s="252"/>
      <c r="D338" s="252"/>
      <c r="E338" s="252"/>
      <c r="F338" s="237"/>
      <c r="G338" s="252"/>
      <c r="H338" s="252"/>
      <c r="I338" s="253" t="s">
        <v>794</v>
      </c>
      <c r="J338" s="254">
        <f>ROUND(J337*1.2624,2)</f>
        <v>68.61</v>
      </c>
    </row>
    <row r="339" spans="1:10" x14ac:dyDescent="0.25">
      <c r="F339" s="523"/>
    </row>
    <row r="340" spans="1:10" x14ac:dyDescent="0.25">
      <c r="A340" s="235" t="s">
        <v>2</v>
      </c>
      <c r="B340" s="235" t="s">
        <v>16</v>
      </c>
      <c r="C340" s="237"/>
      <c r="D340" s="237"/>
      <c r="E340" s="235"/>
      <c r="G340" s="238"/>
      <c r="H340" s="239"/>
      <c r="I340" s="240"/>
      <c r="J340" s="241" t="s">
        <v>320</v>
      </c>
    </row>
    <row r="341" spans="1:10" x14ac:dyDescent="0.25">
      <c r="A341" s="242" t="s">
        <v>920</v>
      </c>
      <c r="B341" s="235" t="s">
        <v>921</v>
      </c>
      <c r="C341" s="237"/>
      <c r="D341" s="237"/>
      <c r="E341" s="235"/>
      <c r="F341" s="237"/>
      <c r="G341" s="238"/>
      <c r="H341" s="239"/>
      <c r="I341" s="240"/>
      <c r="J341" s="241" t="s">
        <v>491</v>
      </c>
    </row>
    <row r="342" spans="1:10" x14ac:dyDescent="0.25">
      <c r="A342" s="243"/>
      <c r="B342" s="235" t="s">
        <v>322</v>
      </c>
      <c r="C342" s="237" t="s">
        <v>323</v>
      </c>
      <c r="D342" s="237" t="s">
        <v>335</v>
      </c>
      <c r="E342" s="235" t="s">
        <v>325</v>
      </c>
      <c r="F342" s="237"/>
      <c r="G342" s="238" t="s">
        <v>326</v>
      </c>
      <c r="H342" s="239" t="s">
        <v>327</v>
      </c>
      <c r="I342" s="240" t="s">
        <v>7</v>
      </c>
      <c r="J342" s="241" t="s">
        <v>8</v>
      </c>
    </row>
    <row r="343" spans="1:10" ht="38.25" x14ac:dyDescent="0.25">
      <c r="A343" s="244"/>
      <c r="B343" s="244" t="s">
        <v>338</v>
      </c>
      <c r="C343" s="245"/>
      <c r="D343" s="245" t="s">
        <v>922</v>
      </c>
      <c r="E343" s="246" t="s">
        <v>923</v>
      </c>
      <c r="F343" s="237" t="s">
        <v>75</v>
      </c>
      <c r="G343" s="247">
        <v>1</v>
      </c>
      <c r="H343" s="248">
        <v>379.88</v>
      </c>
      <c r="I343" s="249">
        <f>ROUND(G343*H343,2)</f>
        <v>379.88</v>
      </c>
      <c r="J343" s="249"/>
    </row>
    <row r="344" spans="1:10" ht="25.5" x14ac:dyDescent="0.25">
      <c r="A344" s="244"/>
      <c r="B344" s="244" t="s">
        <v>338</v>
      </c>
      <c r="C344" s="245"/>
      <c r="D344" s="245">
        <v>88627</v>
      </c>
      <c r="E344" s="246" t="s">
        <v>924</v>
      </c>
      <c r="F344" s="245" t="s">
        <v>491</v>
      </c>
      <c r="G344" s="247">
        <v>6.0000000000000001E-3</v>
      </c>
      <c r="H344" s="248">
        <v>326.39999999999998</v>
      </c>
      <c r="I344" s="249">
        <f>ROUND(G344*H344,2)</f>
        <v>1.96</v>
      </c>
      <c r="J344" s="249"/>
    </row>
    <row r="345" spans="1:10" x14ac:dyDescent="0.25">
      <c r="A345" s="244"/>
      <c r="B345" s="244"/>
      <c r="C345" s="245"/>
      <c r="D345" s="245"/>
      <c r="E345" s="246"/>
      <c r="F345" s="245" t="s">
        <v>520</v>
      </c>
      <c r="G345" s="247"/>
      <c r="H345" s="248"/>
      <c r="I345" s="249"/>
      <c r="J345" s="249">
        <f>SUM(I343:I344)</f>
        <v>381.84</v>
      </c>
    </row>
    <row r="346" spans="1:10" x14ac:dyDescent="0.25">
      <c r="A346" s="244"/>
      <c r="B346" s="244" t="s">
        <v>790</v>
      </c>
      <c r="C346" s="245"/>
      <c r="D346" s="245">
        <v>88309</v>
      </c>
      <c r="E346" s="246" t="s">
        <v>66</v>
      </c>
      <c r="F346" s="245"/>
      <c r="G346" s="247">
        <v>0.5</v>
      </c>
      <c r="H346" s="248">
        <v>16.54</v>
      </c>
      <c r="I346" s="249">
        <f>ROUND(G346*H346,2)</f>
        <v>8.27</v>
      </c>
      <c r="J346" s="249"/>
    </row>
    <row r="347" spans="1:10" x14ac:dyDescent="0.25">
      <c r="A347" s="244"/>
      <c r="B347" s="244" t="s">
        <v>790</v>
      </c>
      <c r="C347" s="245"/>
      <c r="D347" s="245">
        <v>88315</v>
      </c>
      <c r="E347" s="246" t="s">
        <v>527</v>
      </c>
      <c r="F347" s="245" t="s">
        <v>137</v>
      </c>
      <c r="G347" s="247">
        <v>1.1000000000000001</v>
      </c>
      <c r="H347" s="248">
        <v>15.81</v>
      </c>
      <c r="I347" s="249">
        <f>ROUND(G347*H347,2)</f>
        <v>17.39</v>
      </c>
      <c r="J347" s="249"/>
    </row>
    <row r="348" spans="1:10" x14ac:dyDescent="0.25">
      <c r="A348" s="244"/>
      <c r="B348" s="244" t="s">
        <v>790</v>
      </c>
      <c r="C348" s="245"/>
      <c r="D348" s="245">
        <v>88316</v>
      </c>
      <c r="E348" s="246" t="s">
        <v>35</v>
      </c>
      <c r="F348" s="245" t="s">
        <v>137</v>
      </c>
      <c r="G348" s="247">
        <v>1.9</v>
      </c>
      <c r="H348" s="248">
        <v>13.12</v>
      </c>
      <c r="I348" s="249">
        <f>ROUND(G348*H348,2)</f>
        <v>24.93</v>
      </c>
      <c r="J348" s="249"/>
    </row>
    <row r="349" spans="1:10" x14ac:dyDescent="0.25">
      <c r="A349" s="244"/>
      <c r="B349" s="244"/>
      <c r="C349" s="245"/>
      <c r="D349" s="245"/>
      <c r="E349" s="244"/>
      <c r="F349" s="245" t="s">
        <v>137</v>
      </c>
      <c r="G349" s="247"/>
      <c r="H349" s="248"/>
      <c r="I349" s="249"/>
      <c r="J349" s="249">
        <f>SUM(I346:I348)</f>
        <v>50.59</v>
      </c>
    </row>
    <row r="350" spans="1:10" x14ac:dyDescent="0.25">
      <c r="A350" s="235" t="s">
        <v>8</v>
      </c>
      <c r="B350" s="235"/>
      <c r="C350" s="237"/>
      <c r="D350" s="237"/>
      <c r="E350" s="235"/>
      <c r="F350" s="245"/>
      <c r="G350" s="238"/>
      <c r="H350" s="239"/>
      <c r="I350" s="240"/>
      <c r="J350" s="251">
        <f>SUM(J343:J349)</f>
        <v>432.42999999999995</v>
      </c>
    </row>
    <row r="351" spans="1:10" ht="15" x14ac:dyDescent="0.25">
      <c r="A351" s="252"/>
      <c r="B351" s="252"/>
      <c r="C351" s="252"/>
      <c r="D351" s="252"/>
      <c r="E351" s="252"/>
      <c r="F351" s="237"/>
      <c r="G351" s="252"/>
      <c r="H351" s="252"/>
      <c r="I351" s="253" t="s">
        <v>794</v>
      </c>
      <c r="J351" s="254">
        <f>ROUND(J350*1.2624,2)</f>
        <v>545.9</v>
      </c>
    </row>
    <row r="352" spans="1:10" x14ac:dyDescent="0.25">
      <c r="F352" s="523"/>
    </row>
    <row r="353" spans="1:10" x14ac:dyDescent="0.25">
      <c r="A353" s="235" t="s">
        <v>2</v>
      </c>
      <c r="B353" s="235" t="s">
        <v>16</v>
      </c>
      <c r="C353" s="237"/>
      <c r="D353" s="237"/>
      <c r="E353" s="235"/>
      <c r="G353" s="238"/>
      <c r="H353" s="239"/>
      <c r="I353" s="240"/>
      <c r="J353" s="241" t="s">
        <v>320</v>
      </c>
    </row>
    <row r="354" spans="1:10" x14ac:dyDescent="0.25">
      <c r="A354" s="242" t="s">
        <v>925</v>
      </c>
      <c r="B354" s="235" t="s">
        <v>926</v>
      </c>
      <c r="C354" s="237"/>
      <c r="D354" s="237"/>
      <c r="E354" s="235"/>
      <c r="F354" s="237"/>
      <c r="G354" s="238"/>
      <c r="H354" s="239"/>
      <c r="I354" s="240"/>
      <c r="J354" s="241" t="s">
        <v>320</v>
      </c>
    </row>
    <row r="355" spans="1:10" x14ac:dyDescent="0.25">
      <c r="A355" s="243"/>
      <c r="B355" s="235" t="s">
        <v>322</v>
      </c>
      <c r="C355" s="237" t="s">
        <v>323</v>
      </c>
      <c r="D355" s="237" t="s">
        <v>335</v>
      </c>
      <c r="E355" s="235" t="s">
        <v>325</v>
      </c>
      <c r="F355" s="237"/>
      <c r="G355" s="238" t="s">
        <v>326</v>
      </c>
      <c r="H355" s="239" t="s">
        <v>327</v>
      </c>
      <c r="I355" s="240" t="s">
        <v>7</v>
      </c>
      <c r="J355" s="241" t="s">
        <v>8</v>
      </c>
    </row>
    <row r="356" spans="1:10" x14ac:dyDescent="0.25">
      <c r="A356" s="244"/>
      <c r="B356" s="244" t="s">
        <v>338</v>
      </c>
      <c r="C356" s="245"/>
      <c r="D356" s="245" t="s">
        <v>927</v>
      </c>
      <c r="E356" s="246" t="s">
        <v>928</v>
      </c>
      <c r="F356" s="237" t="s">
        <v>75</v>
      </c>
      <c r="G356" s="247">
        <v>1</v>
      </c>
      <c r="H356" s="248">
        <v>6.68</v>
      </c>
      <c r="I356" s="249">
        <f>ROUND(G356*H356,2)</f>
        <v>6.68</v>
      </c>
      <c r="J356" s="249"/>
    </row>
    <row r="357" spans="1:10" ht="38.25" x14ac:dyDescent="0.25">
      <c r="A357" s="244"/>
      <c r="B357" s="244" t="s">
        <v>338</v>
      </c>
      <c r="C357" s="245"/>
      <c r="D357" s="245" t="s">
        <v>929</v>
      </c>
      <c r="E357" s="246" t="s">
        <v>930</v>
      </c>
      <c r="F357" s="245" t="s">
        <v>75</v>
      </c>
      <c r="G357" s="247">
        <v>1</v>
      </c>
      <c r="H357" s="248">
        <v>27.22</v>
      </c>
      <c r="I357" s="249">
        <f>ROUND(G357*H357,2)</f>
        <v>27.22</v>
      </c>
      <c r="J357" s="249"/>
    </row>
    <row r="358" spans="1:10" x14ac:dyDescent="0.25">
      <c r="A358" s="244"/>
      <c r="B358" s="244"/>
      <c r="C358" s="245"/>
      <c r="D358" s="245"/>
      <c r="E358" s="246"/>
      <c r="F358" s="245" t="s">
        <v>75</v>
      </c>
      <c r="G358" s="247"/>
      <c r="H358" s="248"/>
      <c r="I358" s="249"/>
      <c r="J358" s="249">
        <f>SUM(I356:I357)</f>
        <v>33.9</v>
      </c>
    </row>
    <row r="359" spans="1:10" x14ac:dyDescent="0.25">
      <c r="A359" s="244"/>
      <c r="B359" s="244" t="s">
        <v>790</v>
      </c>
      <c r="C359" s="245"/>
      <c r="D359" s="245">
        <v>88247</v>
      </c>
      <c r="E359" s="246" t="s">
        <v>931</v>
      </c>
      <c r="F359" s="245" t="s">
        <v>137</v>
      </c>
      <c r="G359" s="247">
        <v>0.8</v>
      </c>
      <c r="H359" s="248">
        <v>13.8</v>
      </c>
      <c r="I359" s="249">
        <f>ROUND(G359*H359,2)</f>
        <v>11.04</v>
      </c>
      <c r="J359" s="249"/>
    </row>
    <row r="360" spans="1:10" x14ac:dyDescent="0.25">
      <c r="A360" s="244"/>
      <c r="B360" s="244" t="s">
        <v>790</v>
      </c>
      <c r="C360" s="245"/>
      <c r="D360" s="245">
        <v>88264</v>
      </c>
      <c r="E360" s="246" t="s">
        <v>28</v>
      </c>
      <c r="F360" s="245" t="s">
        <v>137</v>
      </c>
      <c r="G360" s="247">
        <v>0.8</v>
      </c>
      <c r="H360" s="248">
        <v>16.690000000000001</v>
      </c>
      <c r="I360" s="249">
        <f>ROUND(G360*H360,2)</f>
        <v>13.35</v>
      </c>
      <c r="J360" s="249"/>
    </row>
    <row r="361" spans="1:10" x14ac:dyDescent="0.25">
      <c r="A361" s="244"/>
      <c r="B361" s="244"/>
      <c r="C361" s="245"/>
      <c r="D361" s="245"/>
      <c r="E361" s="244"/>
      <c r="F361" s="245"/>
      <c r="G361" s="247"/>
      <c r="H361" s="248"/>
      <c r="I361" s="249"/>
      <c r="J361" s="249">
        <f>SUM(I359:I360)</f>
        <v>24.39</v>
      </c>
    </row>
    <row r="362" spans="1:10" x14ac:dyDescent="0.25">
      <c r="A362" s="235" t="s">
        <v>8</v>
      </c>
      <c r="B362" s="235"/>
      <c r="C362" s="237"/>
      <c r="D362" s="237"/>
      <c r="E362" s="235"/>
      <c r="F362" s="245"/>
      <c r="G362" s="238"/>
      <c r="H362" s="239"/>
      <c r="I362" s="240"/>
      <c r="J362" s="251">
        <f>SUM(J356:J361)+0.01</f>
        <v>58.3</v>
      </c>
    </row>
    <row r="363" spans="1:10" ht="15" x14ac:dyDescent="0.25">
      <c r="A363" s="252"/>
      <c r="B363" s="252"/>
      <c r="C363" s="252"/>
      <c r="D363" s="252"/>
      <c r="E363" s="252"/>
      <c r="F363" s="237"/>
      <c r="G363" s="252"/>
      <c r="H363" s="252"/>
      <c r="I363" s="253" t="s">
        <v>794</v>
      </c>
      <c r="J363" s="254">
        <f>ROUND(J362*1.2624,2)</f>
        <v>73.599999999999994</v>
      </c>
    </row>
    <row r="364" spans="1:10" x14ac:dyDescent="0.25">
      <c r="F364" s="523"/>
    </row>
    <row r="365" spans="1:10" x14ac:dyDescent="0.25">
      <c r="A365" s="235" t="s">
        <v>2</v>
      </c>
      <c r="B365" s="235" t="s">
        <v>16</v>
      </c>
      <c r="C365" s="237"/>
      <c r="D365" s="237"/>
      <c r="E365" s="235"/>
      <c r="G365" s="238"/>
      <c r="H365" s="239"/>
      <c r="I365" s="240"/>
      <c r="J365" s="241" t="s">
        <v>320</v>
      </c>
    </row>
    <row r="366" spans="1:10" x14ac:dyDescent="0.25">
      <c r="A366" s="242" t="s">
        <v>932</v>
      </c>
      <c r="B366" s="235" t="s">
        <v>933</v>
      </c>
      <c r="C366" s="237"/>
      <c r="D366" s="237"/>
      <c r="E366" s="235"/>
      <c r="F366" s="237"/>
      <c r="G366" s="238"/>
      <c r="H366" s="239"/>
      <c r="I366" s="240"/>
      <c r="J366" s="241" t="s">
        <v>320</v>
      </c>
    </row>
    <row r="367" spans="1:10" x14ac:dyDescent="0.25">
      <c r="A367" s="243"/>
      <c r="B367" s="235" t="s">
        <v>322</v>
      </c>
      <c r="C367" s="237" t="s">
        <v>323</v>
      </c>
      <c r="D367" s="237" t="s">
        <v>335</v>
      </c>
      <c r="E367" s="235" t="s">
        <v>325</v>
      </c>
      <c r="F367" s="237"/>
      <c r="G367" s="238" t="s">
        <v>326</v>
      </c>
      <c r="H367" s="239" t="s">
        <v>327</v>
      </c>
      <c r="I367" s="240" t="s">
        <v>7</v>
      </c>
      <c r="J367" s="241" t="s">
        <v>8</v>
      </c>
    </row>
    <row r="368" spans="1:10" ht="25.5" x14ac:dyDescent="0.25">
      <c r="A368" s="244"/>
      <c r="B368" s="244" t="s">
        <v>338</v>
      </c>
      <c r="C368" s="245"/>
      <c r="D368" s="245">
        <v>90447</v>
      </c>
      <c r="E368" s="246" t="s">
        <v>934</v>
      </c>
      <c r="F368" s="237" t="s">
        <v>75</v>
      </c>
      <c r="G368" s="247">
        <v>2.1869999999999998</v>
      </c>
      <c r="H368" s="248">
        <v>3.73</v>
      </c>
      <c r="I368" s="249">
        <f t="shared" ref="I368:I376" si="1">ROUND(G368*H368,2)</f>
        <v>8.16</v>
      </c>
      <c r="J368" s="249"/>
    </row>
    <row r="369" spans="1:10" ht="25.5" x14ac:dyDescent="0.25">
      <c r="A369" s="244"/>
      <c r="B369" s="244" t="s">
        <v>338</v>
      </c>
      <c r="C369" s="245"/>
      <c r="D369" s="245">
        <v>90456</v>
      </c>
      <c r="E369" s="246" t="s">
        <v>935</v>
      </c>
      <c r="F369" s="245" t="s">
        <v>34</v>
      </c>
      <c r="G369" s="247">
        <v>1</v>
      </c>
      <c r="H369" s="248">
        <v>2.4300000000000002</v>
      </c>
      <c r="I369" s="249">
        <f t="shared" si="1"/>
        <v>2.4300000000000002</v>
      </c>
      <c r="J369" s="249"/>
    </row>
    <row r="370" spans="1:10" ht="38.25" x14ac:dyDescent="0.25">
      <c r="A370" s="244"/>
      <c r="B370" s="244" t="s">
        <v>338</v>
      </c>
      <c r="C370" s="245"/>
      <c r="D370" s="245">
        <v>90466</v>
      </c>
      <c r="E370" s="246" t="s">
        <v>936</v>
      </c>
      <c r="F370" s="245" t="s">
        <v>75</v>
      </c>
      <c r="G370" s="247">
        <v>2.2000000000000002</v>
      </c>
      <c r="H370" s="248">
        <v>7.61</v>
      </c>
      <c r="I370" s="249">
        <f t="shared" si="1"/>
        <v>16.739999999999998</v>
      </c>
      <c r="J370" s="249"/>
    </row>
    <row r="371" spans="1:10" ht="38.25" x14ac:dyDescent="0.25">
      <c r="A371" s="244"/>
      <c r="B371" s="244" t="s">
        <v>338</v>
      </c>
      <c r="C371" s="245"/>
      <c r="D371" s="245">
        <v>91842</v>
      </c>
      <c r="E371" s="246" t="s">
        <v>937</v>
      </c>
      <c r="F371" s="245" t="s">
        <v>34</v>
      </c>
      <c r="G371" s="247">
        <v>2</v>
      </c>
      <c r="H371" s="248">
        <v>3</v>
      </c>
      <c r="I371" s="249">
        <f t="shared" si="1"/>
        <v>6</v>
      </c>
      <c r="J371" s="249"/>
    </row>
    <row r="372" spans="1:10" ht="38.25" x14ac:dyDescent="0.25">
      <c r="A372" s="244"/>
      <c r="B372" s="244" t="s">
        <v>338</v>
      </c>
      <c r="C372" s="245"/>
      <c r="D372" s="245">
        <v>91852</v>
      </c>
      <c r="E372" s="246" t="s">
        <v>938</v>
      </c>
      <c r="F372" s="245" t="s">
        <v>34</v>
      </c>
      <c r="G372" s="247">
        <v>2.2000000000000002</v>
      </c>
      <c r="H372" s="248">
        <v>4.49</v>
      </c>
      <c r="I372" s="249">
        <f t="shared" si="1"/>
        <v>9.8800000000000008</v>
      </c>
      <c r="J372" s="249"/>
    </row>
    <row r="373" spans="1:10" ht="40.5" customHeight="1" x14ac:dyDescent="0.25">
      <c r="A373" s="244"/>
      <c r="B373" s="244" t="s">
        <v>338</v>
      </c>
      <c r="C373" s="245"/>
      <c r="D373" s="245">
        <v>91924</v>
      </c>
      <c r="E373" s="246" t="s">
        <v>939</v>
      </c>
      <c r="F373" s="245" t="s">
        <v>34</v>
      </c>
      <c r="G373" s="247">
        <v>8.4</v>
      </c>
      <c r="H373" s="248">
        <v>1.78</v>
      </c>
      <c r="I373" s="249">
        <f t="shared" si="1"/>
        <v>14.95</v>
      </c>
      <c r="J373" s="249"/>
    </row>
    <row r="374" spans="1:10" ht="25.5" x14ac:dyDescent="0.25">
      <c r="A374" s="244"/>
      <c r="B374" s="244" t="s">
        <v>338</v>
      </c>
      <c r="C374" s="245"/>
      <c r="D374" s="245">
        <v>91937</v>
      </c>
      <c r="E374" s="246" t="s">
        <v>940</v>
      </c>
      <c r="F374" s="245" t="s">
        <v>34</v>
      </c>
      <c r="G374" s="247">
        <v>0.39</v>
      </c>
      <c r="H374" s="248">
        <v>6.86</v>
      </c>
      <c r="I374" s="249">
        <f t="shared" si="1"/>
        <v>2.68</v>
      </c>
      <c r="J374" s="249"/>
    </row>
    <row r="375" spans="1:10" ht="25.5" x14ac:dyDescent="0.25">
      <c r="A375" s="244"/>
      <c r="B375" s="244" t="s">
        <v>338</v>
      </c>
      <c r="C375" s="245"/>
      <c r="D375" s="245">
        <v>91940</v>
      </c>
      <c r="E375" s="246" t="s">
        <v>941</v>
      </c>
      <c r="F375" s="245" t="s">
        <v>75</v>
      </c>
      <c r="G375" s="247">
        <v>1</v>
      </c>
      <c r="H375" s="248">
        <v>8.8000000000000007</v>
      </c>
      <c r="I375" s="249">
        <f t="shared" si="1"/>
        <v>8.8000000000000007</v>
      </c>
      <c r="J375" s="249"/>
    </row>
    <row r="376" spans="1:10" ht="25.5" x14ac:dyDescent="0.25">
      <c r="A376" s="244"/>
      <c r="B376" s="244" t="s">
        <v>338</v>
      </c>
      <c r="C376" s="245"/>
      <c r="D376" s="245">
        <v>91953</v>
      </c>
      <c r="E376" s="246" t="s">
        <v>942</v>
      </c>
      <c r="F376" s="245" t="s">
        <v>75</v>
      </c>
      <c r="G376" s="247">
        <v>1</v>
      </c>
      <c r="H376" s="248">
        <v>17.46</v>
      </c>
      <c r="I376" s="249">
        <f t="shared" si="1"/>
        <v>17.46</v>
      </c>
      <c r="J376" s="249"/>
    </row>
    <row r="377" spans="1:10" x14ac:dyDescent="0.25">
      <c r="A377" s="244"/>
      <c r="B377" s="244"/>
      <c r="C377" s="245"/>
      <c r="D377" s="245"/>
      <c r="E377" s="246"/>
      <c r="F377" s="245"/>
      <c r="G377" s="247"/>
      <c r="H377" s="248"/>
      <c r="I377" s="249"/>
      <c r="J377" s="249">
        <f>SUM(I368:I376)</f>
        <v>87.1</v>
      </c>
    </row>
    <row r="378" spans="1:10" x14ac:dyDescent="0.25">
      <c r="A378" s="235" t="s">
        <v>8</v>
      </c>
      <c r="B378" s="235"/>
      <c r="C378" s="237"/>
      <c r="D378" s="237"/>
      <c r="E378" s="235"/>
      <c r="F378" s="245"/>
      <c r="G378" s="238"/>
      <c r="H378" s="239"/>
      <c r="I378" s="240"/>
      <c r="J378" s="251">
        <f>SUM(J368:J377)</f>
        <v>87.1</v>
      </c>
    </row>
    <row r="379" spans="1:10" ht="15" x14ac:dyDescent="0.25">
      <c r="A379" s="252"/>
      <c r="B379" s="252"/>
      <c r="C379" s="252"/>
      <c r="D379" s="252"/>
      <c r="E379" s="252"/>
      <c r="F379" s="237"/>
      <c r="G379" s="252"/>
      <c r="H379" s="252"/>
      <c r="I379" s="253" t="s">
        <v>794</v>
      </c>
      <c r="J379" s="254">
        <f>ROUND(J378*1.2624,2)</f>
        <v>109.96</v>
      </c>
    </row>
    <row r="380" spans="1:10" x14ac:dyDescent="0.25">
      <c r="F380" s="523"/>
    </row>
    <row r="381" spans="1:10" x14ac:dyDescent="0.25">
      <c r="A381" s="235" t="s">
        <v>2</v>
      </c>
      <c r="B381" s="235" t="s">
        <v>16</v>
      </c>
      <c r="C381" s="237"/>
      <c r="D381" s="237"/>
      <c r="E381" s="235"/>
      <c r="G381" s="238"/>
      <c r="H381" s="239"/>
      <c r="I381" s="240"/>
      <c r="J381" s="241" t="s">
        <v>320</v>
      </c>
    </row>
    <row r="382" spans="1:10" x14ac:dyDescent="0.25">
      <c r="A382" s="242" t="s">
        <v>943</v>
      </c>
      <c r="B382" s="235" t="s">
        <v>944</v>
      </c>
      <c r="C382" s="237"/>
      <c r="D382" s="237"/>
      <c r="E382" s="235"/>
      <c r="F382" s="237"/>
      <c r="G382" s="238"/>
      <c r="H382" s="239"/>
      <c r="I382" s="240"/>
      <c r="J382" s="241" t="s">
        <v>320</v>
      </c>
    </row>
    <row r="383" spans="1:10" x14ac:dyDescent="0.25">
      <c r="A383" s="243"/>
      <c r="B383" s="235" t="s">
        <v>322</v>
      </c>
      <c r="C383" s="237" t="s">
        <v>323</v>
      </c>
      <c r="D383" s="237" t="s">
        <v>335</v>
      </c>
      <c r="E383" s="235" t="s">
        <v>325</v>
      </c>
      <c r="F383" s="237"/>
      <c r="G383" s="238" t="s">
        <v>326</v>
      </c>
      <c r="H383" s="239" t="s">
        <v>327</v>
      </c>
      <c r="I383" s="240" t="s">
        <v>7</v>
      </c>
      <c r="J383" s="241" t="s">
        <v>8</v>
      </c>
    </row>
    <row r="384" spans="1:10" ht="25.5" x14ac:dyDescent="0.25">
      <c r="A384" s="244"/>
      <c r="B384" s="244" t="s">
        <v>338</v>
      </c>
      <c r="C384" s="245"/>
      <c r="D384" s="245">
        <v>90447</v>
      </c>
      <c r="E384" s="246" t="s">
        <v>934</v>
      </c>
      <c r="F384" s="237" t="s">
        <v>75</v>
      </c>
      <c r="G384" s="247">
        <v>2.1829999999999998</v>
      </c>
      <c r="H384" s="248">
        <v>3.73</v>
      </c>
      <c r="I384" s="249">
        <f t="shared" ref="I384:I392" si="2">ROUND(G384*H384,2)</f>
        <v>8.14</v>
      </c>
      <c r="J384" s="249"/>
    </row>
    <row r="385" spans="1:10" ht="25.5" x14ac:dyDescent="0.25">
      <c r="A385" s="244"/>
      <c r="B385" s="244" t="s">
        <v>338</v>
      </c>
      <c r="C385" s="245"/>
      <c r="D385" s="245">
        <v>90456</v>
      </c>
      <c r="E385" s="246" t="s">
        <v>935</v>
      </c>
      <c r="F385" s="245" t="s">
        <v>34</v>
      </c>
      <c r="G385" s="247">
        <v>1</v>
      </c>
      <c r="H385" s="248">
        <v>2.4300000000000002</v>
      </c>
      <c r="I385" s="249">
        <f t="shared" si="2"/>
        <v>2.4300000000000002</v>
      </c>
      <c r="J385" s="249"/>
    </row>
    <row r="386" spans="1:10" ht="38.25" x14ac:dyDescent="0.25">
      <c r="A386" s="244"/>
      <c r="B386" s="244" t="s">
        <v>338</v>
      </c>
      <c r="C386" s="245"/>
      <c r="D386" s="245">
        <v>90466</v>
      </c>
      <c r="E386" s="246" t="s">
        <v>936</v>
      </c>
      <c r="F386" s="245" t="s">
        <v>75</v>
      </c>
      <c r="G386" s="247">
        <v>2.2000000000000002</v>
      </c>
      <c r="H386" s="248">
        <v>7.61</v>
      </c>
      <c r="I386" s="249">
        <f t="shared" si="2"/>
        <v>16.739999999999998</v>
      </c>
      <c r="J386" s="249"/>
    </row>
    <row r="387" spans="1:10" ht="38.25" x14ac:dyDescent="0.25">
      <c r="A387" s="244"/>
      <c r="B387" s="244" t="s">
        <v>338</v>
      </c>
      <c r="C387" s="245"/>
      <c r="D387" s="245">
        <v>91842</v>
      </c>
      <c r="E387" s="246" t="s">
        <v>937</v>
      </c>
      <c r="F387" s="245" t="s">
        <v>34</v>
      </c>
      <c r="G387" s="247">
        <v>2</v>
      </c>
      <c r="H387" s="248">
        <v>3</v>
      </c>
      <c r="I387" s="249">
        <f t="shared" si="2"/>
        <v>6</v>
      </c>
      <c r="J387" s="249"/>
    </row>
    <row r="388" spans="1:10" ht="38.25" x14ac:dyDescent="0.25">
      <c r="A388" s="244"/>
      <c r="B388" s="244" t="s">
        <v>338</v>
      </c>
      <c r="C388" s="245"/>
      <c r="D388" s="245">
        <v>91852</v>
      </c>
      <c r="E388" s="246" t="s">
        <v>938</v>
      </c>
      <c r="F388" s="245" t="s">
        <v>34</v>
      </c>
      <c r="G388" s="247">
        <v>2.2000000000000002</v>
      </c>
      <c r="H388" s="248">
        <v>4.49</v>
      </c>
      <c r="I388" s="249">
        <f t="shared" si="2"/>
        <v>9.8800000000000008</v>
      </c>
      <c r="J388" s="249"/>
    </row>
    <row r="389" spans="1:10" ht="40.5" customHeight="1" x14ac:dyDescent="0.25">
      <c r="A389" s="244"/>
      <c r="B389" s="244" t="s">
        <v>338</v>
      </c>
      <c r="C389" s="245"/>
      <c r="D389" s="245">
        <v>91924</v>
      </c>
      <c r="E389" s="246" t="s">
        <v>939</v>
      </c>
      <c r="F389" s="245" t="s">
        <v>34</v>
      </c>
      <c r="G389" s="247">
        <v>12.6</v>
      </c>
      <c r="H389" s="248">
        <v>1.78</v>
      </c>
      <c r="I389" s="249">
        <f t="shared" si="2"/>
        <v>22.43</v>
      </c>
      <c r="J389" s="249"/>
    </row>
    <row r="390" spans="1:10" ht="25.5" x14ac:dyDescent="0.25">
      <c r="A390" s="244"/>
      <c r="B390" s="244" t="s">
        <v>338</v>
      </c>
      <c r="C390" s="245"/>
      <c r="D390" s="245">
        <v>91937</v>
      </c>
      <c r="E390" s="246" t="s">
        <v>940</v>
      </c>
      <c r="F390" s="245" t="s">
        <v>34</v>
      </c>
      <c r="G390" s="247">
        <v>0.39600000000000002</v>
      </c>
      <c r="H390" s="248">
        <v>6.86</v>
      </c>
      <c r="I390" s="249">
        <f t="shared" si="2"/>
        <v>2.72</v>
      </c>
      <c r="J390" s="249"/>
    </row>
    <row r="391" spans="1:10" ht="25.5" x14ac:dyDescent="0.25">
      <c r="A391" s="244"/>
      <c r="B391" s="244" t="s">
        <v>338</v>
      </c>
      <c r="C391" s="245"/>
      <c r="D391" s="245">
        <v>91940</v>
      </c>
      <c r="E391" s="246" t="s">
        <v>941</v>
      </c>
      <c r="F391" s="245" t="s">
        <v>75</v>
      </c>
      <c r="G391" s="247">
        <v>1</v>
      </c>
      <c r="H391" s="248">
        <v>8.8000000000000007</v>
      </c>
      <c r="I391" s="249">
        <f t="shared" si="2"/>
        <v>8.8000000000000007</v>
      </c>
      <c r="J391" s="249"/>
    </row>
    <row r="392" spans="1:10" ht="25.5" x14ac:dyDescent="0.25">
      <c r="A392" s="244"/>
      <c r="B392" s="244" t="s">
        <v>338</v>
      </c>
      <c r="C392" s="245"/>
      <c r="D392" s="245">
        <v>91959</v>
      </c>
      <c r="E392" s="246" t="s">
        <v>945</v>
      </c>
      <c r="F392" s="245" t="s">
        <v>75</v>
      </c>
      <c r="G392" s="247">
        <v>1</v>
      </c>
      <c r="H392" s="248">
        <v>27.81</v>
      </c>
      <c r="I392" s="249">
        <f t="shared" si="2"/>
        <v>27.81</v>
      </c>
      <c r="J392" s="249"/>
    </row>
    <row r="393" spans="1:10" x14ac:dyDescent="0.25">
      <c r="A393" s="244"/>
      <c r="B393" s="244"/>
      <c r="C393" s="245"/>
      <c r="D393" s="245"/>
      <c r="E393" s="246"/>
      <c r="F393" s="245"/>
      <c r="G393" s="247"/>
      <c r="H393" s="248"/>
      <c r="I393" s="249"/>
      <c r="J393" s="249">
        <f>SUM(I384:I392)</f>
        <v>104.95</v>
      </c>
    </row>
    <row r="394" spans="1:10" x14ac:dyDescent="0.25">
      <c r="A394" s="235" t="s">
        <v>8</v>
      </c>
      <c r="B394" s="235"/>
      <c r="C394" s="237"/>
      <c r="D394" s="237"/>
      <c r="E394" s="235"/>
      <c r="F394" s="245"/>
      <c r="G394" s="238"/>
      <c r="H394" s="239"/>
      <c r="I394" s="240"/>
      <c r="J394" s="251">
        <f>SUM(J384:J393)</f>
        <v>104.95</v>
      </c>
    </row>
    <row r="395" spans="1:10" ht="15" x14ac:dyDescent="0.25">
      <c r="A395" s="252"/>
      <c r="B395" s="252"/>
      <c r="C395" s="252"/>
      <c r="D395" s="252"/>
      <c r="E395" s="252"/>
      <c r="F395" s="237"/>
      <c r="G395" s="252"/>
      <c r="H395" s="252"/>
      <c r="I395" s="253" t="s">
        <v>794</v>
      </c>
      <c r="J395" s="254">
        <f>ROUND(J394*1.2624,2)</f>
        <v>132.49</v>
      </c>
    </row>
    <row r="396" spans="1:10" x14ac:dyDescent="0.25">
      <c r="F396" s="523"/>
    </row>
    <row r="397" spans="1:10" x14ac:dyDescent="0.25">
      <c r="A397" s="235" t="s">
        <v>2</v>
      </c>
      <c r="B397" s="235" t="s">
        <v>16</v>
      </c>
      <c r="C397" s="237"/>
      <c r="D397" s="237"/>
      <c r="E397" s="235"/>
      <c r="G397" s="238"/>
      <c r="H397" s="239"/>
      <c r="I397" s="240"/>
      <c r="J397" s="241" t="s">
        <v>320</v>
      </c>
    </row>
    <row r="398" spans="1:10" x14ac:dyDescent="0.25">
      <c r="A398" s="242" t="s">
        <v>340</v>
      </c>
      <c r="B398" s="235" t="s">
        <v>946</v>
      </c>
      <c r="C398" s="237"/>
      <c r="D398" s="237"/>
      <c r="E398" s="235"/>
      <c r="F398" s="237"/>
      <c r="G398" s="238"/>
      <c r="H398" s="239"/>
      <c r="I398" s="240"/>
      <c r="J398" s="241" t="s">
        <v>320</v>
      </c>
    </row>
    <row r="399" spans="1:10" x14ac:dyDescent="0.25">
      <c r="A399" s="243"/>
      <c r="B399" s="235" t="s">
        <v>322</v>
      </c>
      <c r="C399" s="237" t="s">
        <v>323</v>
      </c>
      <c r="D399" s="237" t="s">
        <v>335</v>
      </c>
      <c r="E399" s="235" t="s">
        <v>325</v>
      </c>
      <c r="F399" s="237"/>
      <c r="G399" s="238" t="s">
        <v>326</v>
      </c>
      <c r="H399" s="239" t="s">
        <v>327</v>
      </c>
      <c r="I399" s="240" t="s">
        <v>7</v>
      </c>
      <c r="J399" s="241" t="s">
        <v>8</v>
      </c>
    </row>
    <row r="400" spans="1:10" ht="25.5" x14ac:dyDescent="0.25">
      <c r="A400" s="244"/>
      <c r="B400" s="244" t="s">
        <v>338</v>
      </c>
      <c r="C400" s="245"/>
      <c r="D400" s="245">
        <v>90447</v>
      </c>
      <c r="E400" s="246" t="s">
        <v>934</v>
      </c>
      <c r="F400" s="237" t="s">
        <v>75</v>
      </c>
      <c r="G400" s="247">
        <v>2.21</v>
      </c>
      <c r="H400" s="248">
        <v>3.73</v>
      </c>
      <c r="I400" s="249">
        <f t="shared" ref="I400:I408" si="3">ROUND(G400*H400,2)</f>
        <v>8.24</v>
      </c>
      <c r="J400" s="249"/>
    </row>
    <row r="401" spans="1:10" ht="25.5" x14ac:dyDescent="0.25">
      <c r="A401" s="244"/>
      <c r="B401" s="244" t="s">
        <v>338</v>
      </c>
      <c r="C401" s="245"/>
      <c r="D401" s="245">
        <v>90456</v>
      </c>
      <c r="E401" s="246" t="s">
        <v>935</v>
      </c>
      <c r="F401" s="245" t="s">
        <v>34</v>
      </c>
      <c r="G401" s="247">
        <v>1</v>
      </c>
      <c r="H401" s="248">
        <v>2.4300000000000002</v>
      </c>
      <c r="I401" s="249">
        <f t="shared" si="3"/>
        <v>2.4300000000000002</v>
      </c>
      <c r="J401" s="249"/>
    </row>
    <row r="402" spans="1:10" ht="38.25" x14ac:dyDescent="0.25">
      <c r="A402" s="244"/>
      <c r="B402" s="244" t="s">
        <v>338</v>
      </c>
      <c r="C402" s="245"/>
      <c r="D402" s="245">
        <v>90466</v>
      </c>
      <c r="E402" s="246" t="s">
        <v>936</v>
      </c>
      <c r="F402" s="245" t="s">
        <v>75</v>
      </c>
      <c r="G402" s="247">
        <v>2.2000000000000002</v>
      </c>
      <c r="H402" s="248">
        <v>7.61</v>
      </c>
      <c r="I402" s="249">
        <f t="shared" si="3"/>
        <v>16.739999999999998</v>
      </c>
      <c r="J402" s="249"/>
    </row>
    <row r="403" spans="1:10" ht="38.25" x14ac:dyDescent="0.25">
      <c r="A403" s="244"/>
      <c r="B403" s="244" t="s">
        <v>338</v>
      </c>
      <c r="C403" s="245"/>
      <c r="D403" s="245">
        <v>91842</v>
      </c>
      <c r="E403" s="246" t="s">
        <v>937</v>
      </c>
      <c r="F403" s="245" t="s">
        <v>34</v>
      </c>
      <c r="G403" s="247">
        <v>2</v>
      </c>
      <c r="H403" s="248">
        <v>3</v>
      </c>
      <c r="I403" s="249">
        <f t="shared" si="3"/>
        <v>6</v>
      </c>
      <c r="J403" s="249"/>
    </row>
    <row r="404" spans="1:10" ht="38.25" x14ac:dyDescent="0.25">
      <c r="A404" s="244"/>
      <c r="B404" s="244" t="s">
        <v>338</v>
      </c>
      <c r="C404" s="245"/>
      <c r="D404" s="245">
        <v>91852</v>
      </c>
      <c r="E404" s="246" t="s">
        <v>938</v>
      </c>
      <c r="F404" s="245" t="s">
        <v>34</v>
      </c>
      <c r="G404" s="247">
        <v>2.2000000000000002</v>
      </c>
      <c r="H404" s="248">
        <v>4.49</v>
      </c>
      <c r="I404" s="249">
        <f t="shared" si="3"/>
        <v>9.8800000000000008</v>
      </c>
      <c r="J404" s="249"/>
    </row>
    <row r="405" spans="1:10" ht="40.5" customHeight="1" x14ac:dyDescent="0.25">
      <c r="A405" s="244"/>
      <c r="B405" s="244" t="s">
        <v>338</v>
      </c>
      <c r="C405" s="245"/>
      <c r="D405" s="245">
        <v>91926</v>
      </c>
      <c r="E405" s="246" t="s">
        <v>947</v>
      </c>
      <c r="F405" s="245" t="s">
        <v>34</v>
      </c>
      <c r="G405" s="247">
        <v>12.6</v>
      </c>
      <c r="H405" s="248">
        <v>2.38</v>
      </c>
      <c r="I405" s="249">
        <f t="shared" si="3"/>
        <v>29.99</v>
      </c>
      <c r="J405" s="249"/>
    </row>
    <row r="406" spans="1:10" ht="25.5" x14ac:dyDescent="0.25">
      <c r="A406" s="244"/>
      <c r="B406" s="244" t="s">
        <v>338</v>
      </c>
      <c r="C406" s="245"/>
      <c r="D406" s="245">
        <v>91937</v>
      </c>
      <c r="E406" s="246" t="s">
        <v>940</v>
      </c>
      <c r="F406" s="245" t="s">
        <v>34</v>
      </c>
      <c r="G406" s="247">
        <v>0.38800000000000001</v>
      </c>
      <c r="H406" s="248">
        <v>6.86</v>
      </c>
      <c r="I406" s="249">
        <f t="shared" si="3"/>
        <v>2.66</v>
      </c>
      <c r="J406" s="249"/>
    </row>
    <row r="407" spans="1:10" ht="25.5" x14ac:dyDescent="0.25">
      <c r="A407" s="244"/>
      <c r="B407" s="244" t="s">
        <v>338</v>
      </c>
      <c r="C407" s="245"/>
      <c r="D407" s="245">
        <v>91940</v>
      </c>
      <c r="E407" s="246" t="s">
        <v>941</v>
      </c>
      <c r="F407" s="245" t="s">
        <v>75</v>
      </c>
      <c r="G407" s="247">
        <v>1</v>
      </c>
      <c r="H407" s="248">
        <v>8.8000000000000007</v>
      </c>
      <c r="I407" s="249">
        <f t="shared" si="3"/>
        <v>8.8000000000000007</v>
      </c>
      <c r="J407" s="249"/>
    </row>
    <row r="408" spans="1:10" ht="25.5" x14ac:dyDescent="0.25">
      <c r="A408" s="244"/>
      <c r="B408" s="244" t="s">
        <v>338</v>
      </c>
      <c r="C408" s="245"/>
      <c r="D408" s="245">
        <v>91997</v>
      </c>
      <c r="E408" s="246" t="s">
        <v>948</v>
      </c>
      <c r="F408" s="245" t="s">
        <v>75</v>
      </c>
      <c r="G408" s="247">
        <v>1</v>
      </c>
      <c r="H408" s="248">
        <v>21.34</v>
      </c>
      <c r="I408" s="249">
        <f t="shared" si="3"/>
        <v>21.34</v>
      </c>
      <c r="J408" s="249"/>
    </row>
    <row r="409" spans="1:10" x14ac:dyDescent="0.25">
      <c r="A409" s="244"/>
      <c r="B409" s="244"/>
      <c r="C409" s="245"/>
      <c r="D409" s="245"/>
      <c r="E409" s="246"/>
      <c r="F409" s="245"/>
      <c r="G409" s="247"/>
      <c r="H409" s="248"/>
      <c r="I409" s="249"/>
      <c r="J409" s="249">
        <f>SUM(I400:I408)</f>
        <v>106.08</v>
      </c>
    </row>
    <row r="410" spans="1:10" x14ac:dyDescent="0.25">
      <c r="A410" s="235" t="s">
        <v>8</v>
      </c>
      <c r="B410" s="235"/>
      <c r="C410" s="237"/>
      <c r="D410" s="237"/>
      <c r="E410" s="235"/>
      <c r="F410" s="245"/>
      <c r="G410" s="238"/>
      <c r="H410" s="239"/>
      <c r="I410" s="240"/>
      <c r="J410" s="251">
        <f>SUM(J400:J409)</f>
        <v>106.08</v>
      </c>
    </row>
    <row r="411" spans="1:10" ht="15" x14ac:dyDescent="0.25">
      <c r="A411" s="252"/>
      <c r="B411" s="252"/>
      <c r="C411" s="252"/>
      <c r="D411" s="252"/>
      <c r="E411" s="252"/>
      <c r="F411" s="237"/>
      <c r="G411" s="252"/>
      <c r="H411" s="252"/>
      <c r="I411" s="253" t="s">
        <v>794</v>
      </c>
      <c r="J411" s="254">
        <f>ROUND(J410*1.2624,2)</f>
        <v>133.91999999999999</v>
      </c>
    </row>
    <row r="412" spans="1:10" x14ac:dyDescent="0.25">
      <c r="F412" s="523"/>
    </row>
    <row r="413" spans="1:10" x14ac:dyDescent="0.25">
      <c r="A413" s="235" t="s">
        <v>2</v>
      </c>
      <c r="B413" s="235" t="s">
        <v>16</v>
      </c>
      <c r="C413" s="237"/>
      <c r="D413" s="237"/>
      <c r="E413" s="235"/>
      <c r="G413" s="238"/>
      <c r="H413" s="239"/>
      <c r="I413" s="240"/>
      <c r="J413" s="241" t="s">
        <v>320</v>
      </c>
    </row>
    <row r="414" spans="1:10" x14ac:dyDescent="0.25">
      <c r="A414" s="242" t="s">
        <v>949</v>
      </c>
      <c r="B414" s="235" t="s">
        <v>950</v>
      </c>
      <c r="C414" s="237"/>
      <c r="D414" s="237"/>
      <c r="E414" s="235"/>
      <c r="F414" s="237"/>
      <c r="G414" s="238"/>
      <c r="H414" s="239"/>
      <c r="I414" s="240"/>
      <c r="J414" s="241" t="s">
        <v>320</v>
      </c>
    </row>
    <row r="415" spans="1:10" x14ac:dyDescent="0.25">
      <c r="A415" s="243"/>
      <c r="B415" s="235" t="s">
        <v>322</v>
      </c>
      <c r="C415" s="237" t="s">
        <v>323</v>
      </c>
      <c r="D415" s="237" t="s">
        <v>335</v>
      </c>
      <c r="E415" s="235" t="s">
        <v>325</v>
      </c>
      <c r="F415" s="237" t="s">
        <v>75</v>
      </c>
      <c r="G415" s="238" t="s">
        <v>326</v>
      </c>
      <c r="H415" s="239" t="s">
        <v>327</v>
      </c>
      <c r="I415" s="240" t="s">
        <v>7</v>
      </c>
      <c r="J415" s="241" t="s">
        <v>8</v>
      </c>
    </row>
    <row r="416" spans="1:10" x14ac:dyDescent="0.25">
      <c r="A416" s="244"/>
      <c r="B416" s="244" t="s">
        <v>338</v>
      </c>
      <c r="C416" s="245" t="s">
        <v>951</v>
      </c>
      <c r="D416" s="245"/>
      <c r="E416" s="246" t="s">
        <v>952</v>
      </c>
      <c r="F416" s="245" t="s">
        <v>75</v>
      </c>
      <c r="G416" s="247">
        <v>1</v>
      </c>
      <c r="H416" s="248">
        <v>208.58</v>
      </c>
      <c r="I416" s="249">
        <f>ROUND(G416*H416,2)</f>
        <v>208.58</v>
      </c>
      <c r="J416" s="249"/>
    </row>
    <row r="417" spans="1:10" x14ac:dyDescent="0.25">
      <c r="A417" s="244"/>
      <c r="B417" s="244"/>
      <c r="C417" s="245"/>
      <c r="D417" s="245"/>
      <c r="E417" s="246"/>
      <c r="F417" s="245"/>
      <c r="G417" s="247"/>
      <c r="H417" s="248"/>
      <c r="I417" s="249"/>
      <c r="J417" s="249">
        <f>SUM(I416:I416)</f>
        <v>208.58</v>
      </c>
    </row>
    <row r="418" spans="1:10" x14ac:dyDescent="0.25">
      <c r="A418" s="244"/>
      <c r="B418" s="244" t="s">
        <v>790</v>
      </c>
      <c r="C418" s="245"/>
      <c r="D418" s="245">
        <v>88316</v>
      </c>
      <c r="E418" s="246" t="s">
        <v>35</v>
      </c>
      <c r="F418" s="245" t="s">
        <v>137</v>
      </c>
      <c r="G418" s="247">
        <v>0.7</v>
      </c>
      <c r="H418" s="248">
        <v>13.12</v>
      </c>
      <c r="I418" s="249">
        <f>ROUND(G418*H418,2)</f>
        <v>9.18</v>
      </c>
      <c r="J418" s="249"/>
    </row>
    <row r="419" spans="1:10" x14ac:dyDescent="0.25">
      <c r="A419" s="244"/>
      <c r="B419" s="244"/>
      <c r="C419" s="245"/>
      <c r="D419" s="245"/>
      <c r="E419" s="244"/>
      <c r="G419" s="247"/>
      <c r="H419" s="248"/>
      <c r="I419" s="249"/>
      <c r="J419" s="249">
        <f>SUM(I418:I418)</f>
        <v>9.18</v>
      </c>
    </row>
    <row r="420" spans="1:10" x14ac:dyDescent="0.25">
      <c r="A420" s="235" t="s">
        <v>8</v>
      </c>
      <c r="B420" s="235"/>
      <c r="C420" s="237"/>
      <c r="D420" s="237"/>
      <c r="E420" s="235"/>
      <c r="F420" s="245"/>
      <c r="G420" s="238"/>
      <c r="H420" s="239"/>
      <c r="I420" s="240"/>
      <c r="J420" s="251">
        <f>SUM(J416:J419)</f>
        <v>217.76000000000002</v>
      </c>
    </row>
    <row r="421" spans="1:10" ht="15" x14ac:dyDescent="0.25">
      <c r="A421" s="252"/>
      <c r="B421" s="252"/>
      <c r="C421" s="252"/>
      <c r="D421" s="252"/>
      <c r="E421" s="252"/>
      <c r="F421" s="237"/>
      <c r="G421" s="252"/>
      <c r="H421" s="252"/>
      <c r="I421" s="253" t="s">
        <v>794</v>
      </c>
      <c r="J421" s="254">
        <f>ROUND(J420*1.2624,2)</f>
        <v>274.89999999999998</v>
      </c>
    </row>
    <row r="422" spans="1:10" x14ac:dyDescent="0.25">
      <c r="F422" s="523"/>
    </row>
    <row r="423" spans="1:10" x14ac:dyDescent="0.25">
      <c r="A423" s="235" t="s">
        <v>2</v>
      </c>
      <c r="B423" s="235" t="s">
        <v>16</v>
      </c>
      <c r="C423" s="237"/>
      <c r="D423" s="237"/>
      <c r="E423" s="235"/>
      <c r="G423" s="238"/>
      <c r="H423" s="239"/>
      <c r="I423" s="240"/>
      <c r="J423" s="241" t="s">
        <v>320</v>
      </c>
    </row>
    <row r="424" spans="1:10" x14ac:dyDescent="0.25">
      <c r="A424" s="242" t="s">
        <v>953</v>
      </c>
      <c r="B424" s="235" t="s">
        <v>954</v>
      </c>
      <c r="C424" s="237"/>
      <c r="D424" s="237"/>
      <c r="E424" s="235"/>
      <c r="F424" s="237"/>
      <c r="G424" s="238"/>
      <c r="H424" s="239"/>
      <c r="I424" s="240"/>
      <c r="J424" s="241" t="s">
        <v>320</v>
      </c>
    </row>
    <row r="425" spans="1:10" x14ac:dyDescent="0.25">
      <c r="A425" s="243"/>
      <c r="B425" s="235" t="s">
        <v>322</v>
      </c>
      <c r="C425" s="237" t="s">
        <v>323</v>
      </c>
      <c r="D425" s="237" t="s">
        <v>335</v>
      </c>
      <c r="E425" s="235" t="s">
        <v>325</v>
      </c>
      <c r="F425" s="237" t="s">
        <v>75</v>
      </c>
      <c r="G425" s="238" t="s">
        <v>326</v>
      </c>
      <c r="H425" s="239" t="s">
        <v>327</v>
      </c>
      <c r="I425" s="240" t="s">
        <v>7</v>
      </c>
      <c r="J425" s="241" t="s">
        <v>8</v>
      </c>
    </row>
    <row r="426" spans="1:10" ht="25.5" x14ac:dyDescent="0.25">
      <c r="A426" s="244"/>
      <c r="B426" s="244" t="s">
        <v>338</v>
      </c>
      <c r="C426" s="245"/>
      <c r="D426" s="245">
        <v>5997</v>
      </c>
      <c r="E426" s="246" t="s">
        <v>955</v>
      </c>
      <c r="F426" s="245" t="s">
        <v>491</v>
      </c>
      <c r="G426" s="247">
        <v>0.77</v>
      </c>
      <c r="H426" s="248">
        <v>29.81</v>
      </c>
      <c r="I426" s="249">
        <f>ROUND(G426*H426,2)</f>
        <v>22.95</v>
      </c>
      <c r="J426" s="249"/>
    </row>
    <row r="427" spans="1:10" ht="38.25" x14ac:dyDescent="0.25">
      <c r="A427" s="244"/>
      <c r="B427" s="244" t="s">
        <v>338</v>
      </c>
      <c r="C427" s="245"/>
      <c r="D427" s="245">
        <v>72131</v>
      </c>
      <c r="E427" s="246" t="s">
        <v>956</v>
      </c>
      <c r="F427" s="245" t="s">
        <v>491</v>
      </c>
      <c r="G427" s="247">
        <v>6.9450000000000003</v>
      </c>
      <c r="H427" s="248">
        <v>97.68</v>
      </c>
      <c r="I427" s="249">
        <f>ROUND(G427*H427,2)</f>
        <v>678.39</v>
      </c>
      <c r="J427" s="249"/>
    </row>
    <row r="428" spans="1:10" ht="25.5" x14ac:dyDescent="0.25">
      <c r="A428" s="244"/>
      <c r="B428" s="244" t="s">
        <v>338</v>
      </c>
      <c r="C428" s="245"/>
      <c r="D428" s="245" t="s">
        <v>957</v>
      </c>
      <c r="E428" s="246" t="s">
        <v>958</v>
      </c>
      <c r="F428" s="245" t="s">
        <v>520</v>
      </c>
      <c r="G428" s="247">
        <v>0.36784</v>
      </c>
      <c r="H428" s="248">
        <v>410.01</v>
      </c>
      <c r="I428" s="249">
        <f>ROUND(G428*H428,2)</f>
        <v>150.82</v>
      </c>
      <c r="J428" s="249"/>
    </row>
    <row r="429" spans="1:10" ht="51" x14ac:dyDescent="0.25">
      <c r="A429" s="244"/>
      <c r="B429" s="244" t="s">
        <v>338</v>
      </c>
      <c r="C429" s="245"/>
      <c r="D429" s="245">
        <v>92423</v>
      </c>
      <c r="E429" s="246" t="s">
        <v>959</v>
      </c>
      <c r="F429" s="245" t="s">
        <v>491</v>
      </c>
      <c r="G429" s="247">
        <v>2.42</v>
      </c>
      <c r="H429" s="248">
        <v>32.31</v>
      </c>
      <c r="I429" s="249">
        <f>ROUND(G429*H429,2)</f>
        <v>78.19</v>
      </c>
      <c r="J429" s="249"/>
    </row>
    <row r="430" spans="1:10" ht="51" x14ac:dyDescent="0.25">
      <c r="A430" s="244"/>
      <c r="B430" s="244" t="s">
        <v>338</v>
      </c>
      <c r="C430" s="245"/>
      <c r="D430" s="245">
        <v>92917</v>
      </c>
      <c r="E430" s="246" t="s">
        <v>960</v>
      </c>
      <c r="F430" s="245" t="s">
        <v>55</v>
      </c>
      <c r="G430" s="247">
        <v>26.34</v>
      </c>
      <c r="H430" s="248">
        <v>8.5</v>
      </c>
      <c r="I430" s="249">
        <f>ROUND(G430*H430,2)</f>
        <v>223.89</v>
      </c>
      <c r="J430" s="249"/>
    </row>
    <row r="431" spans="1:10" x14ac:dyDescent="0.25">
      <c r="A431" s="244"/>
      <c r="B431" s="244"/>
      <c r="C431" s="245"/>
      <c r="D431" s="245"/>
      <c r="E431" s="246"/>
      <c r="G431" s="247"/>
      <c r="H431" s="248"/>
      <c r="I431" s="249"/>
      <c r="J431" s="249">
        <f>SUM(I426:I430)</f>
        <v>1154.2400000000002</v>
      </c>
    </row>
    <row r="432" spans="1:10" x14ac:dyDescent="0.25">
      <c r="A432" s="235" t="s">
        <v>8</v>
      </c>
      <c r="B432" s="235"/>
      <c r="C432" s="237"/>
      <c r="D432" s="237"/>
      <c r="E432" s="235"/>
      <c r="F432" s="245"/>
      <c r="G432" s="238"/>
      <c r="H432" s="239"/>
      <c r="I432" s="240"/>
      <c r="J432" s="251">
        <f>SUM(J426:J431)</f>
        <v>1154.2400000000002</v>
      </c>
    </row>
    <row r="433" spans="1:10" ht="15" x14ac:dyDescent="0.25">
      <c r="A433" s="252"/>
      <c r="B433" s="252"/>
      <c r="C433" s="252"/>
      <c r="D433" s="252"/>
      <c r="E433" s="252"/>
      <c r="F433" s="237"/>
      <c r="G433" s="252"/>
      <c r="H433" s="252"/>
      <c r="I433" s="253" t="s">
        <v>794</v>
      </c>
      <c r="J433" s="254">
        <f>ROUND(J432*1.2624,2)</f>
        <v>1457.11</v>
      </c>
    </row>
    <row r="434" spans="1:10" x14ac:dyDescent="0.25">
      <c r="F434" s="523"/>
    </row>
    <row r="435" spans="1:10" x14ac:dyDescent="0.25">
      <c r="A435" s="235" t="s">
        <v>2</v>
      </c>
      <c r="B435" s="235" t="s">
        <v>16</v>
      </c>
      <c r="C435" s="237"/>
      <c r="D435" s="237"/>
      <c r="E435" s="235"/>
      <c r="G435" s="238"/>
      <c r="H435" s="239"/>
      <c r="I435" s="240"/>
      <c r="J435" s="241" t="s">
        <v>320</v>
      </c>
    </row>
    <row r="436" spans="1:10" x14ac:dyDescent="0.25">
      <c r="A436" s="242" t="s">
        <v>961</v>
      </c>
      <c r="B436" s="235" t="s">
        <v>962</v>
      </c>
      <c r="C436" s="237"/>
      <c r="D436" s="237"/>
      <c r="E436" s="235"/>
      <c r="F436" s="237"/>
      <c r="G436" s="238"/>
      <c r="H436" s="239"/>
      <c r="I436" s="240"/>
      <c r="J436" s="241" t="s">
        <v>320</v>
      </c>
    </row>
    <row r="437" spans="1:10" x14ac:dyDescent="0.25">
      <c r="A437" s="243"/>
      <c r="B437" s="235" t="s">
        <v>322</v>
      </c>
      <c r="C437" s="237" t="s">
        <v>323</v>
      </c>
      <c r="D437" s="237" t="s">
        <v>335</v>
      </c>
      <c r="E437" s="235" t="s">
        <v>325</v>
      </c>
      <c r="F437" s="237" t="s">
        <v>75</v>
      </c>
      <c r="G437" s="238" t="s">
        <v>326</v>
      </c>
      <c r="H437" s="239" t="s">
        <v>327</v>
      </c>
      <c r="I437" s="240" t="s">
        <v>7</v>
      </c>
      <c r="J437" s="241" t="s">
        <v>8</v>
      </c>
    </row>
    <row r="438" spans="1:10" x14ac:dyDescent="0.25">
      <c r="A438" s="244"/>
      <c r="B438" s="244" t="s">
        <v>338</v>
      </c>
      <c r="C438" s="245"/>
      <c r="D438" s="245" t="s">
        <v>963</v>
      </c>
      <c r="E438" s="246" t="s">
        <v>964</v>
      </c>
      <c r="F438" s="245" t="s">
        <v>55</v>
      </c>
      <c r="G438" s="247">
        <v>10.776</v>
      </c>
      <c r="H438" s="248">
        <v>3.73</v>
      </c>
      <c r="I438" s="249">
        <f t="shared" ref="I438:I446" si="4">ROUND(G438*H438,2)</f>
        <v>40.19</v>
      </c>
      <c r="J438" s="249"/>
    </row>
    <row r="439" spans="1:10" x14ac:dyDescent="0.25">
      <c r="A439" s="244"/>
      <c r="B439" s="244" t="s">
        <v>338</v>
      </c>
      <c r="C439" s="245"/>
      <c r="D439" s="245" t="s">
        <v>799</v>
      </c>
      <c r="E439" s="246" t="s">
        <v>800</v>
      </c>
      <c r="F439" s="245" t="s">
        <v>55</v>
      </c>
      <c r="G439" s="247">
        <v>0.187</v>
      </c>
      <c r="H439" s="248">
        <v>9.1</v>
      </c>
      <c r="I439" s="249">
        <f t="shared" si="4"/>
        <v>1.7</v>
      </c>
      <c r="J439" s="249"/>
    </row>
    <row r="440" spans="1:10" x14ac:dyDescent="0.25">
      <c r="A440" s="244"/>
      <c r="B440" s="244" t="s">
        <v>338</v>
      </c>
      <c r="C440" s="245"/>
      <c r="D440" s="245" t="s">
        <v>639</v>
      </c>
      <c r="E440" s="246" t="s">
        <v>640</v>
      </c>
      <c r="F440" s="245" t="s">
        <v>520</v>
      </c>
      <c r="G440" s="247">
        <v>0.20499999999999999</v>
      </c>
      <c r="H440" s="248">
        <v>22.03</v>
      </c>
      <c r="I440" s="249">
        <f t="shared" si="4"/>
        <v>4.5199999999999996</v>
      </c>
      <c r="J440" s="249"/>
    </row>
    <row r="441" spans="1:10" x14ac:dyDescent="0.25">
      <c r="A441" s="244"/>
      <c r="B441" s="244" t="s">
        <v>338</v>
      </c>
      <c r="C441" s="245"/>
      <c r="D441" s="245" t="s">
        <v>965</v>
      </c>
      <c r="E441" s="246" t="s">
        <v>966</v>
      </c>
      <c r="F441" s="245" t="s">
        <v>55</v>
      </c>
      <c r="G441" s="247">
        <v>10.202999999999999</v>
      </c>
      <c r="H441" s="248">
        <v>0.39</v>
      </c>
      <c r="I441" s="249">
        <f t="shared" si="4"/>
        <v>3.98</v>
      </c>
      <c r="J441" s="249"/>
    </row>
    <row r="442" spans="1:10" x14ac:dyDescent="0.25">
      <c r="A442" s="244"/>
      <c r="B442" s="244" t="s">
        <v>338</v>
      </c>
      <c r="C442" s="245"/>
      <c r="D442" s="245" t="s">
        <v>891</v>
      </c>
      <c r="E442" s="246" t="s">
        <v>565</v>
      </c>
      <c r="F442" s="245" t="s">
        <v>55</v>
      </c>
      <c r="G442" s="247">
        <v>55.307000000000002</v>
      </c>
      <c r="H442" s="248">
        <v>0.54</v>
      </c>
      <c r="I442" s="249">
        <f t="shared" si="4"/>
        <v>29.87</v>
      </c>
      <c r="J442" s="249"/>
    </row>
    <row r="443" spans="1:10" ht="25.5" x14ac:dyDescent="0.25">
      <c r="A443" s="244"/>
      <c r="B443" s="244" t="s">
        <v>338</v>
      </c>
      <c r="C443" s="245"/>
      <c r="D443" s="245" t="s">
        <v>967</v>
      </c>
      <c r="E443" s="246" t="s">
        <v>968</v>
      </c>
      <c r="F443" s="245" t="s">
        <v>520</v>
      </c>
      <c r="G443" s="247">
        <v>0.254</v>
      </c>
      <c r="H443" s="248">
        <v>100</v>
      </c>
      <c r="I443" s="249">
        <f t="shared" si="4"/>
        <v>25.4</v>
      </c>
      <c r="J443" s="249"/>
    </row>
    <row r="444" spans="1:10" ht="25.5" x14ac:dyDescent="0.25">
      <c r="A444" s="244"/>
      <c r="B444" s="244" t="s">
        <v>338</v>
      </c>
      <c r="C444" s="245"/>
      <c r="D444" s="245" t="s">
        <v>969</v>
      </c>
      <c r="E444" s="246" t="s">
        <v>970</v>
      </c>
      <c r="F444" s="245" t="s">
        <v>520</v>
      </c>
      <c r="G444" s="247">
        <v>3.2000000000000001E-2</v>
      </c>
      <c r="H444" s="248">
        <v>100.01</v>
      </c>
      <c r="I444" s="249">
        <f t="shared" si="4"/>
        <v>3.2</v>
      </c>
      <c r="J444" s="249"/>
    </row>
    <row r="445" spans="1:10" x14ac:dyDescent="0.25">
      <c r="A445" s="244"/>
      <c r="B445" s="244" t="s">
        <v>338</v>
      </c>
      <c r="C445" s="245"/>
      <c r="D445" s="245" t="s">
        <v>825</v>
      </c>
      <c r="E445" s="246" t="s">
        <v>826</v>
      </c>
      <c r="F445" s="245" t="s">
        <v>75</v>
      </c>
      <c r="G445" s="247">
        <v>1261</v>
      </c>
      <c r="H445" s="248">
        <v>0.28999999999999998</v>
      </c>
      <c r="I445" s="249">
        <f t="shared" si="4"/>
        <v>365.69</v>
      </c>
      <c r="J445" s="249"/>
    </row>
    <row r="446" spans="1:10" ht="38.25" x14ac:dyDescent="0.25">
      <c r="A446" s="244"/>
      <c r="B446" s="244" t="s">
        <v>338</v>
      </c>
      <c r="C446" s="245"/>
      <c r="D446" s="245">
        <v>88830</v>
      </c>
      <c r="E446" s="246" t="s">
        <v>971</v>
      </c>
      <c r="F446" s="245" t="s">
        <v>972</v>
      </c>
      <c r="G446" s="247">
        <v>0.11</v>
      </c>
      <c r="H446" s="248">
        <v>1.17</v>
      </c>
      <c r="I446" s="249">
        <f t="shared" si="4"/>
        <v>0.13</v>
      </c>
      <c r="J446" s="249"/>
    </row>
    <row r="447" spans="1:10" x14ac:dyDescent="0.25">
      <c r="A447" s="244"/>
      <c r="B447" s="244"/>
      <c r="C447" s="245"/>
      <c r="D447" s="245"/>
      <c r="E447" s="246"/>
      <c r="G447" s="247"/>
      <c r="H447" s="248"/>
      <c r="I447" s="249"/>
      <c r="J447" s="249">
        <f>SUM(I438:I446)</f>
        <v>474.68</v>
      </c>
    </row>
    <row r="448" spans="1:10" x14ac:dyDescent="0.25">
      <c r="A448" s="244"/>
      <c r="B448" s="244" t="s">
        <v>790</v>
      </c>
      <c r="C448" s="245"/>
      <c r="D448" s="245">
        <v>88245</v>
      </c>
      <c r="E448" s="246" t="s">
        <v>973</v>
      </c>
      <c r="F448" s="245" t="s">
        <v>137</v>
      </c>
      <c r="G448" s="247">
        <v>0.72299999999999998</v>
      </c>
      <c r="H448" s="248">
        <v>16.45</v>
      </c>
      <c r="I448" s="249">
        <f>ROUND(G448*H448,2)</f>
        <v>11.89</v>
      </c>
      <c r="J448" s="249"/>
    </row>
    <row r="449" spans="1:11" x14ac:dyDescent="0.25">
      <c r="A449" s="244"/>
      <c r="B449" s="244" t="s">
        <v>790</v>
      </c>
      <c r="C449" s="245"/>
      <c r="D449" s="245">
        <v>88309</v>
      </c>
      <c r="E449" s="246" t="s">
        <v>66</v>
      </c>
      <c r="F449" s="245" t="s">
        <v>137</v>
      </c>
      <c r="G449" s="247">
        <v>9.83</v>
      </c>
      <c r="H449" s="248">
        <v>16.54</v>
      </c>
      <c r="I449" s="249">
        <f>ROUND(G449*H449,2)</f>
        <v>162.59</v>
      </c>
      <c r="J449" s="249"/>
    </row>
    <row r="450" spans="1:11" x14ac:dyDescent="0.25">
      <c r="A450" s="244"/>
      <c r="B450" s="244" t="s">
        <v>790</v>
      </c>
      <c r="C450" s="245"/>
      <c r="D450" s="245">
        <v>88313</v>
      </c>
      <c r="E450" s="246" t="s">
        <v>974</v>
      </c>
      <c r="F450" s="245" t="s">
        <v>137</v>
      </c>
      <c r="G450" s="247">
        <v>16.568999999999999</v>
      </c>
      <c r="H450" s="248">
        <v>20.78</v>
      </c>
      <c r="I450" s="249">
        <f>ROUND(G450*H450,2)</f>
        <v>344.3</v>
      </c>
      <c r="J450" s="249"/>
    </row>
    <row r="451" spans="1:11" x14ac:dyDescent="0.25">
      <c r="A451" s="244"/>
      <c r="B451" s="244" t="s">
        <v>790</v>
      </c>
      <c r="C451" s="245"/>
      <c r="D451" s="245">
        <v>88316</v>
      </c>
      <c r="E451" s="246" t="s">
        <v>35</v>
      </c>
      <c r="F451" s="245" t="s">
        <v>137</v>
      </c>
      <c r="G451" s="247">
        <v>13.667</v>
      </c>
      <c r="H451" s="248">
        <v>13.12</v>
      </c>
      <c r="I451" s="249">
        <f>ROUND(G451*H451,2)</f>
        <v>179.31</v>
      </c>
      <c r="J451" s="249"/>
    </row>
    <row r="452" spans="1:11" x14ac:dyDescent="0.25">
      <c r="A452" s="244"/>
      <c r="B452" s="244"/>
      <c r="C452" s="245"/>
      <c r="D452" s="245"/>
      <c r="E452" s="244"/>
      <c r="F452" s="245"/>
      <c r="G452" s="247"/>
      <c r="H452" s="248"/>
      <c r="I452" s="249"/>
      <c r="J452" s="249">
        <f>SUM(I448:I451)</f>
        <v>698.08999999999992</v>
      </c>
    </row>
    <row r="453" spans="1:11" x14ac:dyDescent="0.25">
      <c r="A453" s="235" t="s">
        <v>8</v>
      </c>
      <c r="B453" s="235"/>
      <c r="C453" s="237"/>
      <c r="D453" s="237"/>
      <c r="E453" s="235"/>
      <c r="F453" s="245"/>
      <c r="G453" s="238"/>
      <c r="H453" s="239"/>
      <c r="I453" s="240"/>
      <c r="J453" s="529">
        <f>SUM(J444:J452)</f>
        <v>1172.77</v>
      </c>
      <c r="K453" s="530"/>
    </row>
    <row r="454" spans="1:11" ht="15" x14ac:dyDescent="0.25">
      <c r="A454" s="252"/>
      <c r="B454" s="252"/>
      <c r="C454" s="252"/>
      <c r="D454" s="252"/>
      <c r="E454" s="252"/>
      <c r="F454" s="237"/>
      <c r="G454" s="252"/>
      <c r="H454" s="252"/>
      <c r="I454" s="253" t="s">
        <v>794</v>
      </c>
      <c r="J454" s="254">
        <f>ROUND(J453*1.2624,2)</f>
        <v>1480.5</v>
      </c>
    </row>
    <row r="455" spans="1:11" x14ac:dyDescent="0.25">
      <c r="F455" s="523"/>
    </row>
    <row r="456" spans="1:11" x14ac:dyDescent="0.25">
      <c r="A456" s="235" t="s">
        <v>2</v>
      </c>
      <c r="B456" s="235" t="s">
        <v>16</v>
      </c>
      <c r="C456" s="237"/>
      <c r="D456" s="237"/>
      <c r="E456" s="235"/>
      <c r="G456" s="238"/>
      <c r="H456" s="239"/>
      <c r="I456" s="240"/>
      <c r="J456" s="241" t="s">
        <v>320</v>
      </c>
    </row>
    <row r="457" spans="1:11" x14ac:dyDescent="0.25">
      <c r="A457" s="242" t="s">
        <v>975</v>
      </c>
      <c r="B457" s="235" t="s">
        <v>976</v>
      </c>
      <c r="C457" s="237"/>
      <c r="D457" s="237"/>
      <c r="E457" s="235"/>
      <c r="F457" s="237"/>
      <c r="G457" s="238"/>
      <c r="H457" s="239"/>
      <c r="I457" s="240"/>
      <c r="J457" s="241" t="s">
        <v>320</v>
      </c>
    </row>
    <row r="458" spans="1:11" x14ac:dyDescent="0.25">
      <c r="A458" s="243"/>
      <c r="B458" s="235" t="s">
        <v>322</v>
      </c>
      <c r="C458" s="237" t="s">
        <v>323</v>
      </c>
      <c r="D458" s="237" t="s">
        <v>335</v>
      </c>
      <c r="E458" s="235" t="s">
        <v>325</v>
      </c>
      <c r="F458" s="237"/>
      <c r="G458" s="238" t="s">
        <v>326</v>
      </c>
      <c r="H458" s="239" t="s">
        <v>327</v>
      </c>
      <c r="I458" s="240" t="s">
        <v>7</v>
      </c>
      <c r="J458" s="241" t="s">
        <v>8</v>
      </c>
    </row>
    <row r="459" spans="1:11" x14ac:dyDescent="0.25">
      <c r="A459" s="244"/>
      <c r="B459" s="244" t="s">
        <v>338</v>
      </c>
      <c r="C459" s="245"/>
      <c r="D459" s="245" t="s">
        <v>977</v>
      </c>
      <c r="E459" s="246" t="s">
        <v>978</v>
      </c>
      <c r="F459" s="237" t="s">
        <v>75</v>
      </c>
      <c r="G459" s="247">
        <v>1</v>
      </c>
      <c r="H459" s="248">
        <v>7</v>
      </c>
      <c r="I459" s="249">
        <f t="shared" ref="I459:I467" si="5">ROUND(G459*H459,2)</f>
        <v>7</v>
      </c>
      <c r="J459" s="249"/>
    </row>
    <row r="460" spans="1:11" x14ac:dyDescent="0.25">
      <c r="A460" s="244"/>
      <c r="B460" s="244" t="s">
        <v>338</v>
      </c>
      <c r="C460" s="245"/>
      <c r="D460" s="245" t="s">
        <v>979</v>
      </c>
      <c r="E460" s="246" t="s">
        <v>980</v>
      </c>
      <c r="F460" s="245" t="s">
        <v>75</v>
      </c>
      <c r="G460" s="247">
        <v>2</v>
      </c>
      <c r="H460" s="248">
        <v>0.17</v>
      </c>
      <c r="I460" s="249">
        <f t="shared" si="5"/>
        <v>0.34</v>
      </c>
      <c r="J460" s="249"/>
    </row>
    <row r="461" spans="1:11" x14ac:dyDescent="0.25">
      <c r="A461" s="244"/>
      <c r="B461" s="244" t="s">
        <v>338</v>
      </c>
      <c r="C461" s="245"/>
      <c r="D461" s="245" t="s">
        <v>981</v>
      </c>
      <c r="E461" s="246" t="s">
        <v>982</v>
      </c>
      <c r="F461" s="245" t="s">
        <v>75</v>
      </c>
      <c r="G461" s="247">
        <v>1</v>
      </c>
      <c r="H461" s="248">
        <v>16.059999999999999</v>
      </c>
      <c r="I461" s="249">
        <f t="shared" si="5"/>
        <v>16.059999999999999</v>
      </c>
      <c r="J461" s="249"/>
    </row>
    <row r="462" spans="1:11" x14ac:dyDescent="0.25">
      <c r="A462" s="244"/>
      <c r="B462" s="244" t="s">
        <v>338</v>
      </c>
      <c r="C462" s="245"/>
      <c r="D462" s="245" t="s">
        <v>134</v>
      </c>
      <c r="E462" s="246" t="s">
        <v>133</v>
      </c>
      <c r="F462" s="245" t="s">
        <v>75</v>
      </c>
      <c r="G462" s="247">
        <v>0.56000000000000005</v>
      </c>
      <c r="H462" s="248">
        <v>0.38</v>
      </c>
      <c r="I462" s="249">
        <f t="shared" si="5"/>
        <v>0.21</v>
      </c>
      <c r="J462" s="249"/>
    </row>
    <row r="463" spans="1:11" x14ac:dyDescent="0.25">
      <c r="A463" s="244"/>
      <c r="B463" s="244" t="s">
        <v>338</v>
      </c>
      <c r="C463" s="245"/>
      <c r="D463" s="245" t="s">
        <v>584</v>
      </c>
      <c r="E463" s="246" t="s">
        <v>585</v>
      </c>
      <c r="F463" s="245" t="s">
        <v>34</v>
      </c>
      <c r="G463" s="247">
        <v>1</v>
      </c>
      <c r="H463" s="248">
        <v>5.8</v>
      </c>
      <c r="I463" s="249">
        <f t="shared" si="5"/>
        <v>5.8</v>
      </c>
      <c r="J463" s="249"/>
    </row>
    <row r="464" spans="1:11" x14ac:dyDescent="0.25">
      <c r="A464" s="244"/>
      <c r="B464" s="244" t="s">
        <v>338</v>
      </c>
      <c r="C464" s="245"/>
      <c r="D464" s="245" t="s">
        <v>983</v>
      </c>
      <c r="E464" s="246" t="s">
        <v>984</v>
      </c>
      <c r="F464" s="245" t="s">
        <v>75</v>
      </c>
      <c r="G464" s="247">
        <v>0.1</v>
      </c>
      <c r="H464" s="248">
        <v>6.59</v>
      </c>
      <c r="I464" s="249">
        <f t="shared" si="5"/>
        <v>0.66</v>
      </c>
      <c r="J464" s="249"/>
    </row>
    <row r="465" spans="1:10" x14ac:dyDescent="0.25">
      <c r="A465" s="244"/>
      <c r="B465" s="244" t="s">
        <v>338</v>
      </c>
      <c r="C465" s="245"/>
      <c r="D465" s="245" t="s">
        <v>985</v>
      </c>
      <c r="E465" s="246" t="s">
        <v>986</v>
      </c>
      <c r="F465" s="245" t="s">
        <v>55</v>
      </c>
      <c r="G465" s="247">
        <v>2</v>
      </c>
      <c r="H465" s="248">
        <v>2.5499999999999998</v>
      </c>
      <c r="I465" s="249">
        <f t="shared" si="5"/>
        <v>5.0999999999999996</v>
      </c>
      <c r="J465" s="249"/>
    </row>
    <row r="466" spans="1:10" x14ac:dyDescent="0.25">
      <c r="A466" s="244"/>
      <c r="B466" s="244" t="s">
        <v>338</v>
      </c>
      <c r="C466" s="245"/>
      <c r="D466" s="245" t="s">
        <v>987</v>
      </c>
      <c r="E466" s="246" t="s">
        <v>988</v>
      </c>
      <c r="F466" s="245" t="s">
        <v>75</v>
      </c>
      <c r="G466" s="247">
        <v>1</v>
      </c>
      <c r="H466" s="248">
        <v>312.10000000000002</v>
      </c>
      <c r="I466" s="249">
        <f t="shared" si="5"/>
        <v>312.10000000000002</v>
      </c>
      <c r="J466" s="249"/>
    </row>
    <row r="467" spans="1:10" x14ac:dyDescent="0.25">
      <c r="A467" s="244"/>
      <c r="B467" s="244" t="s">
        <v>338</v>
      </c>
      <c r="C467" s="245"/>
      <c r="D467" s="245" t="s">
        <v>989</v>
      </c>
      <c r="E467" s="246" t="s">
        <v>990</v>
      </c>
      <c r="F467" s="245" t="s">
        <v>75</v>
      </c>
      <c r="G467" s="247">
        <v>1</v>
      </c>
      <c r="H467" s="248">
        <v>310</v>
      </c>
      <c r="I467" s="249">
        <f t="shared" si="5"/>
        <v>310</v>
      </c>
      <c r="J467" s="249"/>
    </row>
    <row r="468" spans="1:10" x14ac:dyDescent="0.25">
      <c r="A468" s="244"/>
      <c r="B468" s="244"/>
      <c r="C468" s="245"/>
      <c r="D468" s="245"/>
      <c r="E468" s="246"/>
      <c r="F468" s="245" t="s">
        <v>75</v>
      </c>
      <c r="G468" s="247"/>
      <c r="H468" s="248"/>
      <c r="I468" s="249"/>
      <c r="J468" s="249">
        <f>SUM(I459:I467)</f>
        <v>657.27</v>
      </c>
    </row>
    <row r="469" spans="1:10" ht="25.5" x14ac:dyDescent="0.25">
      <c r="A469" s="244"/>
      <c r="B469" s="244" t="s">
        <v>790</v>
      </c>
      <c r="C469" s="245"/>
      <c r="D469" s="245">
        <v>88267</v>
      </c>
      <c r="E469" s="246" t="s">
        <v>502</v>
      </c>
      <c r="F469" s="245" t="s">
        <v>137</v>
      </c>
      <c r="G469" s="247">
        <v>3</v>
      </c>
      <c r="H469" s="248">
        <v>16.510000000000002</v>
      </c>
      <c r="I469" s="249">
        <f>ROUND(G469*H469,2)</f>
        <v>49.53</v>
      </c>
      <c r="J469" s="249"/>
    </row>
    <row r="470" spans="1:10" ht="25.5" x14ac:dyDescent="0.25">
      <c r="A470" s="244"/>
      <c r="B470" s="244" t="s">
        <v>790</v>
      </c>
      <c r="C470" s="245"/>
      <c r="D470" s="245">
        <v>88248</v>
      </c>
      <c r="E470" s="246" t="s">
        <v>609</v>
      </c>
      <c r="F470" s="245" t="s">
        <v>137</v>
      </c>
      <c r="G470" s="247">
        <v>3</v>
      </c>
      <c r="H470" s="248">
        <v>13.58</v>
      </c>
      <c r="I470" s="249">
        <f>ROUND(G470*H470,2)</f>
        <v>40.74</v>
      </c>
      <c r="J470" s="249"/>
    </row>
    <row r="471" spans="1:10" x14ac:dyDescent="0.25">
      <c r="A471" s="244"/>
      <c r="B471" s="244"/>
      <c r="C471" s="245"/>
      <c r="D471" s="245"/>
      <c r="E471" s="244"/>
      <c r="F471" s="245"/>
      <c r="G471" s="247"/>
      <c r="H471" s="248"/>
      <c r="I471" s="249"/>
      <c r="J471" s="249">
        <f>SUM(I469:I470)</f>
        <v>90.27000000000001</v>
      </c>
    </row>
    <row r="472" spans="1:10" x14ac:dyDescent="0.25">
      <c r="A472" s="235" t="s">
        <v>8</v>
      </c>
      <c r="B472" s="235"/>
      <c r="C472" s="237"/>
      <c r="D472" s="237"/>
      <c r="E472" s="235"/>
      <c r="F472" s="245"/>
      <c r="G472" s="238"/>
      <c r="H472" s="239"/>
      <c r="I472" s="240"/>
      <c r="J472" s="251">
        <f>SUM(J468:J471)</f>
        <v>747.54</v>
      </c>
    </row>
    <row r="473" spans="1:10" ht="15" x14ac:dyDescent="0.25">
      <c r="A473" s="252"/>
      <c r="B473" s="252"/>
      <c r="C473" s="252"/>
      <c r="D473" s="252"/>
      <c r="E473" s="252"/>
      <c r="F473" s="237"/>
      <c r="G473" s="252"/>
      <c r="H473" s="252"/>
      <c r="I473" s="253" t="s">
        <v>794</v>
      </c>
      <c r="J473" s="254">
        <f>ROUND(J472*1.2624,2)</f>
        <v>943.69</v>
      </c>
    </row>
    <row r="474" spans="1:10" ht="15" x14ac:dyDescent="0.25">
      <c r="A474" s="252"/>
      <c r="B474" s="252"/>
      <c r="C474" s="252"/>
      <c r="D474" s="252"/>
      <c r="E474" s="252"/>
      <c r="F474" s="523"/>
      <c r="G474" s="252"/>
      <c r="H474" s="252"/>
      <c r="I474" s="253"/>
      <c r="J474" s="254"/>
    </row>
    <row r="475" spans="1:10" x14ac:dyDescent="0.25">
      <c r="A475" s="235" t="s">
        <v>2</v>
      </c>
      <c r="B475" s="235" t="s">
        <v>16</v>
      </c>
      <c r="C475" s="237"/>
      <c r="D475" s="237"/>
      <c r="E475" s="235"/>
      <c r="F475" s="523"/>
      <c r="G475" s="238"/>
      <c r="H475" s="239"/>
      <c r="I475" s="240"/>
      <c r="J475" s="241" t="s">
        <v>320</v>
      </c>
    </row>
    <row r="476" spans="1:10" x14ac:dyDescent="0.25">
      <c r="A476" s="242" t="s">
        <v>991</v>
      </c>
      <c r="B476" s="235" t="s">
        <v>992</v>
      </c>
      <c r="C476" s="237"/>
      <c r="D476" s="237"/>
      <c r="E476" s="235"/>
      <c r="F476" s="237"/>
      <c r="G476" s="238"/>
      <c r="H476" s="239"/>
      <c r="I476" s="240"/>
      <c r="J476" s="241" t="s">
        <v>320</v>
      </c>
    </row>
    <row r="477" spans="1:10" x14ac:dyDescent="0.25">
      <c r="A477" s="243"/>
      <c r="B477" s="235" t="s">
        <v>322</v>
      </c>
      <c r="C477" s="237" t="s">
        <v>323</v>
      </c>
      <c r="D477" s="237" t="s">
        <v>335</v>
      </c>
      <c r="E477" s="235" t="s">
        <v>325</v>
      </c>
      <c r="F477" s="237" t="s">
        <v>75</v>
      </c>
      <c r="G477" s="238" t="s">
        <v>326</v>
      </c>
      <c r="H477" s="239" t="s">
        <v>327</v>
      </c>
      <c r="I477" s="240" t="s">
        <v>7</v>
      </c>
      <c r="J477" s="241" t="s">
        <v>8</v>
      </c>
    </row>
    <row r="478" spans="1:10" x14ac:dyDescent="0.25">
      <c r="A478" s="244"/>
      <c r="B478" s="244" t="s">
        <v>338</v>
      </c>
      <c r="C478" s="245"/>
      <c r="D478" s="245" t="s">
        <v>546</v>
      </c>
      <c r="E478" s="246" t="s">
        <v>547</v>
      </c>
      <c r="F478" s="245" t="s">
        <v>55</v>
      </c>
      <c r="G478" s="247">
        <v>0.38669999999999999</v>
      </c>
      <c r="H478" s="248">
        <v>29.37</v>
      </c>
      <c r="I478" s="249">
        <f>ROUND(G478*H478,2)</f>
        <v>11.36</v>
      </c>
      <c r="J478" s="249"/>
    </row>
    <row r="479" spans="1:10" ht="25.5" x14ac:dyDescent="0.25">
      <c r="A479" s="244"/>
      <c r="B479" s="244" t="s">
        <v>338</v>
      </c>
      <c r="C479" s="245"/>
      <c r="D479" s="245" t="s">
        <v>993</v>
      </c>
      <c r="E479" s="246" t="s">
        <v>994</v>
      </c>
      <c r="F479" s="245" t="s">
        <v>75</v>
      </c>
      <c r="G479" s="247">
        <v>6</v>
      </c>
      <c r="H479" s="248">
        <v>0.36</v>
      </c>
      <c r="I479" s="249">
        <f>ROUND(G479*H479,2)</f>
        <v>2.16</v>
      </c>
      <c r="J479" s="249"/>
    </row>
    <row r="480" spans="1:10" x14ac:dyDescent="0.25">
      <c r="A480" s="244"/>
      <c r="B480" s="244" t="s">
        <v>338</v>
      </c>
      <c r="C480" s="245"/>
      <c r="D480" s="245" t="s">
        <v>995</v>
      </c>
      <c r="E480" s="246" t="s">
        <v>996</v>
      </c>
      <c r="F480" s="245" t="s">
        <v>491</v>
      </c>
      <c r="G480" s="247">
        <v>0.377</v>
      </c>
      <c r="H480" s="248">
        <v>354.02</v>
      </c>
      <c r="I480" s="249">
        <f>ROUND(G480*H480,2)</f>
        <v>133.47</v>
      </c>
      <c r="J480" s="249"/>
    </row>
    <row r="481" spans="1:10" x14ac:dyDescent="0.25">
      <c r="A481" s="244"/>
      <c r="B481" s="244" t="s">
        <v>338</v>
      </c>
      <c r="C481" s="245"/>
      <c r="D481" s="245" t="s">
        <v>543</v>
      </c>
      <c r="E481" s="246" t="s">
        <v>544</v>
      </c>
      <c r="F481" s="245" t="s">
        <v>55</v>
      </c>
      <c r="G481" s="247">
        <v>2.5700000000000001E-2</v>
      </c>
      <c r="H481" s="248">
        <v>42.91</v>
      </c>
      <c r="I481" s="249">
        <f>ROUND(G481*H481,2)</f>
        <v>1.1000000000000001</v>
      </c>
      <c r="J481" s="249"/>
    </row>
    <row r="482" spans="1:10" ht="25.5" x14ac:dyDescent="0.25">
      <c r="A482" s="244"/>
      <c r="B482" s="244" t="s">
        <v>338</v>
      </c>
      <c r="C482" s="245"/>
      <c r="D482" s="245" t="s">
        <v>997</v>
      </c>
      <c r="E482" s="246" t="s">
        <v>998</v>
      </c>
      <c r="F482" s="245" t="s">
        <v>75</v>
      </c>
      <c r="G482" s="247">
        <v>2</v>
      </c>
      <c r="H482" s="248">
        <v>16.79</v>
      </c>
      <c r="I482" s="249">
        <f>ROUND(G482*H482,2)</f>
        <v>33.58</v>
      </c>
      <c r="J482" s="249"/>
    </row>
    <row r="483" spans="1:10" x14ac:dyDescent="0.25">
      <c r="A483" s="244"/>
      <c r="B483" s="244"/>
      <c r="C483" s="245"/>
      <c r="D483" s="245"/>
      <c r="E483" s="246"/>
      <c r="G483" s="247"/>
      <c r="H483" s="248"/>
      <c r="I483" s="249"/>
      <c r="J483" s="249">
        <f>SUM(I478:I482)</f>
        <v>181.67000000000002</v>
      </c>
    </row>
    <row r="484" spans="1:10" x14ac:dyDescent="0.25">
      <c r="A484" s="244"/>
      <c r="B484" s="244" t="s">
        <v>790</v>
      </c>
      <c r="C484" s="245"/>
      <c r="D484" s="245">
        <v>88274</v>
      </c>
      <c r="E484" s="246" t="s">
        <v>550</v>
      </c>
      <c r="F484" s="245" t="s">
        <v>137</v>
      </c>
      <c r="G484" s="247">
        <v>1.92</v>
      </c>
      <c r="H484" s="248">
        <v>15.8</v>
      </c>
      <c r="I484" s="249">
        <f>ROUND(G484*H484,2)</f>
        <v>30.34</v>
      </c>
      <c r="J484" s="249"/>
    </row>
    <row r="485" spans="1:10" x14ac:dyDescent="0.25">
      <c r="A485" s="244"/>
      <c r="B485" s="244" t="s">
        <v>790</v>
      </c>
      <c r="C485" s="245"/>
      <c r="D485" s="245">
        <v>88316</v>
      </c>
      <c r="E485" s="246" t="s">
        <v>35</v>
      </c>
      <c r="F485" s="245" t="s">
        <v>137</v>
      </c>
      <c r="G485" s="247">
        <v>0.98</v>
      </c>
      <c r="H485" s="248">
        <v>13.12</v>
      </c>
      <c r="I485" s="249">
        <f>ROUND(G485*H485,2)</f>
        <v>12.86</v>
      </c>
      <c r="J485" s="249"/>
    </row>
    <row r="486" spans="1:10" x14ac:dyDescent="0.25">
      <c r="A486" s="244"/>
      <c r="B486" s="244"/>
      <c r="C486" s="245"/>
      <c r="D486" s="245"/>
      <c r="E486" s="244"/>
      <c r="F486" s="245"/>
      <c r="G486" s="247"/>
      <c r="H486" s="248"/>
      <c r="I486" s="249"/>
      <c r="J486" s="249">
        <f>SUM(I484:I485)</f>
        <v>43.2</v>
      </c>
    </row>
    <row r="487" spans="1:10" x14ac:dyDescent="0.25">
      <c r="A487" s="235" t="s">
        <v>8</v>
      </c>
      <c r="B487" s="235"/>
      <c r="C487" s="237"/>
      <c r="D487" s="237"/>
      <c r="E487" s="235"/>
      <c r="F487" s="245"/>
      <c r="G487" s="238"/>
      <c r="H487" s="239"/>
      <c r="I487" s="240"/>
      <c r="J487" s="251">
        <f>SUM(J483:J486)</f>
        <v>224.87</v>
      </c>
    </row>
    <row r="488" spans="1:10" ht="15" x14ac:dyDescent="0.25">
      <c r="A488" s="252"/>
      <c r="B488" s="252"/>
      <c r="C488" s="252"/>
      <c r="D488" s="252"/>
      <c r="E488" s="252"/>
      <c r="F488" s="237"/>
      <c r="G488" s="252"/>
      <c r="H488" s="252"/>
      <c r="I488" s="253" t="s">
        <v>794</v>
      </c>
      <c r="J488" s="254">
        <f>ROUND(J487*1.2624,2)</f>
        <v>283.88</v>
      </c>
    </row>
    <row r="489" spans="1:10" x14ac:dyDescent="0.25">
      <c r="F489" s="523"/>
    </row>
    <row r="490" spans="1:10" x14ac:dyDescent="0.25">
      <c r="A490" s="235" t="s">
        <v>2</v>
      </c>
      <c r="B490" s="235" t="s">
        <v>16</v>
      </c>
      <c r="C490" s="237"/>
      <c r="D490" s="237"/>
      <c r="E490" s="235"/>
      <c r="G490" s="238"/>
      <c r="H490" s="239"/>
      <c r="I490" s="240"/>
      <c r="J490" s="241" t="s">
        <v>320</v>
      </c>
    </row>
    <row r="491" spans="1:10" x14ac:dyDescent="0.25">
      <c r="A491" s="242" t="s">
        <v>999</v>
      </c>
      <c r="B491" s="235" t="s">
        <v>545</v>
      </c>
      <c r="C491" s="237"/>
      <c r="D491" s="237"/>
      <c r="E491" s="235"/>
      <c r="F491" s="237"/>
      <c r="G491" s="238"/>
      <c r="H491" s="239"/>
      <c r="I491" s="240"/>
      <c r="J491" s="241" t="s">
        <v>320</v>
      </c>
    </row>
    <row r="492" spans="1:10" x14ac:dyDescent="0.25">
      <c r="A492" s="243"/>
      <c r="B492" s="235" t="s">
        <v>322</v>
      </c>
      <c r="C492" s="237" t="s">
        <v>323</v>
      </c>
      <c r="D492" s="237" t="s">
        <v>335</v>
      </c>
      <c r="E492" s="235" t="s">
        <v>325</v>
      </c>
      <c r="F492" s="237"/>
      <c r="G492" s="238" t="s">
        <v>326</v>
      </c>
      <c r="H492" s="239" t="s">
        <v>327</v>
      </c>
      <c r="I492" s="240" t="s">
        <v>7</v>
      </c>
      <c r="J492" s="241" t="s">
        <v>8</v>
      </c>
    </row>
    <row r="493" spans="1:10" x14ac:dyDescent="0.25">
      <c r="A493" s="244"/>
      <c r="B493" s="244" t="s">
        <v>338</v>
      </c>
      <c r="C493" s="245"/>
      <c r="D493" s="245" t="s">
        <v>546</v>
      </c>
      <c r="E493" s="246" t="s">
        <v>547</v>
      </c>
      <c r="F493" s="237" t="s">
        <v>75</v>
      </c>
      <c r="G493" s="247">
        <v>0.52729999999999999</v>
      </c>
      <c r="H493" s="248">
        <v>29.37</v>
      </c>
      <c r="I493" s="249">
        <f>ROUND(G493*H493,2)</f>
        <v>15.49</v>
      </c>
      <c r="J493" s="249"/>
    </row>
    <row r="494" spans="1:10" ht="25.5" x14ac:dyDescent="0.25">
      <c r="A494" s="244"/>
      <c r="B494" s="244" t="s">
        <v>338</v>
      </c>
      <c r="C494" s="245"/>
      <c r="D494" s="245" t="s">
        <v>548</v>
      </c>
      <c r="E494" s="246" t="s">
        <v>549</v>
      </c>
      <c r="F494" s="245" t="s">
        <v>55</v>
      </c>
      <c r="G494" s="247">
        <v>1</v>
      </c>
      <c r="H494" s="248">
        <v>60.1</v>
      </c>
      <c r="I494" s="249">
        <f>ROUND(G494*H494,2)</f>
        <v>60.1</v>
      </c>
      <c r="J494" s="249"/>
    </row>
    <row r="495" spans="1:10" x14ac:dyDescent="0.25">
      <c r="A495" s="244"/>
      <c r="B495" s="244"/>
      <c r="C495" s="245"/>
      <c r="D495" s="245"/>
      <c r="E495" s="246"/>
      <c r="F495" s="245" t="s">
        <v>75</v>
      </c>
      <c r="G495" s="247"/>
      <c r="H495" s="248"/>
      <c r="I495" s="249"/>
      <c r="J495" s="249">
        <f>SUM(I493:I494)</f>
        <v>75.59</v>
      </c>
    </row>
    <row r="496" spans="1:10" x14ac:dyDescent="0.25">
      <c r="A496" s="244"/>
      <c r="B496" s="244" t="s">
        <v>790</v>
      </c>
      <c r="C496" s="245"/>
      <c r="D496" s="245">
        <v>88274</v>
      </c>
      <c r="E496" s="246" t="s">
        <v>550</v>
      </c>
      <c r="F496" s="245" t="s">
        <v>137</v>
      </c>
      <c r="G496" s="247">
        <v>0.85</v>
      </c>
      <c r="H496" s="248">
        <v>15.8</v>
      </c>
      <c r="I496" s="249">
        <f>ROUND(G496*H496,2)</f>
        <v>13.43</v>
      </c>
      <c r="J496" s="249"/>
    </row>
    <row r="497" spans="1:10" x14ac:dyDescent="0.25">
      <c r="A497" s="244"/>
      <c r="B497" s="244" t="s">
        <v>790</v>
      </c>
      <c r="C497" s="245"/>
      <c r="D497" s="245">
        <v>88316</v>
      </c>
      <c r="E497" s="246" t="s">
        <v>35</v>
      </c>
      <c r="F497" s="245" t="s">
        <v>137</v>
      </c>
      <c r="G497" s="247">
        <v>0.27</v>
      </c>
      <c r="H497" s="248">
        <v>13.12</v>
      </c>
      <c r="I497" s="249">
        <f>ROUND(G497*H497,2)</f>
        <v>3.54</v>
      </c>
      <c r="J497" s="249"/>
    </row>
    <row r="498" spans="1:10" x14ac:dyDescent="0.25">
      <c r="A498" s="244"/>
      <c r="B498" s="244"/>
      <c r="C498" s="245"/>
      <c r="D498" s="245"/>
      <c r="E498" s="244"/>
      <c r="F498" s="245"/>
      <c r="G498" s="247"/>
      <c r="H498" s="248"/>
      <c r="I498" s="249"/>
      <c r="J498" s="249">
        <f>SUM(I496:I497)</f>
        <v>16.97</v>
      </c>
    </row>
    <row r="499" spans="1:10" x14ac:dyDescent="0.25">
      <c r="A499" s="235" t="s">
        <v>8</v>
      </c>
      <c r="B499" s="235"/>
      <c r="C499" s="237"/>
      <c r="D499" s="237"/>
      <c r="E499" s="235"/>
      <c r="F499" s="245"/>
      <c r="G499" s="238"/>
      <c r="H499" s="239"/>
      <c r="I499" s="240"/>
      <c r="J499" s="251">
        <f>SUM(J495:J498)</f>
        <v>92.56</v>
      </c>
    </row>
    <row r="500" spans="1:10" ht="15" x14ac:dyDescent="0.25">
      <c r="A500" s="252"/>
      <c r="B500" s="252"/>
      <c r="C500" s="252"/>
      <c r="D500" s="252"/>
      <c r="E500" s="252"/>
      <c r="F500" s="237"/>
      <c r="G500" s="252"/>
      <c r="H500" s="252"/>
      <c r="I500" s="253" t="s">
        <v>794</v>
      </c>
      <c r="J500" s="254">
        <f>ROUND(J499*1.2624,2)</f>
        <v>116.85</v>
      </c>
    </row>
    <row r="501" spans="1:10" x14ac:dyDescent="0.25">
      <c r="F501" s="523"/>
    </row>
    <row r="502" spans="1:10" x14ac:dyDescent="0.25">
      <c r="A502" s="235" t="s">
        <v>2</v>
      </c>
      <c r="B502" s="235" t="s">
        <v>16</v>
      </c>
      <c r="C502" s="237"/>
      <c r="D502" s="237"/>
      <c r="E502" s="235"/>
      <c r="G502" s="238"/>
      <c r="H502" s="239"/>
      <c r="I502" s="240"/>
      <c r="J502" s="241" t="s">
        <v>320</v>
      </c>
    </row>
    <row r="503" spans="1:10" x14ac:dyDescent="0.25">
      <c r="A503" s="242" t="s">
        <v>1000</v>
      </c>
      <c r="B503" s="235" t="s">
        <v>625</v>
      </c>
      <c r="C503" s="237"/>
      <c r="D503" s="237"/>
      <c r="E503" s="235"/>
      <c r="F503" s="237"/>
      <c r="G503" s="238"/>
      <c r="H503" s="239"/>
      <c r="I503" s="240"/>
      <c r="J503" s="241" t="s">
        <v>320</v>
      </c>
    </row>
    <row r="504" spans="1:10" x14ac:dyDescent="0.25">
      <c r="A504" s="243"/>
      <c r="B504" s="235" t="s">
        <v>322</v>
      </c>
      <c r="C504" s="237" t="s">
        <v>323</v>
      </c>
      <c r="D504" s="237" t="s">
        <v>335</v>
      </c>
      <c r="E504" s="235" t="s">
        <v>325</v>
      </c>
      <c r="F504" s="237"/>
      <c r="G504" s="238" t="s">
        <v>326</v>
      </c>
      <c r="H504" s="239" t="s">
        <v>327</v>
      </c>
      <c r="I504" s="240" t="s">
        <v>7</v>
      </c>
      <c r="J504" s="241" t="s">
        <v>8</v>
      </c>
    </row>
    <row r="505" spans="1:10" x14ac:dyDescent="0.25">
      <c r="A505" s="244"/>
      <c r="B505" s="244" t="s">
        <v>338</v>
      </c>
      <c r="C505" s="245"/>
      <c r="D505" s="245" t="s">
        <v>604</v>
      </c>
      <c r="E505" s="246" t="s">
        <v>605</v>
      </c>
      <c r="F505" s="237" t="s">
        <v>75</v>
      </c>
      <c r="G505" s="247">
        <v>3.04E-2</v>
      </c>
      <c r="H505" s="248">
        <v>2.66</v>
      </c>
      <c r="I505" s="249">
        <f>ROUND(G505*H505,2)</f>
        <v>0.08</v>
      </c>
      <c r="J505" s="249"/>
    </row>
    <row r="506" spans="1:10" x14ac:dyDescent="0.25">
      <c r="A506" s="244"/>
      <c r="B506" s="244" t="s">
        <v>338</v>
      </c>
      <c r="C506" s="245"/>
      <c r="D506" s="245" t="s">
        <v>626</v>
      </c>
      <c r="E506" s="246" t="s">
        <v>627</v>
      </c>
      <c r="F506" s="245" t="s">
        <v>75</v>
      </c>
      <c r="G506" s="247">
        <v>1</v>
      </c>
      <c r="H506" s="248">
        <v>59.02</v>
      </c>
      <c r="I506" s="249">
        <f>ROUND(G506*H506,2)</f>
        <v>59.02</v>
      </c>
      <c r="J506" s="249"/>
    </row>
    <row r="507" spans="1:10" x14ac:dyDescent="0.25">
      <c r="A507" s="244"/>
      <c r="B507" s="244"/>
      <c r="C507" s="245"/>
      <c r="D507" s="245"/>
      <c r="E507" s="246"/>
      <c r="F507" s="245" t="s">
        <v>75</v>
      </c>
      <c r="G507" s="247"/>
      <c r="H507" s="248"/>
      <c r="I507" s="249"/>
      <c r="J507" s="249">
        <f>SUM(I505:I506)</f>
        <v>59.1</v>
      </c>
    </row>
    <row r="508" spans="1:10" ht="25.5" x14ac:dyDescent="0.25">
      <c r="A508" s="244"/>
      <c r="B508" s="244" t="s">
        <v>790</v>
      </c>
      <c r="C508" s="245"/>
      <c r="D508" s="245">
        <v>88267</v>
      </c>
      <c r="E508" s="246" t="s">
        <v>502</v>
      </c>
      <c r="F508" s="245"/>
      <c r="G508" s="247">
        <v>0.1</v>
      </c>
      <c r="H508" s="248">
        <v>16.510000000000002</v>
      </c>
      <c r="I508" s="249">
        <f>ROUND(G508*H508,2)</f>
        <v>1.65</v>
      </c>
      <c r="J508" s="249"/>
    </row>
    <row r="509" spans="1:10" x14ac:dyDescent="0.25">
      <c r="A509" s="244"/>
      <c r="B509" s="244" t="s">
        <v>790</v>
      </c>
      <c r="C509" s="245"/>
      <c r="D509" s="245">
        <v>88316</v>
      </c>
      <c r="E509" s="246" t="s">
        <v>35</v>
      </c>
      <c r="F509" s="245" t="s">
        <v>137</v>
      </c>
      <c r="G509" s="247">
        <v>0.03</v>
      </c>
      <c r="H509" s="248">
        <v>13.12</v>
      </c>
      <c r="I509" s="249">
        <f>ROUND(G509*H509,2)</f>
        <v>0.39</v>
      </c>
      <c r="J509" s="249"/>
    </row>
    <row r="510" spans="1:10" x14ac:dyDescent="0.25">
      <c r="A510" s="244"/>
      <c r="B510" s="244"/>
      <c r="C510" s="245"/>
      <c r="D510" s="245"/>
      <c r="E510" s="244"/>
      <c r="F510" s="245" t="s">
        <v>137</v>
      </c>
      <c r="G510" s="247"/>
      <c r="H510" s="248"/>
      <c r="I510" s="249"/>
      <c r="J510" s="249">
        <f>SUM(I508:I509)</f>
        <v>2.04</v>
      </c>
    </row>
    <row r="511" spans="1:10" x14ac:dyDescent="0.25">
      <c r="A511" s="235" t="s">
        <v>8</v>
      </c>
      <c r="B511" s="235"/>
      <c r="C511" s="237"/>
      <c r="D511" s="237"/>
      <c r="E511" s="235"/>
      <c r="F511" s="245"/>
      <c r="G511" s="238"/>
      <c r="H511" s="239"/>
      <c r="I511" s="240"/>
      <c r="J511" s="251">
        <f>SUM(J507:J510)</f>
        <v>61.14</v>
      </c>
    </row>
    <row r="512" spans="1:10" ht="15" x14ac:dyDescent="0.25">
      <c r="A512" s="252"/>
      <c r="B512" s="252"/>
      <c r="C512" s="252"/>
      <c r="D512" s="252"/>
      <c r="E512" s="252"/>
      <c r="F512" s="237"/>
      <c r="G512" s="252"/>
      <c r="H512" s="252"/>
      <c r="I512" s="253" t="s">
        <v>794</v>
      </c>
      <c r="J512" s="254">
        <f>ROUND(J511*1.2624,2)</f>
        <v>77.180000000000007</v>
      </c>
    </row>
    <row r="513" spans="1:10" x14ac:dyDescent="0.25">
      <c r="F513" s="523"/>
    </row>
    <row r="514" spans="1:10" x14ac:dyDescent="0.25">
      <c r="A514" s="235" t="s">
        <v>2</v>
      </c>
      <c r="B514" s="235" t="s">
        <v>16</v>
      </c>
      <c r="C514" s="237"/>
      <c r="D514" s="237"/>
      <c r="E514" s="235"/>
      <c r="G514" s="238"/>
      <c r="H514" s="239"/>
      <c r="I514" s="240"/>
      <c r="J514" s="241" t="s">
        <v>320</v>
      </c>
    </row>
    <row r="515" spans="1:10" x14ac:dyDescent="0.25">
      <c r="A515" s="242" t="s">
        <v>1001</v>
      </c>
      <c r="B515" s="235" t="s">
        <v>1002</v>
      </c>
      <c r="C515" s="237"/>
      <c r="D515" s="237"/>
      <c r="E515" s="235"/>
      <c r="F515" s="237"/>
      <c r="G515" s="238"/>
      <c r="H515" s="239"/>
      <c r="I515" s="240"/>
      <c r="J515" s="241" t="s">
        <v>320</v>
      </c>
    </row>
    <row r="516" spans="1:10" x14ac:dyDescent="0.25">
      <c r="A516" s="243"/>
      <c r="B516" s="235" t="s">
        <v>322</v>
      </c>
      <c r="C516" s="237" t="s">
        <v>323</v>
      </c>
      <c r="D516" s="237" t="s">
        <v>335</v>
      </c>
      <c r="E516" s="235" t="s">
        <v>325</v>
      </c>
      <c r="F516" s="237"/>
      <c r="G516" s="238" t="s">
        <v>326</v>
      </c>
      <c r="H516" s="239" t="s">
        <v>327</v>
      </c>
      <c r="I516" s="240" t="s">
        <v>7</v>
      </c>
      <c r="J516" s="241" t="s">
        <v>8</v>
      </c>
    </row>
    <row r="517" spans="1:10" ht="25.5" x14ac:dyDescent="0.25">
      <c r="A517" s="244"/>
      <c r="B517" s="244" t="s">
        <v>338</v>
      </c>
      <c r="C517" s="245"/>
      <c r="D517" s="245">
        <v>89356</v>
      </c>
      <c r="E517" s="246" t="s">
        <v>1003</v>
      </c>
      <c r="F517" s="237" t="s">
        <v>75</v>
      </c>
      <c r="G517" s="247">
        <v>2.137</v>
      </c>
      <c r="H517" s="248">
        <v>12.52</v>
      </c>
      <c r="I517" s="249">
        <f t="shared" ref="I517:I522" si="6">ROUND(G517*H517,2)</f>
        <v>26.76</v>
      </c>
      <c r="J517" s="249"/>
    </row>
    <row r="518" spans="1:10" ht="25.5" x14ac:dyDescent="0.25">
      <c r="A518" s="244"/>
      <c r="B518" s="244" t="s">
        <v>338</v>
      </c>
      <c r="C518" s="245"/>
      <c r="D518" s="245">
        <v>89362</v>
      </c>
      <c r="E518" s="246" t="s">
        <v>1004</v>
      </c>
      <c r="F518" s="245" t="s">
        <v>34</v>
      </c>
      <c r="G518" s="247">
        <v>1.19</v>
      </c>
      <c r="H518" s="248">
        <v>5.23</v>
      </c>
      <c r="I518" s="249">
        <f t="shared" si="6"/>
        <v>6.22</v>
      </c>
      <c r="J518" s="249"/>
    </row>
    <row r="519" spans="1:10" ht="38.25" x14ac:dyDescent="0.25">
      <c r="A519" s="244"/>
      <c r="B519" s="244" t="s">
        <v>338</v>
      </c>
      <c r="C519" s="245"/>
      <c r="D519" s="245">
        <v>89366</v>
      </c>
      <c r="E519" s="246" t="s">
        <v>1005</v>
      </c>
      <c r="F519" s="245" t="s">
        <v>75</v>
      </c>
      <c r="G519" s="247">
        <v>1</v>
      </c>
      <c r="H519" s="248">
        <v>9.25</v>
      </c>
      <c r="I519" s="249">
        <f t="shared" si="6"/>
        <v>9.25</v>
      </c>
      <c r="J519" s="249"/>
    </row>
    <row r="520" spans="1:10" ht="25.5" x14ac:dyDescent="0.25">
      <c r="A520" s="244"/>
      <c r="B520" s="244" t="s">
        <v>338</v>
      </c>
      <c r="C520" s="245"/>
      <c r="D520" s="245">
        <v>89395</v>
      </c>
      <c r="E520" s="246" t="s">
        <v>1006</v>
      </c>
      <c r="F520" s="245" t="s">
        <v>75</v>
      </c>
      <c r="G520" s="247">
        <v>0.89</v>
      </c>
      <c r="H520" s="248">
        <v>7.28</v>
      </c>
      <c r="I520" s="249">
        <f t="shared" si="6"/>
        <v>6.48</v>
      </c>
      <c r="J520" s="249"/>
    </row>
    <row r="521" spans="1:10" ht="25.5" x14ac:dyDescent="0.25">
      <c r="A521" s="244"/>
      <c r="B521" s="244" t="s">
        <v>338</v>
      </c>
      <c r="C521" s="245"/>
      <c r="D521" s="245">
        <v>90443</v>
      </c>
      <c r="E521" s="246" t="s">
        <v>1007</v>
      </c>
      <c r="F521" s="245" t="s">
        <v>75</v>
      </c>
      <c r="G521" s="247">
        <v>2.14</v>
      </c>
      <c r="H521" s="248">
        <v>7.57</v>
      </c>
      <c r="I521" s="249">
        <f t="shared" si="6"/>
        <v>16.2</v>
      </c>
      <c r="J521" s="249"/>
    </row>
    <row r="522" spans="1:10" ht="38.25" x14ac:dyDescent="0.25">
      <c r="A522" s="244"/>
      <c r="B522" s="244" t="s">
        <v>338</v>
      </c>
      <c r="C522" s="245"/>
      <c r="D522" s="245">
        <v>90466</v>
      </c>
      <c r="E522" s="246" t="s">
        <v>936</v>
      </c>
      <c r="F522" s="245" t="s">
        <v>34</v>
      </c>
      <c r="G522" s="247">
        <v>2.14</v>
      </c>
      <c r="H522" s="248">
        <v>7.61</v>
      </c>
      <c r="I522" s="249">
        <f t="shared" si="6"/>
        <v>16.29</v>
      </c>
      <c r="J522" s="249"/>
    </row>
    <row r="523" spans="1:10" x14ac:dyDescent="0.25">
      <c r="A523" s="244"/>
      <c r="B523" s="244"/>
      <c r="C523" s="245"/>
      <c r="D523" s="245"/>
      <c r="E523" s="246"/>
      <c r="F523" s="245"/>
      <c r="G523" s="247"/>
      <c r="H523" s="248"/>
      <c r="I523" s="249"/>
      <c r="J523" s="249">
        <f>SUM(I517:I522)</f>
        <v>81.200000000000017</v>
      </c>
    </row>
    <row r="524" spans="1:10" x14ac:dyDescent="0.25">
      <c r="A524" s="235" t="s">
        <v>8</v>
      </c>
      <c r="B524" s="235"/>
      <c r="C524" s="237"/>
      <c r="D524" s="237"/>
      <c r="E524" s="235"/>
      <c r="F524" s="245"/>
      <c r="G524" s="238"/>
      <c r="H524" s="239"/>
      <c r="I524" s="240"/>
      <c r="J524" s="251">
        <f>SUM(J523:J523)</f>
        <v>81.200000000000017</v>
      </c>
    </row>
    <row r="525" spans="1:10" ht="15" x14ac:dyDescent="0.25">
      <c r="A525" s="252"/>
      <c r="B525" s="252"/>
      <c r="C525" s="252"/>
      <c r="D525" s="252"/>
      <c r="E525" s="252"/>
      <c r="F525" s="237"/>
      <c r="G525" s="252"/>
      <c r="H525" s="252"/>
      <c r="I525" s="253" t="s">
        <v>794</v>
      </c>
      <c r="J525" s="254">
        <f>ROUND(J524*1.2624,2)</f>
        <v>102.51</v>
      </c>
    </row>
    <row r="526" spans="1:10" x14ac:dyDescent="0.25">
      <c r="F526" s="523"/>
    </row>
    <row r="527" spans="1:10" x14ac:dyDescent="0.25">
      <c r="A527" s="235" t="s">
        <v>2</v>
      </c>
      <c r="B527" s="235" t="s">
        <v>16</v>
      </c>
      <c r="C527" s="237"/>
      <c r="D527" s="237"/>
      <c r="E527" s="235"/>
      <c r="G527" s="238"/>
      <c r="H527" s="239"/>
      <c r="I527" s="240"/>
      <c r="J527" s="241" t="s">
        <v>320</v>
      </c>
    </row>
    <row r="528" spans="1:10" x14ac:dyDescent="0.25">
      <c r="A528" s="242" t="s">
        <v>1008</v>
      </c>
      <c r="B528" s="235" t="s">
        <v>1009</v>
      </c>
      <c r="C528" s="237"/>
      <c r="D528" s="237"/>
      <c r="E528" s="235"/>
      <c r="F528" s="237"/>
      <c r="G528" s="238"/>
      <c r="H528" s="239"/>
      <c r="I528" s="240"/>
      <c r="J528" s="241" t="s">
        <v>320</v>
      </c>
    </row>
    <row r="529" spans="1:10" x14ac:dyDescent="0.25">
      <c r="A529" s="243"/>
      <c r="B529" s="235" t="s">
        <v>322</v>
      </c>
      <c r="C529" s="237" t="s">
        <v>323</v>
      </c>
      <c r="D529" s="237" t="s">
        <v>335</v>
      </c>
      <c r="E529" s="235" t="s">
        <v>325</v>
      </c>
      <c r="F529" s="237"/>
      <c r="G529" s="238" t="s">
        <v>326</v>
      </c>
      <c r="H529" s="239" t="s">
        <v>327</v>
      </c>
      <c r="I529" s="240" t="s">
        <v>7</v>
      </c>
      <c r="J529" s="241" t="s">
        <v>8</v>
      </c>
    </row>
    <row r="530" spans="1:10" x14ac:dyDescent="0.25">
      <c r="A530" s="244"/>
      <c r="B530" s="244" t="s">
        <v>338</v>
      </c>
      <c r="C530" s="245"/>
      <c r="D530" s="245" t="s">
        <v>604</v>
      </c>
      <c r="E530" s="246" t="s">
        <v>605</v>
      </c>
      <c r="F530" s="237" t="s">
        <v>75</v>
      </c>
      <c r="G530" s="247">
        <v>0.12</v>
      </c>
      <c r="H530" s="248">
        <v>2.66</v>
      </c>
      <c r="I530" s="249">
        <f>ROUND(G530*H530,2)</f>
        <v>0.32</v>
      </c>
      <c r="J530" s="249"/>
    </row>
    <row r="531" spans="1:10" ht="25.5" x14ac:dyDescent="0.25">
      <c r="A531" s="244"/>
      <c r="B531" s="244" t="s">
        <v>338</v>
      </c>
      <c r="C531" s="245"/>
      <c r="D531" s="245" t="s">
        <v>606</v>
      </c>
      <c r="E531" s="246" t="s">
        <v>607</v>
      </c>
      <c r="F531" s="245" t="s">
        <v>75</v>
      </c>
      <c r="G531" s="247">
        <v>1</v>
      </c>
      <c r="H531" s="248">
        <v>53.59</v>
      </c>
      <c r="I531" s="249">
        <f>ROUND(G531*H531,2)</f>
        <v>53.59</v>
      </c>
      <c r="J531" s="249"/>
    </row>
    <row r="532" spans="1:10" x14ac:dyDescent="0.25">
      <c r="A532" s="244"/>
      <c r="B532" s="244"/>
      <c r="C532" s="245"/>
      <c r="D532" s="245"/>
      <c r="E532" s="246"/>
      <c r="F532" s="245" t="s">
        <v>75</v>
      </c>
      <c r="G532" s="247"/>
      <c r="H532" s="248"/>
      <c r="I532" s="249"/>
      <c r="J532" s="249">
        <f>SUM(I530:I531)</f>
        <v>53.910000000000004</v>
      </c>
    </row>
    <row r="533" spans="1:10" ht="25.5" x14ac:dyDescent="0.25">
      <c r="A533" s="244"/>
      <c r="B533" s="244" t="s">
        <v>790</v>
      </c>
      <c r="C533" s="245"/>
      <c r="D533" s="245">
        <v>88248</v>
      </c>
      <c r="E533" s="246" t="s">
        <v>609</v>
      </c>
      <c r="F533" s="245"/>
      <c r="G533" s="247">
        <v>0.61</v>
      </c>
      <c r="H533" s="248">
        <v>13.58</v>
      </c>
      <c r="I533" s="249">
        <f>ROUND(G533*H533,2)</f>
        <v>8.2799999999999994</v>
      </c>
      <c r="J533" s="249"/>
    </row>
    <row r="534" spans="1:10" ht="25.5" x14ac:dyDescent="0.25">
      <c r="A534" s="244"/>
      <c r="B534" s="244" t="s">
        <v>790</v>
      </c>
      <c r="C534" s="245"/>
      <c r="D534" s="245">
        <v>88267</v>
      </c>
      <c r="E534" s="246" t="s">
        <v>502</v>
      </c>
      <c r="F534" s="245" t="s">
        <v>137</v>
      </c>
      <c r="G534" s="247">
        <v>0.61</v>
      </c>
      <c r="H534" s="248">
        <v>16.510000000000002</v>
      </c>
      <c r="I534" s="249">
        <f>ROUND(G534*H534,2)</f>
        <v>10.07</v>
      </c>
      <c r="J534" s="249"/>
    </row>
    <row r="535" spans="1:10" x14ac:dyDescent="0.25">
      <c r="A535" s="244"/>
      <c r="B535" s="244"/>
      <c r="C535" s="245"/>
      <c r="D535" s="245"/>
      <c r="E535" s="244"/>
      <c r="F535" s="245" t="s">
        <v>137</v>
      </c>
      <c r="G535" s="247"/>
      <c r="H535" s="248"/>
      <c r="I535" s="249"/>
      <c r="J535" s="249">
        <f>SUM(I533:I534)</f>
        <v>18.350000000000001</v>
      </c>
    </row>
    <row r="536" spans="1:10" x14ac:dyDescent="0.25">
      <c r="A536" s="235" t="s">
        <v>8</v>
      </c>
      <c r="B536" s="235"/>
      <c r="C536" s="237"/>
      <c r="D536" s="237"/>
      <c r="E536" s="235"/>
      <c r="F536" s="245"/>
      <c r="G536" s="238"/>
      <c r="H536" s="239"/>
      <c r="I536" s="240"/>
      <c r="J536" s="251">
        <f>SUM(J532:J535)</f>
        <v>72.260000000000005</v>
      </c>
    </row>
    <row r="537" spans="1:10" ht="15" x14ac:dyDescent="0.25">
      <c r="A537" s="252"/>
      <c r="B537" s="252"/>
      <c r="C537" s="252"/>
      <c r="D537" s="252"/>
      <c r="E537" s="252"/>
      <c r="F537" s="237"/>
      <c r="G537" s="252"/>
      <c r="H537" s="252"/>
      <c r="I537" s="253" t="s">
        <v>794</v>
      </c>
      <c r="J537" s="254">
        <f>ROUND(J536*1.2624,2)</f>
        <v>91.22</v>
      </c>
    </row>
    <row r="538" spans="1:10" x14ac:dyDescent="0.25">
      <c r="F538" s="523"/>
    </row>
    <row r="539" spans="1:10" x14ac:dyDescent="0.25">
      <c r="A539" s="235" t="s">
        <v>2</v>
      </c>
      <c r="B539" s="235" t="s">
        <v>16</v>
      </c>
      <c r="C539" s="237"/>
      <c r="D539" s="237"/>
      <c r="E539" s="235"/>
      <c r="G539" s="238"/>
      <c r="H539" s="239"/>
      <c r="I539" s="240"/>
      <c r="J539" s="241" t="s">
        <v>320</v>
      </c>
    </row>
    <row r="540" spans="1:10" x14ac:dyDescent="0.25">
      <c r="A540" s="242" t="s">
        <v>1010</v>
      </c>
      <c r="B540" s="235" t="s">
        <v>1011</v>
      </c>
      <c r="C540" s="237"/>
      <c r="D540" s="237"/>
      <c r="E540" s="235"/>
      <c r="F540" s="237"/>
      <c r="G540" s="238"/>
      <c r="H540" s="239"/>
      <c r="I540" s="240"/>
      <c r="J540" s="241" t="s">
        <v>320</v>
      </c>
    </row>
    <row r="541" spans="1:10" x14ac:dyDescent="0.25">
      <c r="A541" s="243"/>
      <c r="B541" s="235" t="s">
        <v>322</v>
      </c>
      <c r="C541" s="237" t="s">
        <v>323</v>
      </c>
      <c r="D541" s="237" t="s">
        <v>335</v>
      </c>
      <c r="E541" s="235" t="s">
        <v>325</v>
      </c>
      <c r="F541" s="237" t="s">
        <v>75</v>
      </c>
      <c r="G541" s="238" t="s">
        <v>326</v>
      </c>
      <c r="H541" s="239" t="s">
        <v>327</v>
      </c>
      <c r="I541" s="240" t="s">
        <v>7</v>
      </c>
      <c r="J541" s="241" t="s">
        <v>8</v>
      </c>
    </row>
    <row r="542" spans="1:10" x14ac:dyDescent="0.25">
      <c r="A542" s="244"/>
      <c r="B542" s="244" t="s">
        <v>338</v>
      </c>
      <c r="C542" s="245"/>
      <c r="D542" s="245">
        <v>367</v>
      </c>
      <c r="E542" s="246" t="s">
        <v>1012</v>
      </c>
      <c r="F542" s="245" t="s">
        <v>520</v>
      </c>
      <c r="G542" s="247">
        <v>4.0000000000000001E-3</v>
      </c>
      <c r="H542" s="248">
        <v>70</v>
      </c>
      <c r="I542" s="249">
        <f t="shared" ref="I542:I548" si="7">ROUND(G542*H542,2)</f>
        <v>0.28000000000000003</v>
      </c>
      <c r="J542" s="249"/>
    </row>
    <row r="543" spans="1:10" x14ac:dyDescent="0.25">
      <c r="A543" s="244"/>
      <c r="B543" s="244" t="s">
        <v>338</v>
      </c>
      <c r="C543" s="245"/>
      <c r="D543" s="245" t="s">
        <v>1013</v>
      </c>
      <c r="E543" s="246" t="s">
        <v>1014</v>
      </c>
      <c r="F543" s="245" t="s">
        <v>75</v>
      </c>
      <c r="G543" s="247">
        <v>1</v>
      </c>
      <c r="H543" s="248">
        <v>22.03</v>
      </c>
      <c r="I543" s="249">
        <f t="shared" si="7"/>
        <v>22.03</v>
      </c>
      <c r="J543" s="249"/>
    </row>
    <row r="544" spans="1:10" x14ac:dyDescent="0.25">
      <c r="A544" s="244"/>
      <c r="B544" s="244" t="s">
        <v>338</v>
      </c>
      <c r="C544" s="245"/>
      <c r="D544" s="245">
        <v>11161</v>
      </c>
      <c r="E544" s="246" t="s">
        <v>1015</v>
      </c>
      <c r="F544" s="245" t="s">
        <v>55</v>
      </c>
      <c r="G544" s="247">
        <v>3</v>
      </c>
      <c r="H544" s="248">
        <v>0.65</v>
      </c>
      <c r="I544" s="249">
        <f t="shared" si="7"/>
        <v>1.95</v>
      </c>
      <c r="J544" s="249"/>
    </row>
    <row r="545" spans="1:10" x14ac:dyDescent="0.25">
      <c r="A545" s="244"/>
      <c r="B545" s="244" t="s">
        <v>338</v>
      </c>
      <c r="C545" s="245"/>
      <c r="D545" s="245">
        <v>1379</v>
      </c>
      <c r="E545" s="246" t="s">
        <v>1016</v>
      </c>
      <c r="F545" s="245" t="s">
        <v>55</v>
      </c>
      <c r="G545" s="247">
        <v>3</v>
      </c>
      <c r="H545" s="248">
        <v>0.54</v>
      </c>
      <c r="I545" s="249">
        <f t="shared" si="7"/>
        <v>1.62</v>
      </c>
      <c r="J545" s="249"/>
    </row>
    <row r="546" spans="1:10" x14ac:dyDescent="0.25">
      <c r="A546" s="244"/>
      <c r="B546" s="244" t="s">
        <v>338</v>
      </c>
      <c r="C546" s="245"/>
      <c r="D546" s="245" t="s">
        <v>586</v>
      </c>
      <c r="E546" s="246" t="s">
        <v>587</v>
      </c>
      <c r="F546" s="245" t="s">
        <v>75</v>
      </c>
      <c r="G546" s="247">
        <v>2</v>
      </c>
      <c r="H546" s="248">
        <v>1.4</v>
      </c>
      <c r="I546" s="249">
        <f t="shared" si="7"/>
        <v>2.8</v>
      </c>
      <c r="J546" s="249"/>
    </row>
    <row r="547" spans="1:10" x14ac:dyDescent="0.25">
      <c r="A547" s="244"/>
      <c r="B547" s="244" t="s">
        <v>338</v>
      </c>
      <c r="C547" s="245"/>
      <c r="D547" s="245" t="s">
        <v>596</v>
      </c>
      <c r="E547" s="246" t="s">
        <v>597</v>
      </c>
      <c r="F547" s="245" t="s">
        <v>34</v>
      </c>
      <c r="G547" s="247">
        <v>1.5</v>
      </c>
      <c r="H547" s="248">
        <v>3.6</v>
      </c>
      <c r="I547" s="249">
        <f t="shared" si="7"/>
        <v>5.4</v>
      </c>
      <c r="J547" s="249"/>
    </row>
    <row r="548" spans="1:10" x14ac:dyDescent="0.25">
      <c r="A548" s="244"/>
      <c r="B548" s="244" t="s">
        <v>338</v>
      </c>
      <c r="C548" s="245"/>
      <c r="D548" s="245" t="s">
        <v>598</v>
      </c>
      <c r="E548" s="246" t="s">
        <v>599</v>
      </c>
      <c r="F548" s="245" t="s">
        <v>34</v>
      </c>
      <c r="G548" s="247">
        <v>2</v>
      </c>
      <c r="H548" s="248">
        <v>5.5</v>
      </c>
      <c r="I548" s="249">
        <f t="shared" si="7"/>
        <v>11</v>
      </c>
      <c r="J548" s="249"/>
    </row>
    <row r="549" spans="1:10" x14ac:dyDescent="0.25">
      <c r="A549" s="244"/>
      <c r="B549" s="244"/>
      <c r="C549" s="245"/>
      <c r="D549" s="245"/>
      <c r="E549" s="246"/>
      <c r="F549" s="245"/>
      <c r="G549" s="247"/>
      <c r="H549" s="248"/>
      <c r="I549" s="249"/>
      <c r="J549" s="249">
        <f>SUM(I542:I548)</f>
        <v>45.080000000000005</v>
      </c>
    </row>
    <row r="550" spans="1:10" ht="25.5" x14ac:dyDescent="0.25">
      <c r="A550" s="244"/>
      <c r="B550" s="244" t="s">
        <v>790</v>
      </c>
      <c r="C550" s="245"/>
      <c r="D550" s="245">
        <v>88248</v>
      </c>
      <c r="E550" s="246" t="s">
        <v>609</v>
      </c>
      <c r="F550" s="245" t="s">
        <v>137</v>
      </c>
      <c r="G550" s="247">
        <v>3</v>
      </c>
      <c r="H550" s="248">
        <v>13.58</v>
      </c>
      <c r="I550" s="249">
        <f>ROUND(G550*H550,2)</f>
        <v>40.74</v>
      </c>
      <c r="J550" s="249"/>
    </row>
    <row r="551" spans="1:10" ht="25.5" x14ac:dyDescent="0.25">
      <c r="A551" s="244"/>
      <c r="B551" s="244" t="s">
        <v>790</v>
      </c>
      <c r="C551" s="245"/>
      <c r="D551" s="245">
        <v>88267</v>
      </c>
      <c r="E551" s="246" t="s">
        <v>502</v>
      </c>
      <c r="F551" s="245" t="s">
        <v>137</v>
      </c>
      <c r="G551" s="247">
        <v>3</v>
      </c>
      <c r="H551" s="248">
        <v>16.510000000000002</v>
      </c>
      <c r="I551" s="249">
        <f>ROUND(G551*H551,2)</f>
        <v>49.53</v>
      </c>
      <c r="J551" s="249"/>
    </row>
    <row r="552" spans="1:10" x14ac:dyDescent="0.25">
      <c r="A552" s="244"/>
      <c r="B552" s="244" t="s">
        <v>790</v>
      </c>
      <c r="C552" s="245"/>
      <c r="D552" s="245">
        <v>88316</v>
      </c>
      <c r="E552" s="246" t="s">
        <v>35</v>
      </c>
      <c r="F552" s="245" t="s">
        <v>137</v>
      </c>
      <c r="G552" s="247">
        <v>2.5</v>
      </c>
      <c r="H552" s="248">
        <v>13.12</v>
      </c>
      <c r="I552" s="249">
        <f>ROUND(G552*H552,2)</f>
        <v>32.799999999999997</v>
      </c>
      <c r="J552" s="249"/>
    </row>
    <row r="553" spans="1:10" x14ac:dyDescent="0.25">
      <c r="A553" s="244"/>
      <c r="B553" s="244"/>
      <c r="C553" s="245"/>
      <c r="D553" s="245"/>
      <c r="E553" s="244"/>
      <c r="F553" s="245"/>
      <c r="G553" s="247"/>
      <c r="H553" s="248"/>
      <c r="I553" s="249"/>
      <c r="J553" s="249">
        <f>SUM(I550:I552)</f>
        <v>123.07000000000001</v>
      </c>
    </row>
    <row r="554" spans="1:10" x14ac:dyDescent="0.25">
      <c r="A554" s="235" t="s">
        <v>8</v>
      </c>
      <c r="B554" s="235"/>
      <c r="C554" s="237"/>
      <c r="D554" s="237"/>
      <c r="E554" s="235"/>
      <c r="F554" s="245"/>
      <c r="G554" s="238"/>
      <c r="H554" s="239"/>
      <c r="I554" s="240"/>
      <c r="J554" s="251">
        <f>SUM(J549:J553)</f>
        <v>168.15</v>
      </c>
    </row>
    <row r="555" spans="1:10" ht="15" x14ac:dyDescent="0.25">
      <c r="A555" s="252"/>
      <c r="B555" s="252"/>
      <c r="C555" s="252"/>
      <c r="D555" s="252"/>
      <c r="E555" s="252"/>
      <c r="F555" s="237"/>
      <c r="G555" s="252"/>
      <c r="H555" s="252"/>
      <c r="I555" s="253" t="s">
        <v>794</v>
      </c>
      <c r="J555" s="254">
        <f>ROUND(J554*1.2624,2)</f>
        <v>212.27</v>
      </c>
    </row>
    <row r="556" spans="1:10" x14ac:dyDescent="0.25">
      <c r="F556" s="523"/>
    </row>
    <row r="557" spans="1:10" x14ac:dyDescent="0.25">
      <c r="A557" s="235" t="s">
        <v>2</v>
      </c>
      <c r="B557" s="235" t="s">
        <v>16</v>
      </c>
      <c r="C557" s="237"/>
      <c r="D557" s="237"/>
      <c r="E557" s="235"/>
      <c r="G557" s="238"/>
      <c r="H557" s="239"/>
      <c r="I557" s="240"/>
      <c r="J557" s="241" t="s">
        <v>320</v>
      </c>
    </row>
    <row r="558" spans="1:10" x14ac:dyDescent="0.25">
      <c r="A558" s="242" t="s">
        <v>1017</v>
      </c>
      <c r="B558" s="235" t="s">
        <v>1018</v>
      </c>
      <c r="C558" s="237"/>
      <c r="D558" s="237"/>
      <c r="E558" s="235"/>
      <c r="F558" s="237"/>
      <c r="G558" s="238"/>
      <c r="H558" s="239"/>
      <c r="I558" s="240"/>
      <c r="J558" s="241" t="s">
        <v>320</v>
      </c>
    </row>
    <row r="559" spans="1:10" x14ac:dyDescent="0.25">
      <c r="A559" s="243"/>
      <c r="B559" s="235" t="s">
        <v>322</v>
      </c>
      <c r="C559" s="237" t="s">
        <v>323</v>
      </c>
      <c r="D559" s="237" t="s">
        <v>335</v>
      </c>
      <c r="E559" s="235" t="s">
        <v>325</v>
      </c>
      <c r="F559" s="237" t="s">
        <v>75</v>
      </c>
      <c r="G559" s="238" t="s">
        <v>326</v>
      </c>
      <c r="H559" s="239" t="s">
        <v>327</v>
      </c>
      <c r="I559" s="240" t="s">
        <v>7</v>
      </c>
      <c r="J559" s="241" t="s">
        <v>8</v>
      </c>
    </row>
    <row r="560" spans="1:10" x14ac:dyDescent="0.25">
      <c r="A560" s="244"/>
      <c r="B560" s="244" t="s">
        <v>338</v>
      </c>
      <c r="C560" s="245"/>
      <c r="D560" s="245">
        <v>367</v>
      </c>
      <c r="E560" s="246" t="s">
        <v>1012</v>
      </c>
      <c r="F560" s="245" t="s">
        <v>520</v>
      </c>
      <c r="G560" s="247">
        <v>4.0000000000000001E-3</v>
      </c>
      <c r="H560" s="248">
        <v>70</v>
      </c>
      <c r="I560" s="249">
        <f t="shared" ref="I560:I566" si="8">ROUND(G560*H560,2)</f>
        <v>0.28000000000000003</v>
      </c>
      <c r="J560" s="249"/>
    </row>
    <row r="561" spans="1:10" x14ac:dyDescent="0.25">
      <c r="A561" s="244"/>
      <c r="B561" s="244" t="s">
        <v>338</v>
      </c>
      <c r="C561" s="245"/>
      <c r="D561" s="245">
        <v>11161</v>
      </c>
      <c r="E561" s="246" t="s">
        <v>1015</v>
      </c>
      <c r="F561" s="245" t="s">
        <v>55</v>
      </c>
      <c r="G561" s="247">
        <v>3</v>
      </c>
      <c r="H561" s="248">
        <v>0.65</v>
      </c>
      <c r="I561" s="249">
        <f t="shared" si="8"/>
        <v>1.95</v>
      </c>
      <c r="J561" s="249"/>
    </row>
    <row r="562" spans="1:10" x14ac:dyDescent="0.25">
      <c r="A562" s="244"/>
      <c r="B562" s="244" t="s">
        <v>338</v>
      </c>
      <c r="C562" s="245"/>
      <c r="D562" s="245">
        <v>1379</v>
      </c>
      <c r="E562" s="246" t="s">
        <v>1016</v>
      </c>
      <c r="F562" s="245" t="s">
        <v>55</v>
      </c>
      <c r="G562" s="247">
        <v>3</v>
      </c>
      <c r="H562" s="248">
        <v>0.54</v>
      </c>
      <c r="I562" s="249">
        <f t="shared" si="8"/>
        <v>1.62</v>
      </c>
      <c r="J562" s="249"/>
    </row>
    <row r="563" spans="1:10" x14ac:dyDescent="0.25">
      <c r="A563" s="244"/>
      <c r="B563" s="244" t="s">
        <v>338</v>
      </c>
      <c r="C563" s="245"/>
      <c r="D563" s="245" t="s">
        <v>584</v>
      </c>
      <c r="E563" s="246" t="s">
        <v>585</v>
      </c>
      <c r="F563" s="245" t="s">
        <v>75</v>
      </c>
      <c r="G563" s="247">
        <v>1</v>
      </c>
      <c r="H563" s="248">
        <v>5.8</v>
      </c>
      <c r="I563" s="249">
        <f t="shared" si="8"/>
        <v>5.8</v>
      </c>
      <c r="J563" s="249"/>
    </row>
    <row r="564" spans="1:10" x14ac:dyDescent="0.25">
      <c r="A564" s="244"/>
      <c r="B564" s="244" t="s">
        <v>338</v>
      </c>
      <c r="C564" s="245"/>
      <c r="D564" s="245" t="s">
        <v>588</v>
      </c>
      <c r="E564" s="246" t="s">
        <v>589</v>
      </c>
      <c r="F564" s="245" t="s">
        <v>75</v>
      </c>
      <c r="G564" s="247">
        <v>1</v>
      </c>
      <c r="H564" s="248">
        <v>1.9</v>
      </c>
      <c r="I564" s="249">
        <f t="shared" si="8"/>
        <v>1.9</v>
      </c>
      <c r="J564" s="249"/>
    </row>
    <row r="565" spans="1:10" x14ac:dyDescent="0.25">
      <c r="A565" s="244"/>
      <c r="B565" s="244" t="s">
        <v>338</v>
      </c>
      <c r="C565" s="245"/>
      <c r="D565" s="245" t="s">
        <v>594</v>
      </c>
      <c r="E565" s="246" t="s">
        <v>595</v>
      </c>
      <c r="F565" s="245" t="s">
        <v>34</v>
      </c>
      <c r="G565" s="247">
        <v>2</v>
      </c>
      <c r="H565" s="248">
        <v>9.33</v>
      </c>
      <c r="I565" s="249">
        <f t="shared" si="8"/>
        <v>18.66</v>
      </c>
      <c r="J565" s="249"/>
    </row>
    <row r="566" spans="1:10" x14ac:dyDescent="0.25">
      <c r="A566" s="244"/>
      <c r="B566" s="244" t="s">
        <v>338</v>
      </c>
      <c r="C566" s="245"/>
      <c r="D566" s="245" t="s">
        <v>598</v>
      </c>
      <c r="E566" s="246" t="s">
        <v>599</v>
      </c>
      <c r="F566" s="245" t="s">
        <v>34</v>
      </c>
      <c r="G566" s="247">
        <v>4</v>
      </c>
      <c r="H566" s="248">
        <v>5.5</v>
      </c>
      <c r="I566" s="249">
        <f t="shared" si="8"/>
        <v>22</v>
      </c>
      <c r="J566" s="249"/>
    </row>
    <row r="567" spans="1:10" x14ac:dyDescent="0.25">
      <c r="A567" s="244"/>
      <c r="B567" s="244"/>
      <c r="C567" s="245"/>
      <c r="D567" s="245"/>
      <c r="E567" s="246"/>
      <c r="F567" s="245"/>
      <c r="G567" s="247"/>
      <c r="H567" s="248"/>
      <c r="I567" s="249"/>
      <c r="J567" s="249">
        <f>SUM(I560:I566)</f>
        <v>52.21</v>
      </c>
    </row>
    <row r="568" spans="1:10" ht="25.5" x14ac:dyDescent="0.25">
      <c r="A568" s="244"/>
      <c r="B568" s="244" t="s">
        <v>790</v>
      </c>
      <c r="C568" s="245"/>
      <c r="D568" s="245">
        <v>88248</v>
      </c>
      <c r="E568" s="246" t="s">
        <v>609</v>
      </c>
      <c r="F568" s="245" t="s">
        <v>137</v>
      </c>
      <c r="G568" s="247">
        <v>3</v>
      </c>
      <c r="H568" s="248">
        <v>13.58</v>
      </c>
      <c r="I568" s="249">
        <f>ROUND(G568*H568,2)</f>
        <v>40.74</v>
      </c>
      <c r="J568" s="249"/>
    </row>
    <row r="569" spans="1:10" ht="25.5" x14ac:dyDescent="0.25">
      <c r="A569" s="244"/>
      <c r="B569" s="244" t="s">
        <v>790</v>
      </c>
      <c r="C569" s="245"/>
      <c r="D569" s="245">
        <v>88267</v>
      </c>
      <c r="E569" s="246" t="s">
        <v>502</v>
      </c>
      <c r="F569" s="245" t="s">
        <v>137</v>
      </c>
      <c r="G569" s="247">
        <v>3</v>
      </c>
      <c r="H569" s="248">
        <v>16.510000000000002</v>
      </c>
      <c r="I569" s="249">
        <f>ROUND(G569*H569,2)</f>
        <v>49.53</v>
      </c>
      <c r="J569" s="249"/>
    </row>
    <row r="570" spans="1:10" x14ac:dyDescent="0.25">
      <c r="A570" s="244"/>
      <c r="B570" s="244" t="s">
        <v>790</v>
      </c>
      <c r="C570" s="245"/>
      <c r="D570" s="245">
        <v>88316</v>
      </c>
      <c r="E570" s="246" t="s">
        <v>35</v>
      </c>
      <c r="F570" s="245" t="s">
        <v>137</v>
      </c>
      <c r="G570" s="247">
        <v>2.5</v>
      </c>
      <c r="H570" s="248">
        <v>13.12</v>
      </c>
      <c r="I570" s="249">
        <f>ROUND(G570*H570,2)</f>
        <v>32.799999999999997</v>
      </c>
      <c r="J570" s="249"/>
    </row>
    <row r="571" spans="1:10" x14ac:dyDescent="0.25">
      <c r="A571" s="244"/>
      <c r="B571" s="244"/>
      <c r="C571" s="245"/>
      <c r="D571" s="245"/>
      <c r="E571" s="244"/>
      <c r="F571" s="245"/>
      <c r="G571" s="247"/>
      <c r="H571" s="248"/>
      <c r="I571" s="249"/>
      <c r="J571" s="249">
        <f>SUM(I568:I570)</f>
        <v>123.07000000000001</v>
      </c>
    </row>
    <row r="572" spans="1:10" x14ac:dyDescent="0.25">
      <c r="A572" s="235" t="s">
        <v>8</v>
      </c>
      <c r="B572" s="235"/>
      <c r="C572" s="237"/>
      <c r="D572" s="237"/>
      <c r="E572" s="235"/>
      <c r="F572" s="245"/>
      <c r="G572" s="238"/>
      <c r="H572" s="239"/>
      <c r="I572" s="240"/>
      <c r="J572" s="251">
        <f>SUM(J567:J571)</f>
        <v>175.28</v>
      </c>
    </row>
    <row r="573" spans="1:10" ht="15" x14ac:dyDescent="0.25">
      <c r="A573" s="252"/>
      <c r="B573" s="252"/>
      <c r="C573" s="252"/>
      <c r="D573" s="252"/>
      <c r="E573" s="252"/>
      <c r="F573" s="237"/>
      <c r="G573" s="252"/>
      <c r="H573" s="252"/>
      <c r="I573" s="253" t="s">
        <v>794</v>
      </c>
      <c r="J573" s="254">
        <f>ROUND(J572*1.2624,2)</f>
        <v>221.27</v>
      </c>
    </row>
    <row r="574" spans="1:10" x14ac:dyDescent="0.25">
      <c r="F574" s="523"/>
    </row>
    <row r="575" spans="1:10" x14ac:dyDescent="0.25">
      <c r="A575" s="235" t="s">
        <v>2</v>
      </c>
      <c r="B575" s="235" t="s">
        <v>16</v>
      </c>
      <c r="C575" s="237"/>
      <c r="D575" s="237"/>
      <c r="E575" s="235"/>
      <c r="G575" s="238"/>
      <c r="H575" s="239"/>
      <c r="I575" s="240"/>
      <c r="J575" s="241" t="s">
        <v>320</v>
      </c>
    </row>
    <row r="576" spans="1:10" x14ac:dyDescent="0.25">
      <c r="A576" s="242" t="s">
        <v>1019</v>
      </c>
      <c r="B576" s="235" t="s">
        <v>1020</v>
      </c>
      <c r="C576" s="237"/>
      <c r="D576" s="237"/>
      <c r="E576" s="235"/>
      <c r="F576" s="237"/>
      <c r="G576" s="238"/>
      <c r="H576" s="239"/>
      <c r="I576" s="240"/>
      <c r="J576" s="241" t="s">
        <v>320</v>
      </c>
    </row>
    <row r="577" spans="1:10" x14ac:dyDescent="0.25">
      <c r="A577" s="243"/>
      <c r="B577" s="235" t="s">
        <v>322</v>
      </c>
      <c r="C577" s="237" t="s">
        <v>323</v>
      </c>
      <c r="D577" s="237" t="s">
        <v>335</v>
      </c>
      <c r="E577" s="235" t="s">
        <v>325</v>
      </c>
      <c r="F577" s="237" t="s">
        <v>75</v>
      </c>
      <c r="G577" s="238" t="s">
        <v>326</v>
      </c>
      <c r="H577" s="239" t="s">
        <v>327</v>
      </c>
      <c r="I577" s="240" t="s">
        <v>7</v>
      </c>
      <c r="J577" s="241" t="s">
        <v>8</v>
      </c>
    </row>
    <row r="578" spans="1:10" x14ac:dyDescent="0.25">
      <c r="A578" s="244"/>
      <c r="B578" s="244" t="s">
        <v>338</v>
      </c>
      <c r="C578" s="245"/>
      <c r="D578" s="245">
        <v>11766</v>
      </c>
      <c r="E578" s="246" t="s">
        <v>1021</v>
      </c>
      <c r="F578" s="245" t="s">
        <v>75</v>
      </c>
      <c r="G578" s="247">
        <v>1</v>
      </c>
      <c r="H578" s="248">
        <v>36.15</v>
      </c>
      <c r="I578" s="249">
        <f t="shared" ref="I578:I594" si="9">ROUND(G578*H578,2)</f>
        <v>36.15</v>
      </c>
      <c r="J578" s="249"/>
    </row>
    <row r="579" spans="1:10" x14ac:dyDescent="0.25">
      <c r="A579" s="244"/>
      <c r="B579" s="244" t="s">
        <v>338</v>
      </c>
      <c r="C579" s="245"/>
      <c r="D579" s="245">
        <v>9859</v>
      </c>
      <c r="E579" s="246" t="s">
        <v>1022</v>
      </c>
      <c r="F579" s="245" t="s">
        <v>34</v>
      </c>
      <c r="G579" s="247">
        <v>6</v>
      </c>
      <c r="H579" s="248">
        <v>4.57</v>
      </c>
      <c r="I579" s="249">
        <f t="shared" si="9"/>
        <v>27.42</v>
      </c>
      <c r="J579" s="249"/>
    </row>
    <row r="580" spans="1:10" x14ac:dyDescent="0.25">
      <c r="A580" s="244"/>
      <c r="B580" s="244" t="s">
        <v>338</v>
      </c>
      <c r="C580" s="245"/>
      <c r="D580" s="245">
        <v>9856</v>
      </c>
      <c r="E580" s="246" t="s">
        <v>1023</v>
      </c>
      <c r="F580" s="245" t="s">
        <v>34</v>
      </c>
      <c r="G580" s="247">
        <v>6</v>
      </c>
      <c r="H580" s="248">
        <v>3.37</v>
      </c>
      <c r="I580" s="249">
        <f t="shared" si="9"/>
        <v>20.22</v>
      </c>
      <c r="J580" s="249"/>
    </row>
    <row r="581" spans="1:10" x14ac:dyDescent="0.25">
      <c r="A581" s="244"/>
      <c r="B581" s="244" t="s">
        <v>338</v>
      </c>
      <c r="C581" s="245"/>
      <c r="D581" s="245">
        <v>9862</v>
      </c>
      <c r="E581" s="246" t="s">
        <v>1024</v>
      </c>
      <c r="F581" s="245" t="s">
        <v>34</v>
      </c>
      <c r="G581" s="247">
        <v>6</v>
      </c>
      <c r="H581" s="248">
        <v>14.78</v>
      </c>
      <c r="I581" s="249">
        <f t="shared" si="9"/>
        <v>88.68</v>
      </c>
      <c r="J581" s="249"/>
    </row>
    <row r="582" spans="1:10" x14ac:dyDescent="0.25">
      <c r="A582" s="244"/>
      <c r="B582" s="244" t="s">
        <v>338</v>
      </c>
      <c r="C582" s="245"/>
      <c r="D582" s="245">
        <v>3485</v>
      </c>
      <c r="E582" s="246" t="s">
        <v>1025</v>
      </c>
      <c r="F582" s="245" t="s">
        <v>75</v>
      </c>
      <c r="G582" s="247">
        <v>2</v>
      </c>
      <c r="H582" s="248">
        <v>5.79</v>
      </c>
      <c r="I582" s="249">
        <f t="shared" si="9"/>
        <v>11.58</v>
      </c>
      <c r="J582" s="249"/>
    </row>
    <row r="583" spans="1:10" x14ac:dyDescent="0.25">
      <c r="A583" s="244"/>
      <c r="B583" s="244" t="s">
        <v>338</v>
      </c>
      <c r="C583" s="245"/>
      <c r="D583" s="245">
        <v>3505</v>
      </c>
      <c r="E583" s="246" t="s">
        <v>1026</v>
      </c>
      <c r="F583" s="245" t="s">
        <v>75</v>
      </c>
      <c r="G583" s="247">
        <v>2</v>
      </c>
      <c r="H583" s="248">
        <v>1.79</v>
      </c>
      <c r="I583" s="249">
        <f t="shared" si="9"/>
        <v>3.58</v>
      </c>
      <c r="J583" s="249"/>
    </row>
    <row r="584" spans="1:10" x14ac:dyDescent="0.25">
      <c r="A584" s="244"/>
      <c r="B584" s="244" t="s">
        <v>338</v>
      </c>
      <c r="C584" s="245"/>
      <c r="D584" s="245">
        <v>3492</v>
      </c>
      <c r="E584" s="246" t="s">
        <v>1027</v>
      </c>
      <c r="F584" s="245" t="s">
        <v>75</v>
      </c>
      <c r="G584" s="247">
        <v>2</v>
      </c>
      <c r="H584" s="248">
        <v>8.35</v>
      </c>
      <c r="I584" s="249">
        <f t="shared" si="9"/>
        <v>16.7</v>
      </c>
      <c r="J584" s="249"/>
    </row>
    <row r="585" spans="1:10" x14ac:dyDescent="0.25">
      <c r="A585" s="244"/>
      <c r="B585" s="244" t="s">
        <v>338</v>
      </c>
      <c r="C585" s="245"/>
      <c r="D585" s="245">
        <v>3878</v>
      </c>
      <c r="E585" s="246" t="s">
        <v>1028</v>
      </c>
      <c r="F585" s="245" t="s">
        <v>75</v>
      </c>
      <c r="G585" s="247">
        <v>2</v>
      </c>
      <c r="H585" s="248">
        <v>5.0599999999999996</v>
      </c>
      <c r="I585" s="249">
        <f t="shared" si="9"/>
        <v>10.119999999999999</v>
      </c>
      <c r="J585" s="249"/>
    </row>
    <row r="586" spans="1:10" x14ac:dyDescent="0.25">
      <c r="A586" s="244"/>
      <c r="B586" s="244" t="s">
        <v>338</v>
      </c>
      <c r="C586" s="245"/>
      <c r="D586" s="245">
        <v>3883</v>
      </c>
      <c r="E586" s="246" t="s">
        <v>1029</v>
      </c>
      <c r="F586" s="245" t="s">
        <v>75</v>
      </c>
      <c r="G586" s="247">
        <v>2</v>
      </c>
      <c r="H586" s="248">
        <v>0.88</v>
      </c>
      <c r="I586" s="249">
        <f t="shared" si="9"/>
        <v>1.76</v>
      </c>
      <c r="J586" s="249"/>
    </row>
    <row r="587" spans="1:10" x14ac:dyDescent="0.25">
      <c r="A587" s="244"/>
      <c r="B587" s="244" t="s">
        <v>338</v>
      </c>
      <c r="C587" s="245"/>
      <c r="D587" s="245">
        <v>3884</v>
      </c>
      <c r="E587" s="246" t="s">
        <v>1030</v>
      </c>
      <c r="F587" s="245" t="s">
        <v>75</v>
      </c>
      <c r="G587" s="247">
        <v>2</v>
      </c>
      <c r="H587" s="248">
        <v>1.32</v>
      </c>
      <c r="I587" s="249">
        <f t="shared" si="9"/>
        <v>2.64</v>
      </c>
      <c r="J587" s="249"/>
    </row>
    <row r="588" spans="1:10" x14ac:dyDescent="0.25">
      <c r="A588" s="244"/>
      <c r="B588" s="244" t="s">
        <v>338</v>
      </c>
      <c r="C588" s="245"/>
      <c r="D588" s="245">
        <v>7098</v>
      </c>
      <c r="E588" s="246" t="s">
        <v>1031</v>
      </c>
      <c r="F588" s="245" t="s">
        <v>75</v>
      </c>
      <c r="G588" s="247">
        <v>2</v>
      </c>
      <c r="H588" s="248">
        <v>1.62</v>
      </c>
      <c r="I588" s="249">
        <f t="shared" si="9"/>
        <v>3.24</v>
      </c>
      <c r="J588" s="249"/>
    </row>
    <row r="589" spans="1:10" x14ac:dyDescent="0.25">
      <c r="A589" s="244"/>
      <c r="B589" s="244" t="s">
        <v>338</v>
      </c>
      <c r="C589" s="245"/>
      <c r="D589" s="245">
        <v>7123</v>
      </c>
      <c r="E589" s="246" t="s">
        <v>1032</v>
      </c>
      <c r="F589" s="245" t="s">
        <v>75</v>
      </c>
      <c r="G589" s="247">
        <v>2</v>
      </c>
      <c r="H589" s="248">
        <v>2.14</v>
      </c>
      <c r="I589" s="249">
        <f t="shared" si="9"/>
        <v>4.28</v>
      </c>
      <c r="J589" s="249"/>
    </row>
    <row r="590" spans="1:10" x14ac:dyDescent="0.25">
      <c r="A590" s="244"/>
      <c r="B590" s="244" t="s">
        <v>338</v>
      </c>
      <c r="C590" s="245"/>
      <c r="D590" s="245">
        <v>7118</v>
      </c>
      <c r="E590" s="246" t="s">
        <v>1033</v>
      </c>
      <c r="F590" s="245" t="s">
        <v>75</v>
      </c>
      <c r="G590" s="247">
        <v>2</v>
      </c>
      <c r="H590" s="248">
        <v>12.87</v>
      </c>
      <c r="I590" s="249">
        <f t="shared" si="9"/>
        <v>25.74</v>
      </c>
      <c r="J590" s="249"/>
    </row>
    <row r="591" spans="1:10" ht="25.5" x14ac:dyDescent="0.25">
      <c r="A591" s="244"/>
      <c r="B591" s="244" t="s">
        <v>338</v>
      </c>
      <c r="C591" s="245"/>
      <c r="D591" s="245">
        <v>72</v>
      </c>
      <c r="E591" s="246" t="s">
        <v>1034</v>
      </c>
      <c r="F591" s="245" t="s">
        <v>75</v>
      </c>
      <c r="G591" s="247">
        <v>2</v>
      </c>
      <c r="H591" s="248">
        <v>19.89</v>
      </c>
      <c r="I591" s="249">
        <f t="shared" si="9"/>
        <v>39.78</v>
      </c>
      <c r="J591" s="249"/>
    </row>
    <row r="592" spans="1:10" x14ac:dyDescent="0.25">
      <c r="A592" s="244"/>
      <c r="B592" s="244" t="s">
        <v>338</v>
      </c>
      <c r="C592" s="245"/>
      <c r="D592" s="245">
        <v>11753</v>
      </c>
      <c r="E592" s="246" t="s">
        <v>1035</v>
      </c>
      <c r="F592" s="245" t="s">
        <v>75</v>
      </c>
      <c r="G592" s="247">
        <v>1</v>
      </c>
      <c r="H592" s="248">
        <v>14.39</v>
      </c>
      <c r="I592" s="249">
        <f t="shared" si="9"/>
        <v>14.39</v>
      </c>
      <c r="J592" s="249"/>
    </row>
    <row r="593" spans="1:10" x14ac:dyDescent="0.25">
      <c r="A593" s="244"/>
      <c r="B593" s="244" t="s">
        <v>338</v>
      </c>
      <c r="C593" s="245"/>
      <c r="D593" s="245">
        <v>3143</v>
      </c>
      <c r="E593" s="246" t="s">
        <v>1036</v>
      </c>
      <c r="F593" s="245" t="s">
        <v>75</v>
      </c>
      <c r="G593" s="247">
        <v>1</v>
      </c>
      <c r="H593" s="248">
        <v>6.05</v>
      </c>
      <c r="I593" s="249">
        <f t="shared" si="9"/>
        <v>6.05</v>
      </c>
      <c r="J593" s="249"/>
    </row>
    <row r="594" spans="1:10" x14ac:dyDescent="0.25">
      <c r="A594" s="244"/>
      <c r="B594" s="244" t="s">
        <v>338</v>
      </c>
      <c r="C594" s="245"/>
      <c r="D594" s="245">
        <v>119</v>
      </c>
      <c r="E594" s="246" t="s">
        <v>1037</v>
      </c>
      <c r="F594" s="245" t="s">
        <v>75</v>
      </c>
      <c r="G594" s="247">
        <v>2</v>
      </c>
      <c r="H594" s="248">
        <v>4.66</v>
      </c>
      <c r="I594" s="249">
        <f t="shared" si="9"/>
        <v>9.32</v>
      </c>
      <c r="J594" s="249"/>
    </row>
    <row r="595" spans="1:10" x14ac:dyDescent="0.25">
      <c r="A595" s="244"/>
      <c r="B595" s="244"/>
      <c r="C595" s="245"/>
      <c r="D595" s="245"/>
      <c r="E595" s="246"/>
      <c r="F595" s="245"/>
      <c r="G595" s="247"/>
      <c r="H595" s="248"/>
      <c r="I595" s="249"/>
      <c r="J595" s="249">
        <f>SUM(I578:I594)</f>
        <v>321.64999999999998</v>
      </c>
    </row>
    <row r="596" spans="1:10" ht="25.5" x14ac:dyDescent="0.25">
      <c r="A596" s="244"/>
      <c r="B596" s="244" t="s">
        <v>790</v>
      </c>
      <c r="C596" s="245"/>
      <c r="D596" s="245">
        <v>88248</v>
      </c>
      <c r="E596" s="246" t="s">
        <v>609</v>
      </c>
      <c r="F596" s="245" t="s">
        <v>137</v>
      </c>
      <c r="G596" s="247">
        <v>3</v>
      </c>
      <c r="H596" s="248">
        <v>13.58</v>
      </c>
      <c r="I596" s="249">
        <f>ROUND(G596*H596,2)</f>
        <v>40.74</v>
      </c>
      <c r="J596" s="249"/>
    </row>
    <row r="597" spans="1:10" ht="25.5" x14ac:dyDescent="0.25">
      <c r="A597" s="244"/>
      <c r="B597" s="244" t="s">
        <v>790</v>
      </c>
      <c r="C597" s="245"/>
      <c r="D597" s="245">
        <v>88267</v>
      </c>
      <c r="E597" s="246" t="s">
        <v>502</v>
      </c>
      <c r="F597" s="245" t="s">
        <v>137</v>
      </c>
      <c r="G597" s="247">
        <v>3</v>
      </c>
      <c r="H597" s="248">
        <v>16.510000000000002</v>
      </c>
      <c r="I597" s="249">
        <f>ROUND(G597*H597,2)</f>
        <v>49.53</v>
      </c>
      <c r="J597" s="249"/>
    </row>
    <row r="598" spans="1:10" x14ac:dyDescent="0.25">
      <c r="A598" s="244"/>
      <c r="B598" s="244"/>
      <c r="C598" s="245"/>
      <c r="D598" s="245"/>
      <c r="E598" s="244"/>
      <c r="F598" s="245"/>
      <c r="G598" s="247"/>
      <c r="H598" s="248"/>
      <c r="I598" s="249"/>
      <c r="J598" s="249">
        <f>SUM(I596:I597)</f>
        <v>90.27000000000001</v>
      </c>
    </row>
    <row r="599" spans="1:10" x14ac:dyDescent="0.25">
      <c r="A599" s="235" t="s">
        <v>8</v>
      </c>
      <c r="B599" s="235"/>
      <c r="C599" s="237"/>
      <c r="D599" s="237"/>
      <c r="E599" s="235"/>
      <c r="F599" s="245"/>
      <c r="G599" s="238"/>
      <c r="H599" s="239"/>
      <c r="I599" s="240"/>
      <c r="J599" s="251">
        <f>SUM(J595:J598)</f>
        <v>411.91999999999996</v>
      </c>
    </row>
    <row r="600" spans="1:10" ht="15" x14ac:dyDescent="0.25">
      <c r="A600" s="252"/>
      <c r="B600" s="252"/>
      <c r="C600" s="252"/>
      <c r="D600" s="252"/>
      <c r="E600" s="252"/>
      <c r="F600" s="237"/>
      <c r="G600" s="252"/>
      <c r="H600" s="252"/>
      <c r="I600" s="253" t="s">
        <v>794</v>
      </c>
      <c r="J600" s="254">
        <f>ROUND(J599*1.2624,2)</f>
        <v>520.01</v>
      </c>
    </row>
    <row r="601" spans="1:10" x14ac:dyDescent="0.25">
      <c r="F601" s="523"/>
    </row>
    <row r="602" spans="1:10" x14ac:dyDescent="0.25">
      <c r="A602" s="235" t="s">
        <v>2</v>
      </c>
      <c r="B602" s="235" t="s">
        <v>16</v>
      </c>
      <c r="C602" s="237"/>
      <c r="D602" s="237"/>
      <c r="E602" s="235"/>
      <c r="G602" s="238"/>
      <c r="H602" s="239"/>
      <c r="I602" s="240"/>
      <c r="J602" s="241" t="s">
        <v>320</v>
      </c>
    </row>
    <row r="603" spans="1:10" x14ac:dyDescent="0.25">
      <c r="A603" s="242" t="s">
        <v>1038</v>
      </c>
      <c r="B603" s="235" t="s">
        <v>1039</v>
      </c>
      <c r="C603" s="237"/>
      <c r="D603" s="237"/>
      <c r="E603" s="235"/>
      <c r="F603" s="237"/>
      <c r="G603" s="238"/>
      <c r="H603" s="239"/>
      <c r="I603" s="240"/>
      <c r="J603" s="241" t="s">
        <v>491</v>
      </c>
    </row>
    <row r="604" spans="1:10" x14ac:dyDescent="0.25">
      <c r="A604" s="243"/>
      <c r="B604" s="235" t="s">
        <v>322</v>
      </c>
      <c r="C604" s="237" t="s">
        <v>323</v>
      </c>
      <c r="D604" s="237" t="s">
        <v>335</v>
      </c>
      <c r="E604" s="235" t="s">
        <v>325</v>
      </c>
      <c r="F604" s="237" t="s">
        <v>75</v>
      </c>
      <c r="G604" s="238" t="s">
        <v>326</v>
      </c>
      <c r="H604" s="239" t="s">
        <v>327</v>
      </c>
      <c r="I604" s="240" t="s">
        <v>7</v>
      </c>
      <c r="J604" s="241" t="s">
        <v>8</v>
      </c>
    </row>
    <row r="605" spans="1:10" x14ac:dyDescent="0.25">
      <c r="A605" s="244"/>
      <c r="B605" s="244" t="s">
        <v>338</v>
      </c>
      <c r="C605" s="245"/>
      <c r="D605" s="245" t="s">
        <v>1040</v>
      </c>
      <c r="E605" s="246" t="s">
        <v>1041</v>
      </c>
      <c r="F605" s="245" t="s">
        <v>75</v>
      </c>
      <c r="G605" s="247">
        <v>0.06</v>
      </c>
      <c r="H605" s="248">
        <v>0.35</v>
      </c>
      <c r="I605" s="249">
        <f>ROUND(G605*H605,2)</f>
        <v>0.02</v>
      </c>
      <c r="J605" s="249"/>
    </row>
    <row r="606" spans="1:10" x14ac:dyDescent="0.25">
      <c r="A606" s="244"/>
      <c r="B606" s="244" t="s">
        <v>338</v>
      </c>
      <c r="C606" s="245"/>
      <c r="D606" s="245" t="s">
        <v>1042</v>
      </c>
      <c r="E606" s="246" t="s">
        <v>1043</v>
      </c>
      <c r="F606" s="245" t="s">
        <v>1044</v>
      </c>
      <c r="G606" s="247">
        <v>4.9200000000000001E-2</v>
      </c>
      <c r="H606" s="248">
        <v>39.950000000000003</v>
      </c>
      <c r="I606" s="249">
        <f>ROUND(G606*H606,2)</f>
        <v>1.97</v>
      </c>
      <c r="J606" s="249"/>
    </row>
    <row r="607" spans="1:10" x14ac:dyDescent="0.25">
      <c r="A607" s="244"/>
      <c r="B607" s="244"/>
      <c r="C607" s="245"/>
      <c r="D607" s="245"/>
      <c r="E607" s="246"/>
      <c r="F607" s="245"/>
      <c r="G607" s="247"/>
      <c r="H607" s="248"/>
      <c r="I607" s="249"/>
      <c r="J607" s="249">
        <f>SUM(I605:I606)</f>
        <v>1.99</v>
      </c>
    </row>
    <row r="608" spans="1:10" x14ac:dyDescent="0.25">
      <c r="A608" s="244"/>
      <c r="B608" s="244" t="s">
        <v>790</v>
      </c>
      <c r="C608" s="245"/>
      <c r="D608" s="245">
        <v>88310</v>
      </c>
      <c r="E608" s="246" t="s">
        <v>651</v>
      </c>
      <c r="F608" s="245" t="s">
        <v>137</v>
      </c>
      <c r="G608" s="247">
        <v>0.311</v>
      </c>
      <c r="H608" s="248">
        <v>16.48</v>
      </c>
      <c r="I608" s="249">
        <f>ROUND(G608*H608,2)</f>
        <v>5.13</v>
      </c>
      <c r="J608" s="249"/>
    </row>
    <row r="609" spans="1:10" x14ac:dyDescent="0.25">
      <c r="A609" s="244"/>
      <c r="B609" s="244" t="s">
        <v>790</v>
      </c>
      <c r="C609" s="245"/>
      <c r="D609" s="245">
        <v>88316</v>
      </c>
      <c r="E609" s="246" t="s">
        <v>35</v>
      </c>
      <c r="F609" s="245" t="s">
        <v>137</v>
      </c>
      <c r="G609" s="247">
        <v>0.114</v>
      </c>
      <c r="H609" s="248">
        <v>13.12</v>
      </c>
      <c r="I609" s="249">
        <f>ROUND(G609*H609,2)</f>
        <v>1.5</v>
      </c>
      <c r="J609" s="249"/>
    </row>
    <row r="610" spans="1:10" x14ac:dyDescent="0.25">
      <c r="A610" s="244"/>
      <c r="B610" s="244"/>
      <c r="C610" s="245"/>
      <c r="D610" s="245"/>
      <c r="E610" s="244"/>
      <c r="F610" s="245"/>
      <c r="G610" s="247"/>
      <c r="H610" s="248"/>
      <c r="I610" s="249"/>
      <c r="J610" s="249">
        <f>SUM(I608:I609)</f>
        <v>6.63</v>
      </c>
    </row>
    <row r="611" spans="1:10" x14ac:dyDescent="0.25">
      <c r="A611" s="235" t="s">
        <v>8</v>
      </c>
      <c r="B611" s="235"/>
      <c r="C611" s="237"/>
      <c r="D611" s="237"/>
      <c r="E611" s="235"/>
      <c r="F611" s="245"/>
      <c r="G611" s="238"/>
      <c r="H611" s="239"/>
      <c r="I611" s="240"/>
      <c r="J611" s="251">
        <f>SUM(J607:J610)</f>
        <v>8.6199999999999992</v>
      </c>
    </row>
    <row r="612" spans="1:10" ht="15" x14ac:dyDescent="0.25">
      <c r="A612" s="252"/>
      <c r="B612" s="252"/>
      <c r="C612" s="252"/>
      <c r="D612" s="252"/>
      <c r="E612" s="252"/>
      <c r="F612" s="237"/>
      <c r="G612" s="252"/>
      <c r="H612" s="252"/>
      <c r="I612" s="253" t="s">
        <v>794</v>
      </c>
      <c r="J612" s="254">
        <f>ROUND(J611*1.2624,2)</f>
        <v>10.88</v>
      </c>
    </row>
    <row r="613" spans="1:10" x14ac:dyDescent="0.25">
      <c r="F613" s="523"/>
    </row>
    <row r="614" spans="1:10" x14ac:dyDescent="0.25">
      <c r="A614" s="235" t="s">
        <v>2</v>
      </c>
      <c r="B614" s="235" t="s">
        <v>16</v>
      </c>
      <c r="C614" s="237"/>
      <c r="D614" s="237"/>
      <c r="E614" s="235"/>
      <c r="G614" s="238"/>
      <c r="H614" s="239"/>
      <c r="I614" s="240"/>
      <c r="J614" s="241" t="s">
        <v>320</v>
      </c>
    </row>
    <row r="615" spans="1:10" x14ac:dyDescent="0.25">
      <c r="A615" s="242" t="s">
        <v>1045</v>
      </c>
      <c r="B615" s="235" t="s">
        <v>1046</v>
      </c>
      <c r="C615" s="237"/>
      <c r="D615" s="237"/>
      <c r="E615" s="235"/>
      <c r="F615" s="237"/>
      <c r="G615" s="238"/>
      <c r="H615" s="239"/>
      <c r="I615" s="240"/>
      <c r="J615" s="241" t="s">
        <v>491</v>
      </c>
    </row>
    <row r="616" spans="1:10" x14ac:dyDescent="0.25">
      <c r="A616" s="243"/>
      <c r="B616" s="235" t="s">
        <v>322</v>
      </c>
      <c r="C616" s="237" t="s">
        <v>323</v>
      </c>
      <c r="D616" s="237" t="s">
        <v>335</v>
      </c>
      <c r="E616" s="235" t="s">
        <v>325</v>
      </c>
      <c r="F616" s="237" t="s">
        <v>75</v>
      </c>
      <c r="G616" s="238" t="s">
        <v>326</v>
      </c>
      <c r="H616" s="239" t="s">
        <v>327</v>
      </c>
      <c r="I616" s="240" t="s">
        <v>7</v>
      </c>
      <c r="J616" s="241" t="s">
        <v>8</v>
      </c>
    </row>
    <row r="617" spans="1:10" x14ac:dyDescent="0.25">
      <c r="A617" s="244"/>
      <c r="B617" s="244" t="s">
        <v>338</v>
      </c>
      <c r="C617" s="245"/>
      <c r="D617" s="245" t="s">
        <v>1047</v>
      </c>
      <c r="E617" s="246" t="s">
        <v>649</v>
      </c>
      <c r="F617" s="245" t="s">
        <v>650</v>
      </c>
      <c r="G617" s="247">
        <v>0.33</v>
      </c>
      <c r="H617" s="248">
        <v>13.72</v>
      </c>
      <c r="I617" s="249">
        <f>ROUND(G617*H617,2)</f>
        <v>4.53</v>
      </c>
      <c r="J617" s="249"/>
    </row>
    <row r="618" spans="1:10" x14ac:dyDescent="0.25">
      <c r="A618" s="244"/>
      <c r="B618" s="244"/>
      <c r="C618" s="245"/>
      <c r="D618" s="245"/>
      <c r="E618" s="246"/>
      <c r="G618" s="247"/>
      <c r="H618" s="248"/>
      <c r="I618" s="249"/>
      <c r="J618" s="249">
        <f>SUM(I617:I617)</f>
        <v>4.53</v>
      </c>
    </row>
    <row r="619" spans="1:10" x14ac:dyDescent="0.25">
      <c r="A619" s="244"/>
      <c r="B619" s="244" t="s">
        <v>790</v>
      </c>
      <c r="C619" s="245"/>
      <c r="D619" s="245">
        <v>88310</v>
      </c>
      <c r="E619" s="246" t="s">
        <v>651</v>
      </c>
      <c r="F619" s="245" t="s">
        <v>137</v>
      </c>
      <c r="G619" s="247">
        <v>0.13</v>
      </c>
      <c r="H619" s="248">
        <v>16.48</v>
      </c>
      <c r="I619" s="249">
        <f>ROUND(G619*H619,2)</f>
        <v>2.14</v>
      </c>
      <c r="J619" s="249"/>
    </row>
    <row r="620" spans="1:10" x14ac:dyDescent="0.25">
      <c r="A620" s="244"/>
      <c r="B620" s="244" t="s">
        <v>790</v>
      </c>
      <c r="C620" s="245"/>
      <c r="D620" s="245">
        <v>88316</v>
      </c>
      <c r="E620" s="246" t="s">
        <v>35</v>
      </c>
      <c r="F620" s="245" t="s">
        <v>137</v>
      </c>
      <c r="G620" s="247">
        <v>4.7E-2</v>
      </c>
      <c r="H620" s="248">
        <v>13.12</v>
      </c>
      <c r="I620" s="249">
        <f>ROUND(G620*H620,2)</f>
        <v>0.62</v>
      </c>
      <c r="J620" s="249"/>
    </row>
    <row r="621" spans="1:10" x14ac:dyDescent="0.25">
      <c r="A621" s="244"/>
      <c r="B621" s="244"/>
      <c r="C621" s="245"/>
      <c r="D621" s="245"/>
      <c r="E621" s="244"/>
      <c r="F621" s="245"/>
      <c r="G621" s="247"/>
      <c r="H621" s="248"/>
      <c r="I621" s="249"/>
      <c r="J621" s="249">
        <f>SUM(I619:I620)</f>
        <v>2.7600000000000002</v>
      </c>
    </row>
    <row r="622" spans="1:10" x14ac:dyDescent="0.25">
      <c r="A622" s="235" t="s">
        <v>8</v>
      </c>
      <c r="B622" s="235"/>
      <c r="C622" s="237"/>
      <c r="D622" s="237"/>
      <c r="E622" s="235"/>
      <c r="F622" s="245"/>
      <c r="G622" s="238"/>
      <c r="H622" s="239"/>
      <c r="I622" s="240"/>
      <c r="J622" s="251">
        <f>SUM(J618:J621)</f>
        <v>7.2900000000000009</v>
      </c>
    </row>
    <row r="623" spans="1:10" ht="15" x14ac:dyDescent="0.25">
      <c r="A623" s="252"/>
      <c r="B623" s="252"/>
      <c r="C623" s="252"/>
      <c r="D623" s="252"/>
      <c r="E623" s="252"/>
      <c r="F623" s="237"/>
      <c r="G623" s="252"/>
      <c r="H623" s="252"/>
      <c r="I623" s="253" t="s">
        <v>794</v>
      </c>
      <c r="J623" s="254">
        <f>ROUND(J622*1.2624,2)</f>
        <v>9.1999999999999993</v>
      </c>
    </row>
    <row r="624" spans="1:10" x14ac:dyDescent="0.25">
      <c r="F624" s="523"/>
    </row>
    <row r="625" spans="1:10" x14ac:dyDescent="0.25">
      <c r="A625" s="235" t="s">
        <v>2</v>
      </c>
      <c r="B625" s="235" t="s">
        <v>16</v>
      </c>
      <c r="C625" s="237"/>
      <c r="D625" s="237"/>
      <c r="E625" s="235"/>
      <c r="G625" s="238"/>
      <c r="H625" s="239"/>
      <c r="I625" s="240"/>
      <c r="J625" s="241" t="s">
        <v>320</v>
      </c>
    </row>
    <row r="626" spans="1:10" x14ac:dyDescent="0.25">
      <c r="A626" s="242" t="s">
        <v>1048</v>
      </c>
      <c r="B626" s="235" t="s">
        <v>1049</v>
      </c>
      <c r="C626" s="237"/>
      <c r="D626" s="237"/>
      <c r="E626" s="235"/>
      <c r="F626" s="237"/>
      <c r="G626" s="238"/>
      <c r="H626" s="239"/>
      <c r="I626" s="240"/>
      <c r="J626" s="241" t="s">
        <v>491</v>
      </c>
    </row>
    <row r="627" spans="1:10" x14ac:dyDescent="0.25">
      <c r="A627" s="243"/>
      <c r="B627" s="235" t="s">
        <v>322</v>
      </c>
      <c r="C627" s="237" t="s">
        <v>323</v>
      </c>
      <c r="D627" s="237" t="s">
        <v>335</v>
      </c>
      <c r="E627" s="235" t="s">
        <v>325</v>
      </c>
      <c r="F627" s="237" t="s">
        <v>75</v>
      </c>
      <c r="G627" s="238" t="s">
        <v>326</v>
      </c>
      <c r="H627" s="239" t="s">
        <v>327</v>
      </c>
      <c r="I627" s="240" t="s">
        <v>7</v>
      </c>
      <c r="J627" s="241" t="s">
        <v>8</v>
      </c>
    </row>
    <row r="628" spans="1:10" x14ac:dyDescent="0.25">
      <c r="A628" s="244"/>
      <c r="B628" s="244" t="s">
        <v>338</v>
      </c>
      <c r="C628" s="245"/>
      <c r="D628" s="245" t="s">
        <v>1040</v>
      </c>
      <c r="E628" s="246" t="s">
        <v>1041</v>
      </c>
      <c r="F628" s="245" t="s">
        <v>75</v>
      </c>
      <c r="G628" s="247">
        <v>0.4</v>
      </c>
      <c r="H628" s="248">
        <v>0.35</v>
      </c>
      <c r="I628" s="249">
        <f>ROUND(G628*H628,2)</f>
        <v>0.14000000000000001</v>
      </c>
      <c r="J628" s="249"/>
    </row>
    <row r="629" spans="1:10" x14ac:dyDescent="0.25">
      <c r="A629" s="244"/>
      <c r="B629" s="244" t="s">
        <v>338</v>
      </c>
      <c r="C629" s="245"/>
      <c r="D629" s="245" t="s">
        <v>659</v>
      </c>
      <c r="E629" s="246" t="s">
        <v>660</v>
      </c>
      <c r="F629" s="245" t="s">
        <v>650</v>
      </c>
      <c r="G629" s="247">
        <v>0.04</v>
      </c>
      <c r="H629" s="248">
        <v>11.52</v>
      </c>
      <c r="I629" s="249">
        <f>ROUND(G629*H629,2)</f>
        <v>0.46</v>
      </c>
      <c r="J629" s="249"/>
    </row>
    <row r="630" spans="1:10" x14ac:dyDescent="0.25">
      <c r="A630" s="244"/>
      <c r="B630" s="244" t="s">
        <v>338</v>
      </c>
      <c r="C630" s="245"/>
      <c r="D630" s="245" t="s">
        <v>1050</v>
      </c>
      <c r="E630" s="246" t="s">
        <v>1051</v>
      </c>
      <c r="F630" s="245" t="s">
        <v>1052</v>
      </c>
      <c r="G630" s="247">
        <v>5.6000000000000001E-2</v>
      </c>
      <c r="H630" s="248">
        <v>39.479999999999997</v>
      </c>
      <c r="I630" s="249">
        <f>ROUND(G630*H630,2)</f>
        <v>2.21</v>
      </c>
      <c r="J630" s="249"/>
    </row>
    <row r="631" spans="1:10" x14ac:dyDescent="0.25">
      <c r="A631" s="244"/>
      <c r="B631" s="244" t="s">
        <v>338</v>
      </c>
      <c r="C631" s="245"/>
      <c r="D631" s="245" t="s">
        <v>1053</v>
      </c>
      <c r="E631" s="246" t="s">
        <v>1054</v>
      </c>
      <c r="F631" s="245" t="s">
        <v>650</v>
      </c>
      <c r="G631" s="247">
        <v>0.16</v>
      </c>
      <c r="H631" s="248">
        <v>15.74</v>
      </c>
      <c r="I631" s="249">
        <f>ROUND(G631*H631,2)</f>
        <v>2.52</v>
      </c>
      <c r="J631" s="249"/>
    </row>
    <row r="632" spans="1:10" x14ac:dyDescent="0.25">
      <c r="A632" s="244"/>
      <c r="B632" s="244"/>
      <c r="C632" s="245"/>
      <c r="D632" s="245"/>
      <c r="E632" s="246"/>
      <c r="G632" s="247"/>
      <c r="H632" s="248"/>
      <c r="I632" s="249"/>
      <c r="J632" s="249">
        <f>SUM(I628:I631)</f>
        <v>5.33</v>
      </c>
    </row>
    <row r="633" spans="1:10" x14ac:dyDescent="0.25">
      <c r="A633" s="244"/>
      <c r="B633" s="244" t="s">
        <v>790</v>
      </c>
      <c r="C633" s="245"/>
      <c r="D633" s="245">
        <v>88310</v>
      </c>
      <c r="E633" s="246" t="s">
        <v>651</v>
      </c>
      <c r="F633" s="245" t="s">
        <v>137</v>
      </c>
      <c r="G633" s="247">
        <v>0.4</v>
      </c>
      <c r="H633" s="248">
        <v>16.48</v>
      </c>
      <c r="I633" s="249">
        <f>ROUND(G633*H633,2)</f>
        <v>6.59</v>
      </c>
      <c r="J633" s="249"/>
    </row>
    <row r="634" spans="1:10" x14ac:dyDescent="0.25">
      <c r="A634" s="244"/>
      <c r="B634" s="244" t="s">
        <v>790</v>
      </c>
      <c r="C634" s="245"/>
      <c r="D634" s="245">
        <v>88316</v>
      </c>
      <c r="E634" s="246" t="s">
        <v>35</v>
      </c>
      <c r="F634" s="245" t="s">
        <v>137</v>
      </c>
      <c r="G634" s="247">
        <v>0.35</v>
      </c>
      <c r="H634" s="248">
        <v>13.12</v>
      </c>
      <c r="I634" s="249">
        <f>ROUND(G634*H634,2)</f>
        <v>4.59</v>
      </c>
      <c r="J634" s="249"/>
    </row>
    <row r="635" spans="1:10" x14ac:dyDescent="0.25">
      <c r="A635" s="244"/>
      <c r="B635" s="244"/>
      <c r="C635" s="245"/>
      <c r="D635" s="245"/>
      <c r="E635" s="244"/>
      <c r="F635" s="245"/>
      <c r="G635" s="247"/>
      <c r="H635" s="248"/>
      <c r="I635" s="249"/>
      <c r="J635" s="249">
        <f>SUM(I633:I634)</f>
        <v>11.18</v>
      </c>
    </row>
    <row r="636" spans="1:10" x14ac:dyDescent="0.25">
      <c r="A636" s="235" t="s">
        <v>8</v>
      </c>
      <c r="B636" s="235"/>
      <c r="C636" s="237"/>
      <c r="D636" s="237"/>
      <c r="E636" s="235"/>
      <c r="F636" s="245"/>
      <c r="G636" s="238"/>
      <c r="H636" s="239"/>
      <c r="I636" s="240"/>
      <c r="J636" s="251">
        <f>SUM(J632:J635)</f>
        <v>16.509999999999998</v>
      </c>
    </row>
    <row r="637" spans="1:10" ht="15" x14ac:dyDescent="0.25">
      <c r="A637" s="252"/>
      <c r="B637" s="252"/>
      <c r="C637" s="252"/>
      <c r="D637" s="252"/>
      <c r="E637" s="252"/>
      <c r="F637" s="237"/>
      <c r="G637" s="252"/>
      <c r="H637" s="252"/>
      <c r="I637" s="253" t="s">
        <v>794</v>
      </c>
      <c r="J637" s="254">
        <f>ROUND(J636*1.2624,2)</f>
        <v>20.84</v>
      </c>
    </row>
    <row r="638" spans="1:10" x14ac:dyDescent="0.25">
      <c r="F638" s="523"/>
    </row>
    <row r="639" spans="1:10" x14ac:dyDescent="0.25">
      <c r="A639" s="235" t="s">
        <v>2</v>
      </c>
      <c r="B639" s="235" t="s">
        <v>16</v>
      </c>
      <c r="C639" s="237"/>
      <c r="D639" s="237"/>
      <c r="E639" s="235"/>
      <c r="G639" s="238"/>
      <c r="H639" s="239"/>
      <c r="I639" s="240"/>
      <c r="J639" s="241" t="s">
        <v>320</v>
      </c>
    </row>
    <row r="640" spans="1:10" x14ac:dyDescent="0.25">
      <c r="A640" s="242" t="s">
        <v>1055</v>
      </c>
      <c r="B640" s="235" t="s">
        <v>641</v>
      </c>
      <c r="C640" s="237"/>
      <c r="D640" s="237"/>
      <c r="E640" s="235"/>
      <c r="F640" s="237"/>
      <c r="G640" s="238"/>
      <c r="H640" s="239"/>
      <c r="I640" s="240"/>
      <c r="J640" s="241" t="s">
        <v>491</v>
      </c>
    </row>
    <row r="641" spans="1:10" x14ac:dyDescent="0.25">
      <c r="A641" s="243"/>
      <c r="B641" s="235" t="s">
        <v>322</v>
      </c>
      <c r="C641" s="237" t="s">
        <v>323</v>
      </c>
      <c r="D641" s="237" t="s">
        <v>335</v>
      </c>
      <c r="E641" s="235" t="s">
        <v>325</v>
      </c>
      <c r="F641" s="237" t="s">
        <v>75</v>
      </c>
      <c r="G641" s="238" t="s">
        <v>326</v>
      </c>
      <c r="H641" s="239" t="s">
        <v>327</v>
      </c>
      <c r="I641" s="240" t="s">
        <v>7</v>
      </c>
      <c r="J641" s="241" t="s">
        <v>8</v>
      </c>
    </row>
    <row r="642" spans="1:10" ht="25.5" x14ac:dyDescent="0.25">
      <c r="A642" s="244"/>
      <c r="B642" s="244" t="s">
        <v>338</v>
      </c>
      <c r="C642" s="245"/>
      <c r="D642" s="245" t="s">
        <v>642</v>
      </c>
      <c r="E642" s="246" t="s">
        <v>643</v>
      </c>
      <c r="F642" s="245" t="s">
        <v>75</v>
      </c>
      <c r="G642" s="247">
        <v>4</v>
      </c>
      <c r="H642" s="248">
        <v>2.59</v>
      </c>
      <c r="I642" s="249">
        <f>ROUND(G642*H642,2)</f>
        <v>10.36</v>
      </c>
      <c r="J642" s="249"/>
    </row>
    <row r="643" spans="1:10" x14ac:dyDescent="0.25">
      <c r="A643" s="244"/>
      <c r="B643" s="244" t="s">
        <v>338</v>
      </c>
      <c r="C643" s="245"/>
      <c r="D643" s="245" t="s">
        <v>644</v>
      </c>
      <c r="E643" s="246" t="s">
        <v>645</v>
      </c>
      <c r="F643" s="245" t="s">
        <v>491</v>
      </c>
      <c r="G643" s="247">
        <v>1</v>
      </c>
      <c r="H643" s="248">
        <v>267.55</v>
      </c>
      <c r="I643" s="249">
        <f>ROUND(G643*H643,2)</f>
        <v>267.55</v>
      </c>
      <c r="J643" s="249"/>
    </row>
    <row r="644" spans="1:10" x14ac:dyDescent="0.25">
      <c r="A644" s="244"/>
      <c r="B644" s="244"/>
      <c r="C644" s="245"/>
      <c r="D644" s="245"/>
      <c r="E644" s="246"/>
      <c r="G644" s="247"/>
      <c r="H644" s="248"/>
      <c r="I644" s="249"/>
      <c r="J644" s="249">
        <f>SUM(I642:I643)</f>
        <v>277.91000000000003</v>
      </c>
    </row>
    <row r="645" spans="1:10" x14ac:dyDescent="0.25">
      <c r="A645" s="244"/>
      <c r="B645" s="244" t="s">
        <v>790</v>
      </c>
      <c r="C645" s="245"/>
      <c r="D645" s="245">
        <v>88316</v>
      </c>
      <c r="E645" s="246" t="s">
        <v>35</v>
      </c>
      <c r="F645" s="245" t="s">
        <v>137</v>
      </c>
      <c r="G645" s="247">
        <v>0.40200000000000002</v>
      </c>
      <c r="H645" s="248">
        <v>13.12</v>
      </c>
      <c r="I645" s="249">
        <f>ROUND(G645*H645,2)</f>
        <v>5.27</v>
      </c>
      <c r="J645" s="249"/>
    </row>
    <row r="646" spans="1:10" x14ac:dyDescent="0.25">
      <c r="A646" s="244"/>
      <c r="B646" s="244" t="s">
        <v>790</v>
      </c>
      <c r="C646" s="245"/>
      <c r="D646" s="245">
        <v>88325</v>
      </c>
      <c r="E646" s="246" t="s">
        <v>646</v>
      </c>
      <c r="F646" s="245" t="s">
        <v>137</v>
      </c>
      <c r="G646" s="247">
        <v>2</v>
      </c>
      <c r="H646" s="248">
        <v>14.86</v>
      </c>
      <c r="I646" s="249">
        <f>ROUND(G646*H646,2)</f>
        <v>29.72</v>
      </c>
      <c r="J646" s="249"/>
    </row>
    <row r="647" spans="1:10" x14ac:dyDescent="0.25">
      <c r="A647" s="244"/>
      <c r="B647" s="244"/>
      <c r="C647" s="245"/>
      <c r="D647" s="245"/>
      <c r="E647" s="244"/>
      <c r="F647" s="245"/>
      <c r="G647" s="247"/>
      <c r="H647" s="248"/>
      <c r="I647" s="249"/>
      <c r="J647" s="249">
        <f>SUM(I645:I646)</f>
        <v>34.989999999999995</v>
      </c>
    </row>
    <row r="648" spans="1:10" x14ac:dyDescent="0.25">
      <c r="A648" s="235" t="s">
        <v>8</v>
      </c>
      <c r="B648" s="235"/>
      <c r="C648" s="237"/>
      <c r="D648" s="237"/>
      <c r="E648" s="235"/>
      <c r="F648" s="245"/>
      <c r="G648" s="238"/>
      <c r="H648" s="239"/>
      <c r="I648" s="240"/>
      <c r="J648" s="251">
        <f>SUM(J644:J647)</f>
        <v>312.90000000000003</v>
      </c>
    </row>
    <row r="649" spans="1:10" ht="15" x14ac:dyDescent="0.25">
      <c r="A649" s="252"/>
      <c r="B649" s="252"/>
      <c r="C649" s="252"/>
      <c r="D649" s="252"/>
      <c r="E649" s="252"/>
      <c r="F649" s="237"/>
      <c r="G649" s="252"/>
      <c r="H649" s="252"/>
      <c r="I649" s="253" t="s">
        <v>794</v>
      </c>
      <c r="J649" s="254">
        <f>ROUND(J648*1.2624,2)</f>
        <v>395</v>
      </c>
    </row>
    <row r="650" spans="1:10" x14ac:dyDescent="0.25">
      <c r="F650" s="523"/>
    </row>
    <row r="651" spans="1:10" x14ac:dyDescent="0.25">
      <c r="A651" s="235" t="s">
        <v>2</v>
      </c>
      <c r="B651" s="235" t="s">
        <v>16</v>
      </c>
      <c r="C651" s="237"/>
      <c r="D651" s="237"/>
      <c r="E651" s="235"/>
      <c r="G651" s="238"/>
      <c r="H651" s="239"/>
      <c r="I651" s="240"/>
      <c r="J651" s="241" t="s">
        <v>320</v>
      </c>
    </row>
    <row r="652" spans="1:10" x14ac:dyDescent="0.25">
      <c r="A652" s="242" t="s">
        <v>1056</v>
      </c>
      <c r="B652" s="235" t="s">
        <v>641</v>
      </c>
      <c r="C652" s="237"/>
      <c r="D652" s="237"/>
      <c r="E652" s="235"/>
      <c r="F652" s="237"/>
      <c r="G652" s="238"/>
      <c r="H652" s="239"/>
      <c r="I652" s="240"/>
      <c r="J652" s="241" t="s">
        <v>491</v>
      </c>
    </row>
    <row r="653" spans="1:10" x14ac:dyDescent="0.25">
      <c r="A653" s="243"/>
      <c r="B653" s="235" t="s">
        <v>322</v>
      </c>
      <c r="C653" s="237" t="s">
        <v>323</v>
      </c>
      <c r="D653" s="237" t="s">
        <v>335</v>
      </c>
      <c r="E653" s="235" t="s">
        <v>325</v>
      </c>
      <c r="F653" s="237" t="s">
        <v>75</v>
      </c>
      <c r="G653" s="238" t="s">
        <v>326</v>
      </c>
      <c r="H653" s="239" t="s">
        <v>327</v>
      </c>
      <c r="I653" s="240" t="s">
        <v>7</v>
      </c>
      <c r="J653" s="241" t="s">
        <v>8</v>
      </c>
    </row>
    <row r="654" spans="1:10" x14ac:dyDescent="0.25">
      <c r="A654" s="244"/>
      <c r="B654" s="244" t="s">
        <v>338</v>
      </c>
      <c r="C654" s="245"/>
      <c r="D654" s="245">
        <v>367</v>
      </c>
      <c r="E654" s="246" t="s">
        <v>1012</v>
      </c>
      <c r="F654" s="245" t="s">
        <v>520</v>
      </c>
      <c r="G654" s="247">
        <v>5.0000000000000001E-4</v>
      </c>
      <c r="H654" s="248">
        <v>70</v>
      </c>
      <c r="I654" s="249">
        <f>ROUND(G654*H654,2)</f>
        <v>0.04</v>
      </c>
      <c r="J654" s="249"/>
    </row>
    <row r="655" spans="1:10" x14ac:dyDescent="0.25">
      <c r="A655" s="244"/>
      <c r="B655" s="244" t="s">
        <v>338</v>
      </c>
      <c r="C655" s="245"/>
      <c r="D655" s="245">
        <v>1379</v>
      </c>
      <c r="E655" s="246" t="s">
        <v>1016</v>
      </c>
      <c r="F655" s="245" t="s">
        <v>55</v>
      </c>
      <c r="G655" s="247">
        <v>0.15</v>
      </c>
      <c r="H655" s="248">
        <v>0.54</v>
      </c>
      <c r="I655" s="249">
        <f>ROUND(G655*H655,2)</f>
        <v>0.08</v>
      </c>
      <c r="J655" s="249"/>
    </row>
    <row r="656" spans="1:10" x14ac:dyDescent="0.25">
      <c r="A656" s="244"/>
      <c r="B656" s="244" t="s">
        <v>338</v>
      </c>
      <c r="C656" s="245"/>
      <c r="D656" s="245" t="s">
        <v>1057</v>
      </c>
      <c r="E656" s="246" t="s">
        <v>1058</v>
      </c>
      <c r="F656" s="245" t="s">
        <v>34</v>
      </c>
      <c r="G656" s="247">
        <v>1</v>
      </c>
      <c r="H656" s="248">
        <v>176</v>
      </c>
      <c r="I656" s="249">
        <f>ROUND(G656*H656,2)</f>
        <v>176</v>
      </c>
      <c r="J656" s="249"/>
    </row>
    <row r="657" spans="1:10" x14ac:dyDescent="0.25">
      <c r="A657" s="244"/>
      <c r="B657" s="244"/>
      <c r="C657" s="245"/>
      <c r="D657" s="245"/>
      <c r="E657" s="246"/>
      <c r="G657" s="247"/>
      <c r="H657" s="248"/>
      <c r="I657" s="249"/>
      <c r="J657" s="249">
        <f>SUM(I654:I656)</f>
        <v>176.12</v>
      </c>
    </row>
    <row r="658" spans="1:10" x14ac:dyDescent="0.25">
      <c r="A658" s="244"/>
      <c r="B658" s="244" t="s">
        <v>790</v>
      </c>
      <c r="C658" s="245"/>
      <c r="D658" s="245">
        <v>88309</v>
      </c>
      <c r="E658" s="246" t="s">
        <v>66</v>
      </c>
      <c r="F658" s="245" t="s">
        <v>137</v>
      </c>
      <c r="G658" s="247">
        <v>0.25</v>
      </c>
      <c r="H658" s="248">
        <v>16.54</v>
      </c>
      <c r="I658" s="249">
        <f>ROUND(G658*H658,2)</f>
        <v>4.1399999999999997</v>
      </c>
      <c r="J658" s="249"/>
    </row>
    <row r="659" spans="1:10" x14ac:dyDescent="0.25">
      <c r="A659" s="244"/>
      <c r="B659" s="244" t="s">
        <v>790</v>
      </c>
      <c r="C659" s="245"/>
      <c r="D659" s="245">
        <v>88276</v>
      </c>
      <c r="E659" s="246" t="s">
        <v>1059</v>
      </c>
      <c r="F659" s="245" t="s">
        <v>137</v>
      </c>
      <c r="G659" s="247">
        <v>1</v>
      </c>
      <c r="H659" s="248">
        <v>17.59</v>
      </c>
      <c r="I659" s="249">
        <f>ROUND(G659*H659,2)</f>
        <v>17.59</v>
      </c>
      <c r="J659" s="249"/>
    </row>
    <row r="660" spans="1:10" x14ac:dyDescent="0.25">
      <c r="A660" s="244"/>
      <c r="B660" s="244" t="s">
        <v>790</v>
      </c>
      <c r="C660" s="245"/>
      <c r="D660" s="245">
        <v>88316</v>
      </c>
      <c r="E660" s="246" t="s">
        <v>35</v>
      </c>
      <c r="F660" s="245" t="s">
        <v>137</v>
      </c>
      <c r="G660" s="247">
        <v>0.35</v>
      </c>
      <c r="H660" s="248">
        <v>13.12</v>
      </c>
      <c r="I660" s="249">
        <f>ROUND(G660*H660,2)</f>
        <v>4.59</v>
      </c>
      <c r="J660" s="249"/>
    </row>
    <row r="661" spans="1:10" x14ac:dyDescent="0.25">
      <c r="A661" s="244"/>
      <c r="B661" s="244"/>
      <c r="C661" s="245"/>
      <c r="D661" s="245"/>
      <c r="E661" s="244"/>
      <c r="G661" s="247"/>
      <c r="H661" s="248"/>
      <c r="I661" s="249"/>
      <c r="J661" s="249">
        <f>SUM(I658:I660)</f>
        <v>26.32</v>
      </c>
    </row>
    <row r="662" spans="1:10" x14ac:dyDescent="0.25">
      <c r="A662" s="235" t="s">
        <v>8</v>
      </c>
      <c r="B662" s="235"/>
      <c r="C662" s="237"/>
      <c r="D662" s="237"/>
      <c r="E662" s="235"/>
      <c r="F662" s="245"/>
      <c r="G662" s="238"/>
      <c r="H662" s="239"/>
      <c r="I662" s="240"/>
      <c r="J662" s="251">
        <f>SUM(J657:J661)</f>
        <v>202.44</v>
      </c>
    </row>
    <row r="663" spans="1:10" ht="15" x14ac:dyDescent="0.25">
      <c r="A663" s="252"/>
      <c r="B663" s="252"/>
      <c r="C663" s="252"/>
      <c r="D663" s="252"/>
      <c r="E663" s="252"/>
      <c r="F663" s="237"/>
      <c r="G663" s="252"/>
      <c r="H663" s="252"/>
      <c r="I663" s="253" t="s">
        <v>794</v>
      </c>
      <c r="J663" s="254">
        <f>ROUND(J662*1.2624,2)</f>
        <v>255.56</v>
      </c>
    </row>
    <row r="664" spans="1:10" x14ac:dyDescent="0.25">
      <c r="F664" s="523"/>
    </row>
    <row r="665" spans="1:10" x14ac:dyDescent="0.25">
      <c r="A665" s="235" t="s">
        <v>2</v>
      </c>
      <c r="B665" s="235" t="s">
        <v>16</v>
      </c>
      <c r="C665" s="237"/>
      <c r="D665" s="237"/>
      <c r="E665" s="235"/>
      <c r="G665" s="238"/>
      <c r="H665" s="239"/>
      <c r="I665" s="240"/>
      <c r="J665" s="241" t="s">
        <v>320</v>
      </c>
    </row>
    <row r="666" spans="1:10" x14ac:dyDescent="0.25">
      <c r="A666" s="242" t="s">
        <v>1060</v>
      </c>
      <c r="B666" s="235" t="s">
        <v>1061</v>
      </c>
      <c r="C666" s="237"/>
      <c r="D666" s="237"/>
      <c r="E666" s="235"/>
      <c r="F666" s="237"/>
      <c r="G666" s="238"/>
      <c r="H666" s="239"/>
      <c r="I666" s="240"/>
      <c r="J666" s="241" t="s">
        <v>491</v>
      </c>
    </row>
    <row r="667" spans="1:10" x14ac:dyDescent="0.25">
      <c r="A667" s="243"/>
      <c r="B667" s="235" t="s">
        <v>322</v>
      </c>
      <c r="C667" s="237" t="s">
        <v>323</v>
      </c>
      <c r="D667" s="237" t="s">
        <v>335</v>
      </c>
      <c r="E667" s="235" t="s">
        <v>325</v>
      </c>
      <c r="F667" s="237" t="s">
        <v>75</v>
      </c>
      <c r="G667" s="238" t="s">
        <v>326</v>
      </c>
      <c r="H667" s="239" t="s">
        <v>327</v>
      </c>
      <c r="I667" s="240" t="s">
        <v>7</v>
      </c>
      <c r="J667" s="241" t="s">
        <v>8</v>
      </c>
    </row>
    <row r="668" spans="1:10" x14ac:dyDescent="0.25">
      <c r="A668" s="244"/>
      <c r="B668" s="244" t="s">
        <v>338</v>
      </c>
      <c r="C668" s="245"/>
      <c r="D668" s="245" t="s">
        <v>1062</v>
      </c>
      <c r="E668" s="246" t="s">
        <v>1063</v>
      </c>
      <c r="F668" s="245" t="s">
        <v>650</v>
      </c>
      <c r="G668" s="247">
        <v>0.34799999999999998</v>
      </c>
      <c r="H668" s="248">
        <v>8.5399999999999991</v>
      </c>
      <c r="I668" s="249">
        <f>ROUND(G668*H668,2)</f>
        <v>2.97</v>
      </c>
      <c r="J668" s="249"/>
    </row>
    <row r="669" spans="1:10" x14ac:dyDescent="0.25">
      <c r="A669" s="244"/>
      <c r="B669" s="244"/>
      <c r="C669" s="245"/>
      <c r="D669" s="245"/>
      <c r="E669" s="246"/>
      <c r="G669" s="247"/>
      <c r="H669" s="248"/>
      <c r="I669" s="249"/>
      <c r="J669" s="249">
        <f>SUM(I668:I668)</f>
        <v>2.97</v>
      </c>
    </row>
    <row r="670" spans="1:10" x14ac:dyDescent="0.25">
      <c r="A670" s="244"/>
      <c r="B670" s="244" t="s">
        <v>790</v>
      </c>
      <c r="C670" s="245"/>
      <c r="D670" s="245">
        <v>88310</v>
      </c>
      <c r="E670" s="246" t="s">
        <v>651</v>
      </c>
      <c r="F670" s="245" t="s">
        <v>137</v>
      </c>
      <c r="G670" s="247">
        <v>0.5</v>
      </c>
      <c r="H670" s="248">
        <v>16.48</v>
      </c>
      <c r="I670" s="249">
        <f>ROUND(G670*H670,2)</f>
        <v>8.24</v>
      </c>
      <c r="J670" s="249"/>
    </row>
    <row r="671" spans="1:10" x14ac:dyDescent="0.25">
      <c r="A671" s="244"/>
      <c r="B671" s="244" t="s">
        <v>790</v>
      </c>
      <c r="C671" s="245"/>
      <c r="D671" s="245">
        <v>88316</v>
      </c>
      <c r="E671" s="246" t="s">
        <v>35</v>
      </c>
      <c r="F671" s="245" t="s">
        <v>137</v>
      </c>
      <c r="G671" s="247">
        <v>0.33</v>
      </c>
      <c r="H671" s="248">
        <v>13.12</v>
      </c>
      <c r="I671" s="249">
        <f>ROUND(G671*H671,2)</f>
        <v>4.33</v>
      </c>
      <c r="J671" s="249"/>
    </row>
    <row r="672" spans="1:10" x14ac:dyDescent="0.25">
      <c r="A672" s="244"/>
      <c r="B672" s="244"/>
      <c r="C672" s="245"/>
      <c r="D672" s="245"/>
      <c r="E672" s="244"/>
      <c r="F672" s="245"/>
      <c r="G672" s="247"/>
      <c r="H672" s="248"/>
      <c r="I672" s="249"/>
      <c r="J672" s="249">
        <f>SUM(I670:I671)</f>
        <v>12.57</v>
      </c>
    </row>
    <row r="673" spans="1:10" x14ac:dyDescent="0.25">
      <c r="A673" s="235" t="s">
        <v>8</v>
      </c>
      <c r="B673" s="235"/>
      <c r="C673" s="237"/>
      <c r="D673" s="237"/>
      <c r="E673" s="235"/>
      <c r="F673" s="245"/>
      <c r="G673" s="238"/>
      <c r="H673" s="239"/>
      <c r="I673" s="240"/>
      <c r="J673" s="251">
        <f>SUM(J669:J672)</f>
        <v>15.540000000000001</v>
      </c>
    </row>
    <row r="674" spans="1:10" ht="15" x14ac:dyDescent="0.25">
      <c r="A674" s="252"/>
      <c r="B674" s="252"/>
      <c r="C674" s="252"/>
      <c r="D674" s="252"/>
      <c r="E674" s="252"/>
      <c r="F674" s="237"/>
      <c r="G674" s="252"/>
      <c r="H674" s="252"/>
      <c r="I674" s="253" t="s">
        <v>794</v>
      </c>
      <c r="J674" s="254">
        <f>ROUND(J673*1.2624,2)</f>
        <v>19.62</v>
      </c>
    </row>
    <row r="675" spans="1:10" x14ac:dyDescent="0.25">
      <c r="F675" s="523"/>
    </row>
    <row r="676" spans="1:10" x14ac:dyDescent="0.25">
      <c r="A676" s="235" t="s">
        <v>2</v>
      </c>
      <c r="B676" s="235" t="s">
        <v>16</v>
      </c>
      <c r="C676" s="237"/>
      <c r="D676" s="237"/>
      <c r="E676" s="235"/>
      <c r="G676" s="238"/>
      <c r="H676" s="239"/>
      <c r="I676" s="240"/>
      <c r="J676" s="241" t="s">
        <v>320</v>
      </c>
    </row>
    <row r="677" spans="1:10" x14ac:dyDescent="0.25">
      <c r="A677" s="531" t="s">
        <v>1064</v>
      </c>
      <c r="B677" s="235" t="s">
        <v>1065</v>
      </c>
      <c r="C677" s="237"/>
      <c r="D677" s="237"/>
      <c r="E677" s="235"/>
      <c r="F677" s="237"/>
      <c r="G677" s="238"/>
      <c r="H677" s="239"/>
      <c r="I677" s="240"/>
      <c r="J677" s="241" t="s">
        <v>34</v>
      </c>
    </row>
    <row r="678" spans="1:10" x14ac:dyDescent="0.25">
      <c r="A678" s="243"/>
      <c r="B678" s="235" t="s">
        <v>322</v>
      </c>
      <c r="C678" s="237" t="s">
        <v>323</v>
      </c>
      <c r="D678" s="237" t="s">
        <v>335</v>
      </c>
      <c r="E678" s="235" t="s">
        <v>325</v>
      </c>
      <c r="F678" s="237" t="s">
        <v>75</v>
      </c>
      <c r="G678" s="238" t="s">
        <v>326</v>
      </c>
      <c r="H678" s="239" t="s">
        <v>327</v>
      </c>
      <c r="I678" s="240" t="s">
        <v>7</v>
      </c>
      <c r="J678" s="241" t="s">
        <v>8</v>
      </c>
    </row>
    <row r="679" spans="1:10" ht="25.5" x14ac:dyDescent="0.25">
      <c r="A679" s="244"/>
      <c r="B679" s="244" t="s">
        <v>338</v>
      </c>
      <c r="C679" s="245"/>
      <c r="D679" s="245">
        <v>11245</v>
      </c>
      <c r="E679" s="246" t="s">
        <v>1066</v>
      </c>
      <c r="F679" s="245" t="s">
        <v>75</v>
      </c>
      <c r="G679" s="247">
        <v>1</v>
      </c>
      <c r="H679" s="248">
        <v>208.39</v>
      </c>
      <c r="I679" s="249">
        <f>ROUND(G679*H679,2)</f>
        <v>208.39</v>
      </c>
      <c r="J679" s="249"/>
    </row>
    <row r="680" spans="1:10" x14ac:dyDescent="0.25">
      <c r="A680" s="244"/>
      <c r="B680" s="244"/>
      <c r="C680" s="245"/>
      <c r="D680" s="245"/>
      <c r="E680" s="246"/>
      <c r="F680" s="245"/>
      <c r="G680" s="247"/>
      <c r="H680" s="248"/>
      <c r="I680" s="249"/>
      <c r="J680" s="249">
        <f>SUM(I679:I679)</f>
        <v>208.39</v>
      </c>
    </row>
    <row r="681" spans="1:10" x14ac:dyDescent="0.25">
      <c r="A681" s="244"/>
      <c r="B681" s="244" t="s">
        <v>790</v>
      </c>
      <c r="C681" s="245"/>
      <c r="D681" s="245">
        <v>88316</v>
      </c>
      <c r="E681" s="246" t="s">
        <v>35</v>
      </c>
      <c r="F681" s="245" t="s">
        <v>137</v>
      </c>
      <c r="G681" s="247">
        <v>0.16</v>
      </c>
      <c r="H681" s="248">
        <v>13.12</v>
      </c>
      <c r="I681" s="249">
        <f>ROUND(G681*H681,2)</f>
        <v>2.1</v>
      </c>
      <c r="J681" s="249"/>
    </row>
    <row r="682" spans="1:10" x14ac:dyDescent="0.25">
      <c r="A682" s="244"/>
      <c r="B682" s="244"/>
      <c r="C682" s="245"/>
      <c r="D682" s="245"/>
      <c r="E682" s="244"/>
      <c r="F682" s="245"/>
      <c r="G682" s="247"/>
      <c r="H682" s="248"/>
      <c r="I682" s="249"/>
      <c r="J682" s="249">
        <f>SUM(I681:I681)</f>
        <v>2.1</v>
      </c>
    </row>
    <row r="683" spans="1:10" x14ac:dyDescent="0.25">
      <c r="A683" s="235" t="s">
        <v>8</v>
      </c>
      <c r="B683" s="235"/>
      <c r="C683" s="237"/>
      <c r="D683" s="237"/>
      <c r="E683" s="235"/>
      <c r="F683" s="245"/>
      <c r="G683" s="238"/>
      <c r="H683" s="239"/>
      <c r="I683" s="240"/>
      <c r="J683" s="251">
        <f>SUM(J680:J682)</f>
        <v>210.48999999999998</v>
      </c>
    </row>
    <row r="684" spans="1:10" ht="15" x14ac:dyDescent="0.25">
      <c r="A684" s="252"/>
      <c r="B684" s="252"/>
      <c r="C684" s="252"/>
      <c r="D684" s="252"/>
      <c r="E684" s="252"/>
      <c r="F684" s="237"/>
      <c r="G684" s="252"/>
      <c r="H684" s="252"/>
      <c r="I684" s="253" t="s">
        <v>794</v>
      </c>
      <c r="J684" s="254">
        <f>ROUND(J683*1.2624,2)</f>
        <v>265.72000000000003</v>
      </c>
    </row>
    <row r="685" spans="1:10" x14ac:dyDescent="0.25">
      <c r="F685" s="523"/>
    </row>
    <row r="686" spans="1:10" x14ac:dyDescent="0.25">
      <c r="A686" s="235" t="s">
        <v>2</v>
      </c>
      <c r="B686" s="235" t="s">
        <v>16</v>
      </c>
      <c r="C686" s="237"/>
      <c r="D686" s="237"/>
      <c r="E686" s="235"/>
      <c r="G686" s="238"/>
      <c r="H686" s="239"/>
      <c r="I686" s="240"/>
      <c r="J686" s="241" t="s">
        <v>320</v>
      </c>
    </row>
    <row r="687" spans="1:10" x14ac:dyDescent="0.25">
      <c r="A687" s="242" t="s">
        <v>1067</v>
      </c>
      <c r="B687" s="235" t="s">
        <v>1068</v>
      </c>
      <c r="C687" s="237"/>
      <c r="D687" s="237"/>
      <c r="E687" s="235"/>
      <c r="F687" s="237"/>
      <c r="G687" s="238"/>
      <c r="H687" s="239"/>
      <c r="I687" s="240"/>
      <c r="J687" s="241" t="s">
        <v>491</v>
      </c>
    </row>
    <row r="688" spans="1:10" x14ac:dyDescent="0.25">
      <c r="A688" s="243"/>
      <c r="B688" s="235" t="s">
        <v>322</v>
      </c>
      <c r="C688" s="237" t="s">
        <v>323</v>
      </c>
      <c r="D688" s="237" t="s">
        <v>335</v>
      </c>
      <c r="E688" s="235" t="s">
        <v>325</v>
      </c>
      <c r="F688" s="237" t="s">
        <v>75</v>
      </c>
      <c r="G688" s="238" t="s">
        <v>326</v>
      </c>
      <c r="H688" s="239" t="s">
        <v>327</v>
      </c>
      <c r="I688" s="240" t="s">
        <v>7</v>
      </c>
      <c r="J688" s="241" t="s">
        <v>8</v>
      </c>
    </row>
    <row r="689" spans="1:10" x14ac:dyDescent="0.25">
      <c r="A689" s="244"/>
      <c r="B689" s="244" t="s">
        <v>338</v>
      </c>
      <c r="C689" s="245"/>
      <c r="D689" s="245" t="s">
        <v>802</v>
      </c>
      <c r="E689" s="246" t="s">
        <v>803</v>
      </c>
      <c r="F689" s="245" t="s">
        <v>55</v>
      </c>
      <c r="G689" s="247">
        <v>0.26</v>
      </c>
      <c r="H689" s="248">
        <v>8.5</v>
      </c>
      <c r="I689" s="249">
        <f>ROUND(G689*H689,2)</f>
        <v>2.21</v>
      </c>
      <c r="J689" s="249"/>
    </row>
    <row r="690" spans="1:10" x14ac:dyDescent="0.25">
      <c r="A690" s="244"/>
      <c r="B690" s="244" t="s">
        <v>338</v>
      </c>
      <c r="C690" s="245"/>
      <c r="D690" s="245" t="s">
        <v>1069</v>
      </c>
      <c r="E690" s="246" t="s">
        <v>1070</v>
      </c>
      <c r="F690" s="245" t="s">
        <v>34</v>
      </c>
      <c r="G690" s="247">
        <v>2.2000000000000002</v>
      </c>
      <c r="H690" s="248">
        <v>20.16</v>
      </c>
      <c r="I690" s="249">
        <f>ROUND(G690*H690,2)</f>
        <v>44.35</v>
      </c>
      <c r="J690" s="249"/>
    </row>
    <row r="691" spans="1:10" x14ac:dyDescent="0.25">
      <c r="A691" s="244"/>
      <c r="B691" s="244" t="s">
        <v>338</v>
      </c>
      <c r="C691" s="245"/>
      <c r="D691" s="245" t="s">
        <v>1071</v>
      </c>
      <c r="E691" s="246" t="s">
        <v>1072</v>
      </c>
      <c r="F691" s="245" t="s">
        <v>491</v>
      </c>
      <c r="G691" s="247">
        <v>1.03</v>
      </c>
      <c r="H691" s="248">
        <v>130.63999999999999</v>
      </c>
      <c r="I691" s="249">
        <f>ROUND(G691*H691,2)</f>
        <v>134.56</v>
      </c>
      <c r="J691" s="249"/>
    </row>
    <row r="692" spans="1:10" x14ac:dyDescent="0.25">
      <c r="A692" s="244"/>
      <c r="B692" s="244"/>
      <c r="C692" s="245"/>
      <c r="D692" s="245"/>
      <c r="E692" s="246"/>
      <c r="F692" s="245"/>
      <c r="G692" s="247"/>
      <c r="H692" s="248"/>
      <c r="I692" s="249"/>
      <c r="J692" s="249">
        <f>SUM(I689:I691)</f>
        <v>181.12</v>
      </c>
    </row>
    <row r="693" spans="1:10" x14ac:dyDescent="0.25">
      <c r="A693" s="244"/>
      <c r="B693" s="244" t="s">
        <v>790</v>
      </c>
      <c r="C693" s="245"/>
      <c r="D693" s="245">
        <v>88261</v>
      </c>
      <c r="E693" s="246" t="s">
        <v>791</v>
      </c>
      <c r="F693" s="245" t="s">
        <v>137</v>
      </c>
      <c r="G693" s="247">
        <v>1.5</v>
      </c>
      <c r="H693" s="248">
        <v>16.309999999999999</v>
      </c>
      <c r="I693" s="249">
        <f>ROUND(G693*H693,2)</f>
        <v>24.47</v>
      </c>
      <c r="J693" s="249"/>
    </row>
    <row r="694" spans="1:10" x14ac:dyDescent="0.25">
      <c r="A694" s="244"/>
      <c r="B694" s="244" t="s">
        <v>790</v>
      </c>
      <c r="C694" s="245"/>
      <c r="D694" s="245">
        <v>88316</v>
      </c>
      <c r="E694" s="246" t="s">
        <v>35</v>
      </c>
      <c r="F694" s="245" t="s">
        <v>137</v>
      </c>
      <c r="G694" s="247">
        <v>1.5</v>
      </c>
      <c r="H694" s="248">
        <v>13.12</v>
      </c>
      <c r="I694" s="249">
        <f>ROUND(G694*H694,2)</f>
        <v>19.68</v>
      </c>
      <c r="J694" s="249"/>
    </row>
    <row r="695" spans="1:10" x14ac:dyDescent="0.25">
      <c r="A695" s="244"/>
      <c r="B695" s="244"/>
      <c r="C695" s="245"/>
      <c r="D695" s="245"/>
      <c r="E695" s="244"/>
      <c r="F695" s="245"/>
      <c r="G695" s="247"/>
      <c r="H695" s="248"/>
      <c r="I695" s="249"/>
      <c r="J695" s="249">
        <f>SUM(I693:I694)</f>
        <v>44.15</v>
      </c>
    </row>
    <row r="696" spans="1:10" x14ac:dyDescent="0.25">
      <c r="A696" s="235" t="s">
        <v>8</v>
      </c>
      <c r="B696" s="235"/>
      <c r="C696" s="237"/>
      <c r="D696" s="237"/>
      <c r="E696" s="235"/>
      <c r="F696" s="245"/>
      <c r="G696" s="238"/>
      <c r="H696" s="239"/>
      <c r="I696" s="240"/>
      <c r="J696" s="251">
        <f>SUM(J692:J695)</f>
        <v>225.27</v>
      </c>
    </row>
    <row r="697" spans="1:10" ht="15" x14ac:dyDescent="0.25">
      <c r="A697" s="252"/>
      <c r="B697" s="252"/>
      <c r="C697" s="252"/>
      <c r="D697" s="252"/>
      <c r="E697" s="252"/>
      <c r="F697" s="237"/>
      <c r="G697" s="252"/>
      <c r="H697" s="252"/>
      <c r="I697" s="253" t="s">
        <v>794</v>
      </c>
      <c r="J697" s="254">
        <f>ROUND(J696*1.2624,2)</f>
        <v>284.38</v>
      </c>
    </row>
    <row r="698" spans="1:10" x14ac:dyDescent="0.25">
      <c r="F698" s="523"/>
    </row>
    <row r="699" spans="1:10" x14ac:dyDescent="0.25">
      <c r="A699" s="235" t="s">
        <v>2</v>
      </c>
      <c r="B699" s="235" t="s">
        <v>16</v>
      </c>
      <c r="C699" s="237"/>
      <c r="D699" s="237"/>
      <c r="E699" s="235"/>
      <c r="G699" s="238"/>
      <c r="H699" s="239"/>
      <c r="I699" s="240"/>
      <c r="J699" s="241" t="s">
        <v>320</v>
      </c>
    </row>
    <row r="700" spans="1:10" x14ac:dyDescent="0.25">
      <c r="A700" s="242" t="s">
        <v>1073</v>
      </c>
      <c r="B700" s="235" t="s">
        <v>1074</v>
      </c>
      <c r="C700" s="237"/>
      <c r="D700" s="237"/>
      <c r="E700" s="235"/>
      <c r="F700" s="237"/>
      <c r="G700" s="238"/>
      <c r="H700" s="239"/>
      <c r="I700" s="240"/>
      <c r="J700" s="241" t="s">
        <v>491</v>
      </c>
    </row>
    <row r="701" spans="1:10" x14ac:dyDescent="0.25">
      <c r="A701" s="243"/>
      <c r="B701" s="235" t="s">
        <v>322</v>
      </c>
      <c r="C701" s="237" t="s">
        <v>323</v>
      </c>
      <c r="D701" s="237" t="s">
        <v>335</v>
      </c>
      <c r="E701" s="235" t="s">
        <v>325</v>
      </c>
      <c r="F701" s="237" t="s">
        <v>1075</v>
      </c>
      <c r="G701" s="238" t="s">
        <v>326</v>
      </c>
      <c r="H701" s="239" t="s">
        <v>327</v>
      </c>
      <c r="I701" s="240" t="s">
        <v>7</v>
      </c>
      <c r="J701" s="241" t="s">
        <v>8</v>
      </c>
    </row>
    <row r="702" spans="1:10" x14ac:dyDescent="0.25">
      <c r="A702" s="244"/>
      <c r="B702" s="244" t="s">
        <v>338</v>
      </c>
      <c r="C702" s="245"/>
      <c r="D702" s="245" t="s">
        <v>1076</v>
      </c>
      <c r="E702" s="246" t="s">
        <v>1077</v>
      </c>
      <c r="F702" s="245" t="s">
        <v>491</v>
      </c>
      <c r="G702" s="247">
        <v>1.05</v>
      </c>
      <c r="H702" s="248">
        <v>73</v>
      </c>
      <c r="I702" s="249">
        <f>ROUND(G702*H702,2)</f>
        <v>76.650000000000006</v>
      </c>
      <c r="J702" s="249"/>
    </row>
    <row r="703" spans="1:10" x14ac:dyDescent="0.25">
      <c r="A703" s="244"/>
      <c r="B703" s="244" t="s">
        <v>338</v>
      </c>
      <c r="C703" s="245"/>
      <c r="D703" s="245" t="s">
        <v>1078</v>
      </c>
      <c r="E703" s="246" t="s">
        <v>1079</v>
      </c>
      <c r="F703" s="245" t="s">
        <v>55</v>
      </c>
      <c r="G703" s="247">
        <v>0.1421</v>
      </c>
      <c r="H703" s="248">
        <v>15.03</v>
      </c>
      <c r="I703" s="249">
        <f>ROUND(G703*H703,2)</f>
        <v>2.14</v>
      </c>
      <c r="J703" s="249"/>
    </row>
    <row r="704" spans="1:10" x14ac:dyDescent="0.25">
      <c r="A704" s="244"/>
      <c r="B704" s="244"/>
      <c r="C704" s="245"/>
      <c r="D704" s="245"/>
      <c r="E704" s="246"/>
      <c r="F704" s="245"/>
      <c r="G704" s="247"/>
      <c r="H704" s="248"/>
      <c r="I704" s="249"/>
      <c r="J704" s="249">
        <f>SUM(I702:I703)</f>
        <v>78.790000000000006</v>
      </c>
    </row>
    <row r="705" spans="1:10" x14ac:dyDescent="0.25">
      <c r="A705" s="244"/>
      <c r="B705" s="244" t="s">
        <v>790</v>
      </c>
      <c r="C705" s="245"/>
      <c r="D705" s="245">
        <v>88309</v>
      </c>
      <c r="E705" s="246" t="s">
        <v>66</v>
      </c>
      <c r="F705" s="245" t="s">
        <v>137</v>
      </c>
      <c r="G705" s="247">
        <v>0.17</v>
      </c>
      <c r="H705" s="248">
        <v>16.54</v>
      </c>
      <c r="I705" s="249">
        <f>ROUND(G705*H705,2)</f>
        <v>2.81</v>
      </c>
      <c r="J705" s="249"/>
    </row>
    <row r="706" spans="1:10" x14ac:dyDescent="0.25">
      <c r="A706" s="244"/>
      <c r="B706" s="244" t="s">
        <v>790</v>
      </c>
      <c r="C706" s="245"/>
      <c r="D706" s="245">
        <v>88316</v>
      </c>
      <c r="E706" s="246" t="s">
        <v>35</v>
      </c>
      <c r="F706" s="245" t="s">
        <v>137</v>
      </c>
      <c r="G706" s="247">
        <v>0.17</v>
      </c>
      <c r="H706" s="248">
        <v>13.12</v>
      </c>
      <c r="I706" s="249">
        <f>ROUND(G706*H706,2)</f>
        <v>2.23</v>
      </c>
      <c r="J706" s="249"/>
    </row>
    <row r="707" spans="1:10" x14ac:dyDescent="0.25">
      <c r="A707" s="244"/>
      <c r="B707" s="244"/>
      <c r="C707" s="245"/>
      <c r="D707" s="245"/>
      <c r="E707" s="244"/>
      <c r="F707" s="245"/>
      <c r="G707" s="247"/>
      <c r="H707" s="248"/>
      <c r="I707" s="249"/>
      <c r="J707" s="249">
        <f>SUM(I705:I706)</f>
        <v>5.04</v>
      </c>
    </row>
    <row r="708" spans="1:10" x14ac:dyDescent="0.25">
      <c r="A708" s="235" t="s">
        <v>8</v>
      </c>
      <c r="B708" s="235"/>
      <c r="C708" s="237"/>
      <c r="D708" s="237"/>
      <c r="E708" s="235"/>
      <c r="F708" s="245"/>
      <c r="G708" s="238"/>
      <c r="H708" s="239"/>
      <c r="I708" s="240"/>
      <c r="J708" s="251">
        <f>SUM(J704:J707)</f>
        <v>83.830000000000013</v>
      </c>
    </row>
    <row r="709" spans="1:10" ht="15" x14ac:dyDescent="0.25">
      <c r="A709" s="252"/>
      <c r="B709" s="252"/>
      <c r="C709" s="252"/>
      <c r="D709" s="252"/>
      <c r="E709" s="252"/>
      <c r="F709" s="237"/>
      <c r="G709" s="252"/>
      <c r="H709" s="252"/>
      <c r="I709" s="253" t="s">
        <v>794</v>
      </c>
      <c r="J709" s="254">
        <f>ROUND(J708*1.2624,2)</f>
        <v>105.83</v>
      </c>
    </row>
    <row r="710" spans="1:10" x14ac:dyDescent="0.25">
      <c r="F710" s="523"/>
    </row>
    <row r="711" spans="1:10" x14ac:dyDescent="0.25">
      <c r="A711" s="235" t="s">
        <v>2</v>
      </c>
      <c r="B711" s="235" t="s">
        <v>16</v>
      </c>
      <c r="C711" s="237"/>
      <c r="D711" s="237"/>
      <c r="E711" s="235"/>
      <c r="G711" s="238"/>
      <c r="H711" s="239"/>
      <c r="I711" s="240"/>
      <c r="J711" s="241" t="s">
        <v>320</v>
      </c>
    </row>
    <row r="712" spans="1:10" x14ac:dyDescent="0.25">
      <c r="A712" s="242" t="s">
        <v>1080</v>
      </c>
      <c r="B712" s="235" t="s">
        <v>1081</v>
      </c>
      <c r="C712" s="237"/>
      <c r="D712" s="237"/>
      <c r="E712" s="235"/>
      <c r="F712" s="237"/>
      <c r="G712" s="238"/>
      <c r="H712" s="239"/>
      <c r="I712" s="240"/>
      <c r="J712" s="241" t="s">
        <v>320</v>
      </c>
    </row>
    <row r="713" spans="1:10" x14ac:dyDescent="0.25">
      <c r="A713" s="243"/>
      <c r="B713" s="235" t="s">
        <v>322</v>
      </c>
      <c r="C713" s="237" t="s">
        <v>323</v>
      </c>
      <c r="D713" s="237" t="s">
        <v>335</v>
      </c>
      <c r="E713" s="235" t="s">
        <v>325</v>
      </c>
      <c r="F713" s="237" t="s">
        <v>75</v>
      </c>
      <c r="G713" s="238" t="s">
        <v>326</v>
      </c>
      <c r="H713" s="239" t="s">
        <v>327</v>
      </c>
      <c r="I713" s="240" t="s">
        <v>7</v>
      </c>
      <c r="J713" s="241" t="s">
        <v>8</v>
      </c>
    </row>
    <row r="714" spans="1:10" x14ac:dyDescent="0.25">
      <c r="A714" s="244"/>
      <c r="B714" s="244" t="s">
        <v>338</v>
      </c>
      <c r="C714" s="245"/>
      <c r="D714" s="245" t="s">
        <v>1082</v>
      </c>
      <c r="E714" s="246" t="s">
        <v>1083</v>
      </c>
      <c r="F714" s="245" t="s">
        <v>491</v>
      </c>
      <c r="G714" s="247">
        <v>1</v>
      </c>
      <c r="H714" s="248">
        <v>15.41</v>
      </c>
      <c r="I714" s="249">
        <f>ROUND(G714*H714,2)</f>
        <v>15.41</v>
      </c>
      <c r="J714" s="249"/>
    </row>
    <row r="715" spans="1:10" x14ac:dyDescent="0.25">
      <c r="A715" s="235" t="s">
        <v>8</v>
      </c>
      <c r="B715" s="235"/>
      <c r="C715" s="237"/>
      <c r="D715" s="237"/>
      <c r="E715" s="235"/>
      <c r="F715" s="245"/>
      <c r="G715" s="238"/>
      <c r="H715" s="239"/>
      <c r="I715" s="240"/>
      <c r="J715" s="251">
        <f>I714</f>
        <v>15.41</v>
      </c>
    </row>
    <row r="716" spans="1:10" ht="15" x14ac:dyDescent="0.25">
      <c r="A716" s="252"/>
      <c r="B716" s="252"/>
      <c r="C716" s="252"/>
      <c r="D716" s="252"/>
      <c r="E716" s="252"/>
      <c r="F716" s="237"/>
      <c r="G716" s="252"/>
      <c r="H716" s="252"/>
      <c r="I716" s="253" t="s">
        <v>794</v>
      </c>
      <c r="J716" s="254">
        <f>ROUND(J715*1.2624,2)</f>
        <v>19.45</v>
      </c>
    </row>
    <row r="717" spans="1:10" x14ac:dyDescent="0.25">
      <c r="F717" s="523"/>
    </row>
    <row r="719" spans="1:10" x14ac:dyDescent="0.25">
      <c r="A719" s="235" t="s">
        <v>2</v>
      </c>
      <c r="B719" s="235" t="s">
        <v>16</v>
      </c>
      <c r="C719" s="237"/>
      <c r="D719" s="237"/>
      <c r="E719" s="235"/>
      <c r="G719" s="238"/>
      <c r="H719" s="239"/>
      <c r="I719" s="240"/>
      <c r="J719" s="241" t="s">
        <v>320</v>
      </c>
    </row>
    <row r="720" spans="1:10" x14ac:dyDescent="0.25">
      <c r="A720" s="532">
        <v>84039</v>
      </c>
      <c r="B720" s="235" t="s">
        <v>1084</v>
      </c>
      <c r="C720" s="237"/>
      <c r="D720" s="237"/>
      <c r="E720" s="235"/>
      <c r="F720" s="237"/>
      <c r="G720" s="238"/>
      <c r="H720" s="239"/>
      <c r="I720" s="240"/>
      <c r="J720" s="241" t="s">
        <v>491</v>
      </c>
    </row>
    <row r="721" spans="1:10" x14ac:dyDescent="0.25">
      <c r="A721" s="243"/>
      <c r="B721" s="235" t="s">
        <v>322</v>
      </c>
      <c r="C721" s="237" t="s">
        <v>323</v>
      </c>
      <c r="D721" s="237" t="s">
        <v>335</v>
      </c>
      <c r="E721" s="235" t="s">
        <v>325</v>
      </c>
      <c r="F721" s="237" t="s">
        <v>75</v>
      </c>
      <c r="G721" s="238" t="s">
        <v>326</v>
      </c>
      <c r="H721" s="239" t="s">
        <v>327</v>
      </c>
      <c r="I721" s="240" t="s">
        <v>7</v>
      </c>
      <c r="J721" s="241" t="s">
        <v>8</v>
      </c>
    </row>
    <row r="722" spans="1:10" x14ac:dyDescent="0.25">
      <c r="A722" s="244"/>
      <c r="B722" s="244" t="s">
        <v>338</v>
      </c>
      <c r="C722" s="245"/>
      <c r="D722" s="245">
        <v>7240</v>
      </c>
      <c r="E722" s="246" t="s">
        <v>1085</v>
      </c>
      <c r="F722" s="245" t="s">
        <v>491</v>
      </c>
      <c r="G722" s="247">
        <v>1.1499999999999999</v>
      </c>
      <c r="H722" s="248">
        <v>49.744</v>
      </c>
      <c r="I722" s="249">
        <f>ROUND(G722*H722,2)</f>
        <v>57.21</v>
      </c>
      <c r="J722" s="249"/>
    </row>
    <row r="723" spans="1:10" ht="38.25" x14ac:dyDescent="0.25">
      <c r="A723" s="244"/>
      <c r="B723" s="244" t="s">
        <v>338</v>
      </c>
      <c r="C723" s="245"/>
      <c r="D723" s="245">
        <v>11029</v>
      </c>
      <c r="E723" s="246" t="s">
        <v>1086</v>
      </c>
      <c r="F723" s="245" t="s">
        <v>919</v>
      </c>
      <c r="G723" s="247">
        <v>3</v>
      </c>
      <c r="H723" s="248">
        <v>0.84399999999999997</v>
      </c>
      <c r="I723" s="249">
        <f>ROUND(G723*H723,2)</f>
        <v>2.5299999999999998</v>
      </c>
      <c r="J723" s="249"/>
    </row>
    <row r="724" spans="1:10" x14ac:dyDescent="0.25">
      <c r="A724" s="244"/>
      <c r="B724" s="244"/>
      <c r="C724" s="245"/>
      <c r="D724" s="245"/>
      <c r="E724" s="246"/>
      <c r="F724" s="245"/>
      <c r="G724" s="247"/>
      <c r="H724" s="248"/>
      <c r="I724" s="249"/>
      <c r="J724" s="249">
        <f>SUM(I722:I723)</f>
        <v>59.74</v>
      </c>
    </row>
    <row r="725" spans="1:10" x14ac:dyDescent="0.25">
      <c r="A725" s="244"/>
      <c r="B725" s="244" t="s">
        <v>790</v>
      </c>
      <c r="C725" s="245"/>
      <c r="D725" s="245">
        <v>88276</v>
      </c>
      <c r="E725" s="246" t="s">
        <v>1059</v>
      </c>
      <c r="F725" s="245" t="s">
        <v>137</v>
      </c>
      <c r="G725" s="247">
        <v>0.37</v>
      </c>
      <c r="H725" s="248">
        <v>17.59</v>
      </c>
      <c r="I725" s="249">
        <f>ROUND(G725*H725,2)</f>
        <v>6.51</v>
      </c>
      <c r="J725" s="249"/>
    </row>
    <row r="726" spans="1:10" x14ac:dyDescent="0.25">
      <c r="A726" s="244"/>
      <c r="B726" s="244" t="s">
        <v>790</v>
      </c>
      <c r="C726" s="245"/>
      <c r="D726" s="245">
        <v>88316</v>
      </c>
      <c r="E726" s="246" t="s">
        <v>35</v>
      </c>
      <c r="F726" s="245" t="s">
        <v>137</v>
      </c>
      <c r="G726" s="247">
        <v>0.37</v>
      </c>
      <c r="H726" s="248">
        <v>13.12</v>
      </c>
      <c r="I726" s="249">
        <f>ROUND(G726*H726,2)</f>
        <v>4.8499999999999996</v>
      </c>
      <c r="J726" s="249"/>
    </row>
    <row r="727" spans="1:10" x14ac:dyDescent="0.25">
      <c r="A727" s="244"/>
      <c r="B727" s="244"/>
      <c r="C727" s="245"/>
      <c r="D727" s="245"/>
      <c r="E727" s="244"/>
      <c r="F727" s="257"/>
      <c r="G727" s="247"/>
      <c r="H727" s="248"/>
      <c r="I727" s="249"/>
      <c r="J727" s="249">
        <f>SUM(I725:I726)</f>
        <v>11.36</v>
      </c>
    </row>
    <row r="728" spans="1:10" x14ac:dyDescent="0.25">
      <c r="A728" s="235" t="s">
        <v>8</v>
      </c>
      <c r="B728" s="235"/>
      <c r="C728" s="237"/>
      <c r="D728" s="237"/>
      <c r="E728" s="235"/>
      <c r="F728" s="245"/>
      <c r="G728" s="238"/>
      <c r="H728" s="239"/>
      <c r="I728" s="240"/>
      <c r="J728" s="251">
        <f>SUM(J724:J727)</f>
        <v>71.099999999999994</v>
      </c>
    </row>
    <row r="729" spans="1:10" ht="15" x14ac:dyDescent="0.25">
      <c r="A729" s="252"/>
      <c r="B729" s="252"/>
      <c r="C729" s="252"/>
      <c r="D729" s="252"/>
      <c r="E729" s="252"/>
      <c r="F729" s="237"/>
      <c r="G729" s="252"/>
      <c r="H729" s="252"/>
      <c r="I729" s="253" t="s">
        <v>794</v>
      </c>
      <c r="J729" s="254">
        <f>ROUND(J728*1.2624,2)</f>
        <v>89.76</v>
      </c>
    </row>
    <row r="730" spans="1:10" x14ac:dyDescent="0.25">
      <c r="F730" s="523"/>
    </row>
    <row r="732" spans="1:10" x14ac:dyDescent="0.25">
      <c r="A732" s="235" t="s">
        <v>2</v>
      </c>
      <c r="B732" s="235" t="s">
        <v>16</v>
      </c>
      <c r="C732" s="237"/>
      <c r="D732" s="237"/>
      <c r="E732" s="235"/>
      <c r="G732" s="238"/>
      <c r="H732" s="239"/>
      <c r="I732" s="240"/>
      <c r="J732" s="241" t="s">
        <v>320</v>
      </c>
    </row>
    <row r="733" spans="1:10" x14ac:dyDescent="0.25">
      <c r="A733" s="532">
        <v>84041</v>
      </c>
      <c r="B733" s="235" t="s">
        <v>1084</v>
      </c>
      <c r="C733" s="237"/>
      <c r="D733" s="237"/>
      <c r="E733" s="235"/>
      <c r="F733" s="237"/>
      <c r="G733" s="238"/>
      <c r="H733" s="239"/>
      <c r="I733" s="240"/>
      <c r="J733" s="241" t="s">
        <v>491</v>
      </c>
    </row>
    <row r="734" spans="1:10" x14ac:dyDescent="0.25">
      <c r="A734" s="243"/>
      <c r="B734" s="235" t="s">
        <v>322</v>
      </c>
      <c r="C734" s="237" t="s">
        <v>323</v>
      </c>
      <c r="D734" s="237" t="s">
        <v>335</v>
      </c>
      <c r="E734" s="235" t="s">
        <v>325</v>
      </c>
      <c r="F734" s="237" t="s">
        <v>75</v>
      </c>
      <c r="G734" s="238" t="s">
        <v>326</v>
      </c>
      <c r="H734" s="239" t="s">
        <v>327</v>
      </c>
      <c r="I734" s="240" t="s">
        <v>7</v>
      </c>
      <c r="J734" s="241" t="s">
        <v>8</v>
      </c>
    </row>
    <row r="735" spans="1:10" ht="24" customHeight="1" x14ac:dyDescent="0.25">
      <c r="A735" s="243"/>
      <c r="B735" s="244" t="s">
        <v>338</v>
      </c>
      <c r="C735" s="237"/>
      <c r="D735" s="528">
        <v>1607</v>
      </c>
      <c r="E735" s="525" t="s">
        <v>1087</v>
      </c>
      <c r="F735" s="528" t="s">
        <v>919</v>
      </c>
      <c r="G735" s="526">
        <v>1.42</v>
      </c>
      <c r="H735" s="527">
        <v>0.11</v>
      </c>
      <c r="I735" s="249">
        <f>ROUND(G735*H735,2)</f>
        <v>0.16</v>
      </c>
      <c r="J735" s="241"/>
    </row>
    <row r="736" spans="1:10" ht="25.5" x14ac:dyDescent="0.25">
      <c r="A736" s="244"/>
      <c r="B736" s="244" t="s">
        <v>338</v>
      </c>
      <c r="C736" s="245"/>
      <c r="D736" s="245">
        <v>4299</v>
      </c>
      <c r="E736" s="246" t="s">
        <v>1088</v>
      </c>
      <c r="F736" s="245" t="s">
        <v>75</v>
      </c>
      <c r="G736" s="247">
        <v>1.42</v>
      </c>
      <c r="H736" s="248">
        <v>0.6</v>
      </c>
      <c r="I736" s="249">
        <f>ROUND(G736*H736,2)</f>
        <v>0.85</v>
      </c>
      <c r="J736" s="249"/>
    </row>
    <row r="737" spans="1:10" ht="25.5" x14ac:dyDescent="0.25">
      <c r="A737" s="244"/>
      <c r="B737" s="244" t="s">
        <v>338</v>
      </c>
      <c r="C737" s="245"/>
      <c r="D737" s="245">
        <v>7184</v>
      </c>
      <c r="E737" s="246" t="s">
        <v>1089</v>
      </c>
      <c r="F737" s="245" t="s">
        <v>491</v>
      </c>
      <c r="G737" s="247">
        <v>1.1499999999999999</v>
      </c>
      <c r="H737" s="248">
        <v>26.65</v>
      </c>
      <c r="I737" s="249">
        <f>ROUND(G737*H737,2)</f>
        <v>30.65</v>
      </c>
      <c r="J737" s="249"/>
    </row>
    <row r="738" spans="1:10" x14ac:dyDescent="0.25">
      <c r="A738" s="244"/>
      <c r="B738" s="244"/>
      <c r="C738" s="245"/>
      <c r="D738" s="245"/>
      <c r="E738" s="246"/>
      <c r="F738" s="245"/>
      <c r="G738" s="247"/>
      <c r="H738" s="248"/>
      <c r="I738" s="249"/>
      <c r="J738" s="249">
        <f>SUM(I735:I737)</f>
        <v>31.66</v>
      </c>
    </row>
    <row r="739" spans="1:10" x14ac:dyDescent="0.25">
      <c r="A739" s="244"/>
      <c r="B739" s="244" t="s">
        <v>790</v>
      </c>
      <c r="C739" s="245"/>
      <c r="D739" s="245">
        <v>88239</v>
      </c>
      <c r="E739" s="246" t="s">
        <v>1090</v>
      </c>
      <c r="F739" s="245" t="s">
        <v>137</v>
      </c>
      <c r="G739" s="247">
        <v>0.22</v>
      </c>
      <c r="H739" s="248">
        <v>13.56</v>
      </c>
      <c r="I739" s="249">
        <f>ROUND(G739*H739,2)</f>
        <v>2.98</v>
      </c>
      <c r="J739" s="249"/>
    </row>
    <row r="740" spans="1:10" x14ac:dyDescent="0.25">
      <c r="A740" s="244"/>
      <c r="B740" s="244" t="s">
        <v>790</v>
      </c>
      <c r="C740" s="245"/>
      <c r="D740" s="245">
        <v>88262</v>
      </c>
      <c r="E740" s="246" t="s">
        <v>806</v>
      </c>
      <c r="F740" s="245" t="s">
        <v>137</v>
      </c>
      <c r="G740" s="247">
        <v>0.22</v>
      </c>
      <c r="H740" s="248">
        <v>16.45</v>
      </c>
      <c r="I740" s="249">
        <f>ROUND(G740*H740,2)</f>
        <v>3.62</v>
      </c>
      <c r="J740" s="249"/>
    </row>
    <row r="741" spans="1:10" x14ac:dyDescent="0.25">
      <c r="A741" s="244"/>
      <c r="B741" s="244"/>
      <c r="C741" s="245"/>
      <c r="D741" s="245"/>
      <c r="E741" s="244"/>
      <c r="F741" s="257"/>
      <c r="G741" s="247"/>
      <c r="H741" s="248"/>
      <c r="I741" s="249"/>
      <c r="J741" s="249">
        <f>SUM(I739:I740)</f>
        <v>6.6</v>
      </c>
    </row>
    <row r="742" spans="1:10" x14ac:dyDescent="0.25">
      <c r="A742" s="235" t="s">
        <v>8</v>
      </c>
      <c r="B742" s="235"/>
      <c r="C742" s="237"/>
      <c r="D742" s="237"/>
      <c r="E742" s="235"/>
      <c r="F742" s="245"/>
      <c r="G742" s="238"/>
      <c r="H742" s="239"/>
      <c r="I742" s="240"/>
      <c r="J742" s="251">
        <f>SUM(J738:J741)</f>
        <v>38.26</v>
      </c>
    </row>
    <row r="743" spans="1:10" ht="15" x14ac:dyDescent="0.25">
      <c r="A743" s="252"/>
      <c r="B743" s="252"/>
      <c r="C743" s="252"/>
      <c r="D743" s="252"/>
      <c r="E743" s="252"/>
      <c r="F743" s="237"/>
      <c r="G743" s="252"/>
      <c r="H743" s="252"/>
      <c r="I743" s="253" t="s">
        <v>794</v>
      </c>
      <c r="J743" s="254">
        <f>ROUND(J742*1.2624,2)</f>
        <v>48.3</v>
      </c>
    </row>
    <row r="744" spans="1:10" x14ac:dyDescent="0.25">
      <c r="F744" s="523"/>
    </row>
    <row r="746" spans="1:10" x14ac:dyDescent="0.25">
      <c r="A746" s="533" t="s">
        <v>2</v>
      </c>
      <c r="B746" s="533" t="s">
        <v>16</v>
      </c>
      <c r="C746" s="534"/>
      <c r="D746" s="534"/>
      <c r="E746" s="533"/>
      <c r="F746" s="535"/>
      <c r="G746" s="536"/>
      <c r="H746" s="537"/>
      <c r="I746" s="538"/>
      <c r="J746" s="539" t="s">
        <v>320</v>
      </c>
    </row>
    <row r="747" spans="1:10" x14ac:dyDescent="0.25">
      <c r="A747" s="540" t="s">
        <v>1091</v>
      </c>
      <c r="B747" s="533" t="s">
        <v>1092</v>
      </c>
      <c r="C747" s="534"/>
      <c r="D747" s="534"/>
      <c r="E747" s="533"/>
      <c r="F747" s="534"/>
      <c r="G747" s="536"/>
      <c r="H747" s="537"/>
      <c r="I747" s="538"/>
      <c r="J747" s="539" t="s">
        <v>320</v>
      </c>
    </row>
    <row r="748" spans="1:10" x14ac:dyDescent="0.25">
      <c r="A748" s="541"/>
      <c r="B748" s="533" t="s">
        <v>322</v>
      </c>
      <c r="C748" s="534" t="s">
        <v>323</v>
      </c>
      <c r="D748" s="534" t="s">
        <v>335</v>
      </c>
      <c r="E748" s="533" t="s">
        <v>325</v>
      </c>
      <c r="F748" s="534"/>
      <c r="G748" s="536" t="s">
        <v>326</v>
      </c>
      <c r="H748" s="537" t="s">
        <v>327</v>
      </c>
      <c r="I748" s="538" t="s">
        <v>7</v>
      </c>
      <c r="J748" s="539" t="s">
        <v>8</v>
      </c>
    </row>
    <row r="749" spans="1:10" x14ac:dyDescent="0.25">
      <c r="A749" s="542"/>
      <c r="B749" s="542" t="s">
        <v>338</v>
      </c>
      <c r="C749" s="543"/>
      <c r="D749" s="543" t="s">
        <v>1093</v>
      </c>
      <c r="E749" s="544" t="s">
        <v>1092</v>
      </c>
      <c r="F749" s="534" t="s">
        <v>75</v>
      </c>
      <c r="G749" s="545">
        <v>1</v>
      </c>
      <c r="H749" s="546">
        <v>106000</v>
      </c>
      <c r="I749" s="547">
        <f>ROUND(G749*H749,2)</f>
        <v>106000</v>
      </c>
      <c r="J749" s="547"/>
    </row>
    <row r="750" spans="1:10" x14ac:dyDescent="0.25">
      <c r="A750" s="533" t="s">
        <v>8</v>
      </c>
      <c r="B750" s="533"/>
      <c r="C750" s="534"/>
      <c r="D750" s="534"/>
      <c r="E750" s="533"/>
      <c r="F750" s="543" t="s">
        <v>75</v>
      </c>
      <c r="G750" s="536"/>
      <c r="H750" s="537"/>
      <c r="I750" s="538"/>
      <c r="J750" s="251">
        <f>I749</f>
        <v>106000</v>
      </c>
    </row>
    <row r="751" spans="1:10" ht="15" x14ac:dyDescent="0.25">
      <c r="I751" s="253" t="s">
        <v>794</v>
      </c>
      <c r="J751" s="254">
        <f>ROUND(J750*1.2624,2)</f>
        <v>133814.39999999999</v>
      </c>
    </row>
    <row r="753" spans="1:10" x14ac:dyDescent="0.25">
      <c r="A753" s="235" t="s">
        <v>2</v>
      </c>
      <c r="B753" s="235" t="s">
        <v>16</v>
      </c>
      <c r="C753" s="237"/>
      <c r="D753" s="237"/>
      <c r="E753" s="235"/>
      <c r="G753" s="238"/>
      <c r="H753" s="239"/>
      <c r="I753" s="240"/>
      <c r="J753" s="241" t="s">
        <v>320</v>
      </c>
    </row>
    <row r="754" spans="1:10" x14ac:dyDescent="0.25">
      <c r="A754" s="532">
        <v>92343</v>
      </c>
      <c r="B754" s="235" t="s">
        <v>1205</v>
      </c>
      <c r="C754" s="237"/>
      <c r="D754" s="237"/>
      <c r="E754" s="235"/>
      <c r="F754" s="237"/>
      <c r="G754" s="238"/>
      <c r="H754" s="239"/>
      <c r="I754" s="240"/>
      <c r="J754" s="241" t="s">
        <v>34</v>
      </c>
    </row>
    <row r="755" spans="1:10" x14ac:dyDescent="0.25">
      <c r="A755" s="243"/>
      <c r="B755" s="235" t="s">
        <v>322</v>
      </c>
      <c r="C755" s="237" t="s">
        <v>323</v>
      </c>
      <c r="D755" s="237" t="s">
        <v>335</v>
      </c>
      <c r="E755" s="235" t="s">
        <v>325</v>
      </c>
      <c r="F755" s="237" t="s">
        <v>75</v>
      </c>
      <c r="G755" s="238" t="s">
        <v>326</v>
      </c>
      <c r="H755" s="239" t="s">
        <v>327</v>
      </c>
      <c r="I755" s="240" t="s">
        <v>7</v>
      </c>
      <c r="J755" s="241" t="s">
        <v>8</v>
      </c>
    </row>
    <row r="756" spans="1:10" ht="24" customHeight="1" x14ac:dyDescent="0.25">
      <c r="A756" s="243"/>
      <c r="B756" s="244" t="s">
        <v>338</v>
      </c>
      <c r="C756" s="237"/>
      <c r="D756" s="528" t="s">
        <v>1206</v>
      </c>
      <c r="E756" s="525" t="s">
        <v>1207</v>
      </c>
      <c r="F756" s="528" t="s">
        <v>34</v>
      </c>
      <c r="G756" s="526">
        <v>1.0389999999999999</v>
      </c>
      <c r="H756" s="527">
        <v>55.62</v>
      </c>
      <c r="I756" s="249">
        <f>ROUND(G756*H756,2)</f>
        <v>57.79</v>
      </c>
      <c r="J756" s="241"/>
    </row>
    <row r="757" spans="1:10" x14ac:dyDescent="0.25">
      <c r="A757" s="244"/>
      <c r="B757" s="244"/>
      <c r="C757" s="245"/>
      <c r="D757" s="245"/>
      <c r="E757" s="246"/>
      <c r="F757" s="245"/>
      <c r="G757" s="247"/>
      <c r="H757" s="248"/>
      <c r="I757" s="249"/>
      <c r="J757" s="249">
        <f>SUM(I756:I756)</f>
        <v>57.79</v>
      </c>
    </row>
    <row r="758" spans="1:10" ht="25.5" x14ac:dyDescent="0.25">
      <c r="A758" s="244"/>
      <c r="B758" s="244" t="s">
        <v>790</v>
      </c>
      <c r="C758" s="245"/>
      <c r="D758" s="245">
        <v>88248</v>
      </c>
      <c r="E758" s="246" t="s">
        <v>609</v>
      </c>
      <c r="F758" s="245" t="s">
        <v>137</v>
      </c>
      <c r="G758" s="247">
        <v>0.56200000000000006</v>
      </c>
      <c r="H758" s="248">
        <v>13.58</v>
      </c>
      <c r="I758" s="249">
        <f>ROUND(G758*H758,2)</f>
        <v>7.63</v>
      </c>
      <c r="J758" s="249"/>
    </row>
    <row r="759" spans="1:10" ht="25.5" x14ac:dyDescent="0.25">
      <c r="A759" s="244"/>
      <c r="B759" s="244" t="s">
        <v>790</v>
      </c>
      <c r="C759" s="245"/>
      <c r="D759" s="245">
        <v>88267</v>
      </c>
      <c r="E759" s="246" t="s">
        <v>502</v>
      </c>
      <c r="F759" s="245" t="s">
        <v>137</v>
      </c>
      <c r="G759" s="247">
        <v>0.56200000000000006</v>
      </c>
      <c r="H759" s="248">
        <v>16.510000000000002</v>
      </c>
      <c r="I759" s="249">
        <f>ROUND(G759*H759,2)</f>
        <v>9.2799999999999994</v>
      </c>
      <c r="J759" s="249"/>
    </row>
    <row r="760" spans="1:10" x14ac:dyDescent="0.25">
      <c r="A760" s="244"/>
      <c r="B760" s="244"/>
      <c r="C760" s="245"/>
      <c r="D760" s="245"/>
      <c r="E760" s="244"/>
      <c r="F760" s="257"/>
      <c r="G760" s="247"/>
      <c r="H760" s="248"/>
      <c r="I760" s="249"/>
      <c r="J760" s="249">
        <f>SUM(I758:I759)</f>
        <v>16.91</v>
      </c>
    </row>
    <row r="761" spans="1:10" x14ac:dyDescent="0.25">
      <c r="A761" s="235" t="s">
        <v>8</v>
      </c>
      <c r="B761" s="235"/>
      <c r="C761" s="237"/>
      <c r="D761" s="237"/>
      <c r="E761" s="235"/>
      <c r="F761" s="245"/>
      <c r="G761" s="238"/>
      <c r="H761" s="239"/>
      <c r="I761" s="240"/>
      <c r="J761" s="251">
        <f>SUM(J757:J760)</f>
        <v>74.7</v>
      </c>
    </row>
    <row r="762" spans="1:10" ht="15" x14ac:dyDescent="0.25">
      <c r="A762" s="252"/>
      <c r="B762" s="252"/>
      <c r="C762" s="252"/>
      <c r="D762" s="252"/>
      <c r="E762" s="252"/>
      <c r="F762" s="237"/>
      <c r="G762" s="252"/>
      <c r="H762" s="252"/>
      <c r="I762" s="253" t="s">
        <v>794</v>
      </c>
      <c r="J762" s="254">
        <f>ROUND(J761*1.2624,2)</f>
        <v>94.3</v>
      </c>
    </row>
    <row r="763" spans="1:10" ht="15" x14ac:dyDescent="0.25">
      <c r="A763" s="252"/>
      <c r="B763" s="252"/>
      <c r="C763" s="252"/>
      <c r="D763" s="252"/>
      <c r="E763" s="252"/>
      <c r="F763" s="237"/>
      <c r="G763" s="252"/>
      <c r="H763" s="252"/>
      <c r="I763" s="253"/>
      <c r="J763" s="254"/>
    </row>
    <row r="764" spans="1:10" ht="15" x14ac:dyDescent="0.25">
      <c r="A764" s="851" t="s">
        <v>2</v>
      </c>
      <c r="B764" s="851" t="s">
        <v>16</v>
      </c>
      <c r="C764" s="851"/>
      <c r="D764" s="851"/>
      <c r="E764" s="851"/>
      <c r="F764" s="852"/>
      <c r="G764" s="851"/>
      <c r="H764" s="851"/>
      <c r="I764" s="853"/>
      <c r="J764" s="854" t="s">
        <v>320</v>
      </c>
    </row>
    <row r="765" spans="1:10" ht="15" x14ac:dyDescent="0.25">
      <c r="A765" s="851" t="s">
        <v>1209</v>
      </c>
      <c r="B765" s="851" t="s">
        <v>1210</v>
      </c>
      <c r="C765" s="851"/>
      <c r="D765" s="851"/>
      <c r="E765" s="851"/>
      <c r="F765" s="852"/>
      <c r="G765" s="851"/>
      <c r="H765" s="851"/>
      <c r="I765" s="853"/>
      <c r="J765" s="854" t="s">
        <v>1211</v>
      </c>
    </row>
    <row r="766" spans="1:10" x14ac:dyDescent="0.25">
      <c r="A766" s="851"/>
      <c r="B766" s="235" t="s">
        <v>322</v>
      </c>
      <c r="C766" s="237" t="s">
        <v>323</v>
      </c>
      <c r="D766" s="237" t="s">
        <v>335</v>
      </c>
      <c r="E766" s="235" t="s">
        <v>325</v>
      </c>
      <c r="F766" s="237" t="s">
        <v>75</v>
      </c>
      <c r="G766" s="238" t="s">
        <v>326</v>
      </c>
      <c r="H766" s="239" t="s">
        <v>327</v>
      </c>
      <c r="I766" s="240" t="s">
        <v>7</v>
      </c>
      <c r="J766" s="241" t="s">
        <v>8</v>
      </c>
    </row>
    <row r="767" spans="1:10" ht="15" x14ac:dyDescent="0.25">
      <c r="A767" s="252"/>
      <c r="B767" s="252" t="s">
        <v>790</v>
      </c>
      <c r="C767" s="252"/>
      <c r="D767" s="252">
        <v>2706</v>
      </c>
      <c r="E767" s="252" t="s">
        <v>1212</v>
      </c>
      <c r="F767" s="528" t="s">
        <v>137</v>
      </c>
      <c r="G767" s="252">
        <v>15</v>
      </c>
      <c r="H767" s="252">
        <v>64.58</v>
      </c>
      <c r="I767" s="253">
        <v>968.7</v>
      </c>
      <c r="J767" s="254"/>
    </row>
    <row r="768" spans="1:10" ht="15" x14ac:dyDescent="0.25">
      <c r="A768" s="252"/>
      <c r="B768" s="252" t="s">
        <v>790</v>
      </c>
      <c r="C768" s="252"/>
      <c r="D768" s="252">
        <v>4083</v>
      </c>
      <c r="E768" s="252" t="s">
        <v>1213</v>
      </c>
      <c r="F768" s="528" t="s">
        <v>137</v>
      </c>
      <c r="G768" s="252">
        <v>34</v>
      </c>
      <c r="H768" s="252">
        <v>18.21</v>
      </c>
      <c r="I768" s="253">
        <v>619.14</v>
      </c>
      <c r="J768" s="254"/>
    </row>
    <row r="769" spans="1:10" ht="15" x14ac:dyDescent="0.25">
      <c r="A769" s="252"/>
      <c r="B769" s="252" t="s">
        <v>790</v>
      </c>
      <c r="C769" s="252"/>
      <c r="D769" s="252">
        <v>88255</v>
      </c>
      <c r="E769" s="252" t="s">
        <v>1214</v>
      </c>
      <c r="F769" s="528" t="s">
        <v>137</v>
      </c>
      <c r="G769" s="252">
        <v>14</v>
      </c>
      <c r="H769" s="252">
        <v>25.72</v>
      </c>
      <c r="I769" s="253">
        <v>360.08</v>
      </c>
      <c r="J769" s="254"/>
    </row>
    <row r="770" spans="1:10" ht="15" x14ac:dyDescent="0.25">
      <c r="A770" s="252"/>
      <c r="B770" s="252" t="s">
        <v>790</v>
      </c>
      <c r="C770" s="252"/>
      <c r="D770" s="252">
        <v>6122</v>
      </c>
      <c r="E770" s="252" t="s">
        <v>1215</v>
      </c>
      <c r="F770" s="528" t="s">
        <v>137</v>
      </c>
      <c r="G770" s="252">
        <v>110</v>
      </c>
      <c r="H770" s="252">
        <v>10.99</v>
      </c>
      <c r="I770" s="253">
        <v>1208.9000000000001</v>
      </c>
      <c r="J770" s="254"/>
    </row>
    <row r="771" spans="1:10" ht="15" x14ac:dyDescent="0.25">
      <c r="A771" s="252"/>
      <c r="B771" s="252" t="s">
        <v>328</v>
      </c>
      <c r="C771" s="252"/>
      <c r="D771" s="252"/>
      <c r="E771" s="252" t="s">
        <v>1216</v>
      </c>
      <c r="F771" s="528" t="s">
        <v>520</v>
      </c>
      <c r="G771" s="252">
        <v>120</v>
      </c>
      <c r="H771" s="252">
        <v>13.45</v>
      </c>
      <c r="I771" s="253">
        <v>1614</v>
      </c>
      <c r="J771" s="254"/>
    </row>
    <row r="772" spans="1:10" ht="15" x14ac:dyDescent="0.25">
      <c r="A772" s="252"/>
      <c r="B772" s="252" t="s">
        <v>328</v>
      </c>
      <c r="C772" s="252"/>
      <c r="D772" s="252"/>
      <c r="E772" s="252" t="s">
        <v>1255</v>
      </c>
      <c r="F772" s="528" t="s">
        <v>1217</v>
      </c>
      <c r="G772" s="252">
        <v>2105.6</v>
      </c>
      <c r="H772" s="252">
        <v>0.65</v>
      </c>
      <c r="I772" s="253">
        <v>1368.64</v>
      </c>
      <c r="J772" s="254"/>
    </row>
    <row r="773" spans="1:10" ht="15" x14ac:dyDescent="0.25">
      <c r="A773" s="252"/>
      <c r="B773" s="252"/>
      <c r="C773" s="252"/>
      <c r="D773" s="252"/>
      <c r="E773" s="252"/>
      <c r="F773" s="237"/>
      <c r="G773" s="252"/>
      <c r="H773" s="252"/>
      <c r="I773" s="253"/>
      <c r="J773" s="254"/>
    </row>
    <row r="774" spans="1:10" ht="15" x14ac:dyDescent="0.25">
      <c r="A774" s="252"/>
      <c r="B774" s="252"/>
      <c r="C774" s="252"/>
      <c r="D774" s="252"/>
      <c r="E774" s="252"/>
      <c r="F774" s="237"/>
      <c r="G774" s="252"/>
      <c r="H774" s="252"/>
      <c r="I774" s="253"/>
      <c r="J774" s="254">
        <v>6139.46</v>
      </c>
    </row>
    <row r="775" spans="1:10" ht="15" x14ac:dyDescent="0.25">
      <c r="A775" s="252" t="s">
        <v>8</v>
      </c>
      <c r="B775" s="252"/>
      <c r="C775" s="252"/>
      <c r="D775" s="252"/>
      <c r="E775" s="252"/>
      <c r="F775" s="237"/>
      <c r="G775" s="252"/>
      <c r="H775" s="252"/>
      <c r="I775" s="253"/>
      <c r="J775" s="254">
        <v>6139.46</v>
      </c>
    </row>
    <row r="776" spans="1:10" ht="15" x14ac:dyDescent="0.25">
      <c r="A776" s="252"/>
      <c r="B776" s="252"/>
      <c r="C776" s="252"/>
      <c r="D776" s="252"/>
      <c r="E776" s="252"/>
      <c r="F776" s="237"/>
      <c r="G776" s="252"/>
      <c r="H776" s="252"/>
      <c r="I776" s="253" t="s">
        <v>794</v>
      </c>
      <c r="J776" s="254">
        <v>7750.45</v>
      </c>
    </row>
    <row r="777" spans="1:10" ht="15" x14ac:dyDescent="0.25">
      <c r="A777" s="252"/>
      <c r="B777" s="252"/>
      <c r="C777" s="252"/>
      <c r="D777" s="252"/>
      <c r="E777" s="252"/>
      <c r="F777" s="237"/>
      <c r="G777" s="252"/>
      <c r="H777" s="252"/>
      <c r="I777" s="253"/>
      <c r="J777" s="254"/>
    </row>
    <row r="778" spans="1:10" x14ac:dyDescent="0.2">
      <c r="A778" s="855" t="s">
        <v>2</v>
      </c>
      <c r="B778" s="855" t="s">
        <v>16</v>
      </c>
      <c r="C778" s="856"/>
      <c r="D778" s="856"/>
      <c r="E778" s="855"/>
      <c r="F778" s="857"/>
      <c r="G778" s="858"/>
      <c r="H778" s="859"/>
      <c r="I778" s="860"/>
      <c r="J778" s="861" t="s">
        <v>320</v>
      </c>
    </row>
    <row r="779" spans="1:10" x14ac:dyDescent="0.2">
      <c r="A779" s="862">
        <v>72897</v>
      </c>
      <c r="B779" s="855" t="s">
        <v>1219</v>
      </c>
      <c r="C779" s="856"/>
      <c r="D779" s="856"/>
      <c r="E779" s="855"/>
      <c r="F779" s="857"/>
      <c r="G779" s="858"/>
      <c r="H779" s="859"/>
      <c r="I779" s="860"/>
      <c r="J779" s="861" t="s">
        <v>343</v>
      </c>
    </row>
    <row r="780" spans="1:10" x14ac:dyDescent="0.2">
      <c r="A780" s="863"/>
      <c r="B780" s="864" t="s">
        <v>322</v>
      </c>
      <c r="C780" s="865" t="s">
        <v>323</v>
      </c>
      <c r="D780" s="865" t="s">
        <v>335</v>
      </c>
      <c r="E780" s="864" t="s">
        <v>325</v>
      </c>
      <c r="F780" s="866" t="s">
        <v>75</v>
      </c>
      <c r="G780" s="867" t="s">
        <v>326</v>
      </c>
      <c r="H780" s="509" t="s">
        <v>327</v>
      </c>
      <c r="I780" s="868" t="s">
        <v>7</v>
      </c>
      <c r="J780" s="510" t="s">
        <v>8</v>
      </c>
    </row>
    <row r="781" spans="1:10" ht="25.5" x14ac:dyDescent="0.2">
      <c r="A781" s="869"/>
      <c r="B781" s="869" t="s">
        <v>1220</v>
      </c>
      <c r="C781" s="870"/>
      <c r="D781" s="871">
        <v>5961</v>
      </c>
      <c r="E781" s="872" t="s">
        <v>1221</v>
      </c>
      <c r="F781" s="871" t="s">
        <v>1222</v>
      </c>
      <c r="G781" s="247">
        <v>0.25</v>
      </c>
      <c r="H781" s="248">
        <v>35.75</v>
      </c>
      <c r="I781" s="249">
        <f>ROUND(G781*H781,2)</f>
        <v>8.94</v>
      </c>
      <c r="J781" s="517"/>
    </row>
    <row r="782" spans="1:10" x14ac:dyDescent="0.2">
      <c r="A782" s="869"/>
      <c r="B782" s="873" t="s">
        <v>790</v>
      </c>
      <c r="C782" s="870"/>
      <c r="D782" s="870">
        <v>88316</v>
      </c>
      <c r="E782" s="873" t="s">
        <v>35</v>
      </c>
      <c r="F782" s="871" t="s">
        <v>137</v>
      </c>
      <c r="G782" s="247">
        <v>0.7</v>
      </c>
      <c r="H782" s="515">
        <v>13.12</v>
      </c>
      <c r="I782" s="249">
        <f>ROUND(G782*H782,2)</f>
        <v>9.18</v>
      </c>
      <c r="J782" s="517"/>
    </row>
    <row r="783" spans="1:10" x14ac:dyDescent="0.2">
      <c r="A783" s="869"/>
      <c r="B783" s="869"/>
      <c r="C783" s="870"/>
      <c r="D783" s="870"/>
      <c r="E783" s="869"/>
      <c r="F783" s="874"/>
      <c r="G783" s="875"/>
      <c r="H783" s="515"/>
      <c r="I783" s="517"/>
      <c r="J783" s="517"/>
    </row>
    <row r="784" spans="1:10" x14ac:dyDescent="0.2">
      <c r="A784" s="869"/>
      <c r="B784" s="869"/>
      <c r="C784" s="870"/>
      <c r="D784" s="870"/>
      <c r="E784" s="869"/>
      <c r="F784" s="874"/>
      <c r="G784" s="875"/>
      <c r="H784" s="515"/>
      <c r="I784" s="517"/>
      <c r="J784" s="517">
        <f>SUM(I781:I782)</f>
        <v>18.119999999999997</v>
      </c>
    </row>
    <row r="785" spans="1:10" x14ac:dyDescent="0.2">
      <c r="A785" s="876" t="s">
        <v>8</v>
      </c>
      <c r="B785" s="876"/>
      <c r="C785" s="877"/>
      <c r="D785" s="877"/>
      <c r="E785" s="876"/>
      <c r="F785" s="878"/>
      <c r="G785" s="867"/>
      <c r="H785" s="509"/>
      <c r="I785" s="868"/>
      <c r="J785" s="510">
        <f>SUM(J781:J784)</f>
        <v>18.119999999999997</v>
      </c>
    </row>
    <row r="786" spans="1:10" ht="15" x14ac:dyDescent="0.25">
      <c r="A786" s="879" t="s">
        <v>1218</v>
      </c>
      <c r="B786" s="880"/>
      <c r="C786" s="880"/>
      <c r="D786" s="880"/>
      <c r="E786" s="880"/>
      <c r="F786" s="881"/>
      <c r="G786" s="880"/>
      <c r="H786" s="880"/>
      <c r="I786" s="882"/>
      <c r="J786" s="522">
        <f>ROUND(J785*1.2624,2)</f>
        <v>22.87</v>
      </c>
    </row>
    <row r="787" spans="1:10" ht="15" x14ac:dyDescent="0.25">
      <c r="A787" s="883"/>
      <c r="B787" s="884"/>
      <c r="C787" s="884"/>
      <c r="D787" s="884"/>
      <c r="E787" s="884"/>
      <c r="F787" s="885"/>
      <c r="G787" s="884"/>
      <c r="H787" s="884"/>
      <c r="I787" s="886"/>
      <c r="J787" s="887"/>
    </row>
    <row r="788" spans="1:10" x14ac:dyDescent="0.2">
      <c r="A788" s="888"/>
      <c r="B788" s="888"/>
      <c r="C788" s="888"/>
      <c r="D788" s="888"/>
      <c r="E788" s="888"/>
      <c r="F788" s="889"/>
      <c r="G788" s="890"/>
      <c r="H788" s="888"/>
      <c r="I788" s="888"/>
      <c r="J788" s="889"/>
    </row>
    <row r="789" spans="1:10" x14ac:dyDescent="0.2">
      <c r="A789" s="855" t="s">
        <v>2</v>
      </c>
      <c r="B789" s="855" t="s">
        <v>16</v>
      </c>
      <c r="C789" s="856"/>
      <c r="D789" s="856"/>
      <c r="E789" s="855"/>
      <c r="F789" s="857"/>
      <c r="G789" s="858"/>
      <c r="H789" s="859"/>
      <c r="I789" s="860"/>
      <c r="J789" s="861" t="s">
        <v>320</v>
      </c>
    </row>
    <row r="790" spans="1:10" x14ac:dyDescent="0.2">
      <c r="A790" s="862">
        <v>72900</v>
      </c>
      <c r="B790" s="855" t="s">
        <v>1223</v>
      </c>
      <c r="C790" s="856"/>
      <c r="D790" s="856"/>
      <c r="E790" s="855"/>
      <c r="F790" s="857"/>
      <c r="G790" s="858"/>
      <c r="H790" s="859"/>
      <c r="I790" s="860"/>
      <c r="J790" s="861" t="s">
        <v>343</v>
      </c>
    </row>
    <row r="791" spans="1:10" x14ac:dyDescent="0.2">
      <c r="A791" s="863"/>
      <c r="B791" s="864" t="s">
        <v>322</v>
      </c>
      <c r="C791" s="865" t="s">
        <v>323</v>
      </c>
      <c r="D791" s="865" t="s">
        <v>335</v>
      </c>
      <c r="E791" s="864" t="s">
        <v>325</v>
      </c>
      <c r="F791" s="866" t="s">
        <v>75</v>
      </c>
      <c r="G791" s="867" t="s">
        <v>326</v>
      </c>
      <c r="H791" s="509" t="s">
        <v>327</v>
      </c>
      <c r="I791" s="868" t="s">
        <v>7</v>
      </c>
      <c r="J791" s="510" t="s">
        <v>8</v>
      </c>
    </row>
    <row r="792" spans="1:10" ht="25.5" x14ac:dyDescent="0.2">
      <c r="A792" s="869"/>
      <c r="B792" s="869" t="s">
        <v>1220</v>
      </c>
      <c r="C792" s="870"/>
      <c r="D792" s="871">
        <v>5811</v>
      </c>
      <c r="E792" s="872" t="s">
        <v>1221</v>
      </c>
      <c r="F792" s="871" t="s">
        <v>972</v>
      </c>
      <c r="G792" s="247">
        <v>3.5999999999999997E-2</v>
      </c>
      <c r="H792" s="248">
        <v>137.15</v>
      </c>
      <c r="I792" s="249">
        <f>ROUND(G792*H792,2)</f>
        <v>4.9400000000000004</v>
      </c>
      <c r="J792" s="517"/>
    </row>
    <row r="793" spans="1:10" x14ac:dyDescent="0.2">
      <c r="A793" s="869"/>
      <c r="B793" s="869"/>
      <c r="C793" s="870"/>
      <c r="D793" s="870"/>
      <c r="E793" s="869"/>
      <c r="F793" s="874"/>
      <c r="G793" s="875"/>
      <c r="H793" s="515"/>
      <c r="I793" s="517"/>
      <c r="J793" s="517"/>
    </row>
    <row r="794" spans="1:10" x14ac:dyDescent="0.2">
      <c r="A794" s="869"/>
      <c r="B794" s="869"/>
      <c r="C794" s="870"/>
      <c r="D794" s="870"/>
      <c r="E794" s="869"/>
      <c r="F794" s="874"/>
      <c r="G794" s="875"/>
      <c r="H794" s="515"/>
      <c r="I794" s="517"/>
      <c r="J794" s="517">
        <f>SUM(I792:I792)</f>
        <v>4.9400000000000004</v>
      </c>
    </row>
    <row r="795" spans="1:10" x14ac:dyDescent="0.2">
      <c r="A795" s="876" t="s">
        <v>8</v>
      </c>
      <c r="B795" s="876"/>
      <c r="C795" s="877"/>
      <c r="D795" s="877"/>
      <c r="E795" s="876"/>
      <c r="F795" s="878"/>
      <c r="G795" s="867"/>
      <c r="H795" s="509"/>
      <c r="I795" s="868"/>
      <c r="J795" s="510">
        <f>SUM(J792:J794)</f>
        <v>4.9400000000000004</v>
      </c>
    </row>
    <row r="796" spans="1:10" ht="15" x14ac:dyDescent="0.25">
      <c r="A796" s="879" t="s">
        <v>1218</v>
      </c>
      <c r="B796" s="880"/>
      <c r="C796" s="880"/>
      <c r="D796" s="880"/>
      <c r="E796" s="880"/>
      <c r="F796" s="881"/>
      <c r="G796" s="880"/>
      <c r="H796" s="880"/>
      <c r="I796" s="882"/>
      <c r="J796" s="522">
        <f>ROUND(J795*1.2624,2)</f>
        <v>6.24</v>
      </c>
    </row>
    <row r="797" spans="1:10" x14ac:dyDescent="0.2">
      <c r="A797" s="888"/>
      <c r="B797" s="888"/>
      <c r="C797" s="888"/>
      <c r="D797" s="888"/>
      <c r="E797" s="888"/>
      <c r="F797" s="889"/>
      <c r="G797" s="890"/>
      <c r="H797" s="888"/>
      <c r="I797" s="888"/>
      <c r="J797" s="889"/>
    </row>
    <row r="798" spans="1:10" x14ac:dyDescent="0.2">
      <c r="A798" s="888"/>
      <c r="B798" s="888"/>
      <c r="C798" s="888"/>
      <c r="D798" s="888"/>
      <c r="E798" s="888"/>
      <c r="F798" s="889"/>
      <c r="G798" s="890"/>
      <c r="H798" s="888"/>
      <c r="I798" s="888"/>
      <c r="J798" s="889"/>
    </row>
    <row r="799" spans="1:10" x14ac:dyDescent="0.2">
      <c r="A799" s="855" t="s">
        <v>2</v>
      </c>
      <c r="B799" s="855" t="s">
        <v>16</v>
      </c>
      <c r="C799" s="856"/>
      <c r="D799" s="856"/>
      <c r="E799" s="855"/>
      <c r="F799" s="857"/>
      <c r="G799" s="858"/>
      <c r="H799" s="859"/>
      <c r="I799" s="860"/>
      <c r="J799" s="861" t="s">
        <v>320</v>
      </c>
    </row>
    <row r="800" spans="1:10" x14ac:dyDescent="0.2">
      <c r="A800" s="855" t="s">
        <v>1209</v>
      </c>
      <c r="B800" s="855" t="s">
        <v>1224</v>
      </c>
      <c r="C800" s="856"/>
      <c r="D800" s="856"/>
      <c r="E800" s="855"/>
      <c r="F800" s="857"/>
      <c r="G800" s="858"/>
      <c r="H800" s="859"/>
      <c r="I800" s="860"/>
      <c r="J800" s="861" t="s">
        <v>75</v>
      </c>
    </row>
    <row r="801" spans="1:10" x14ac:dyDescent="0.2">
      <c r="A801" s="863"/>
      <c r="B801" s="864" t="s">
        <v>322</v>
      </c>
      <c r="C801" s="865" t="s">
        <v>323</v>
      </c>
      <c r="D801" s="865" t="s">
        <v>335</v>
      </c>
      <c r="E801" s="864" t="s">
        <v>325</v>
      </c>
      <c r="F801" s="866" t="s">
        <v>75</v>
      </c>
      <c r="G801" s="867" t="s">
        <v>326</v>
      </c>
      <c r="H801" s="509" t="s">
        <v>327</v>
      </c>
      <c r="I801" s="868" t="s">
        <v>7</v>
      </c>
      <c r="J801" s="510" t="s">
        <v>8</v>
      </c>
    </row>
    <row r="802" spans="1:10" x14ac:dyDescent="0.2">
      <c r="A802" s="869"/>
      <c r="B802" s="869" t="s">
        <v>1220</v>
      </c>
      <c r="C802" s="871" t="s">
        <v>1225</v>
      </c>
      <c r="D802" s="888"/>
      <c r="E802" s="872" t="s">
        <v>1226</v>
      </c>
      <c r="F802" s="871" t="s">
        <v>137</v>
      </c>
      <c r="G802" s="247">
        <v>3</v>
      </c>
      <c r="H802" s="248">
        <v>26.74</v>
      </c>
      <c r="I802" s="249">
        <f>ROUND(G802*H802,2)</f>
        <v>80.22</v>
      </c>
      <c r="J802" s="517"/>
    </row>
    <row r="803" spans="1:10" x14ac:dyDescent="0.2">
      <c r="A803" s="869"/>
      <c r="B803" s="869" t="s">
        <v>1220</v>
      </c>
      <c r="C803" s="871" t="s">
        <v>1227</v>
      </c>
      <c r="D803" s="888"/>
      <c r="E803" s="872" t="s">
        <v>1228</v>
      </c>
      <c r="F803" s="871" t="s">
        <v>137</v>
      </c>
      <c r="G803" s="247">
        <v>1</v>
      </c>
      <c r="H803" s="248">
        <v>105.96</v>
      </c>
      <c r="I803" s="249">
        <f t="shared" ref="I803:I812" si="10">ROUND(G803*H803,2)</f>
        <v>105.96</v>
      </c>
      <c r="J803" s="517"/>
    </row>
    <row r="804" spans="1:10" x14ac:dyDescent="0.2">
      <c r="A804" s="869"/>
      <c r="B804" s="869" t="s">
        <v>1220</v>
      </c>
      <c r="C804" s="871" t="s">
        <v>1229</v>
      </c>
      <c r="D804" s="871"/>
      <c r="E804" s="872" t="s">
        <v>1230</v>
      </c>
      <c r="F804" s="871" t="s">
        <v>75</v>
      </c>
      <c r="G804" s="247">
        <v>1</v>
      </c>
      <c r="H804" s="248">
        <v>49.69</v>
      </c>
      <c r="I804" s="249">
        <f t="shared" si="10"/>
        <v>49.69</v>
      </c>
      <c r="J804" s="517"/>
    </row>
    <row r="805" spans="1:10" x14ac:dyDescent="0.2">
      <c r="A805" s="869"/>
      <c r="B805" s="869" t="s">
        <v>1220</v>
      </c>
      <c r="C805" s="871" t="s">
        <v>1231</v>
      </c>
      <c r="D805" s="871"/>
      <c r="E805" s="872" t="s">
        <v>1232</v>
      </c>
      <c r="F805" s="871" t="s">
        <v>34</v>
      </c>
      <c r="G805" s="247">
        <v>30</v>
      </c>
      <c r="H805" s="248">
        <v>5.59</v>
      </c>
      <c r="I805" s="249">
        <f t="shared" si="10"/>
        <v>167.7</v>
      </c>
      <c r="J805" s="517"/>
    </row>
    <row r="806" spans="1:10" x14ac:dyDescent="0.2">
      <c r="A806" s="869"/>
      <c r="B806" s="869" t="s">
        <v>1220</v>
      </c>
      <c r="C806" s="871" t="s">
        <v>1233</v>
      </c>
      <c r="D806" s="871"/>
      <c r="E806" s="872" t="s">
        <v>1234</v>
      </c>
      <c r="F806" s="871" t="s">
        <v>75</v>
      </c>
      <c r="G806" s="247">
        <v>5</v>
      </c>
      <c r="H806" s="248">
        <v>3.35</v>
      </c>
      <c r="I806" s="249">
        <f t="shared" si="10"/>
        <v>16.75</v>
      </c>
      <c r="J806" s="517"/>
    </row>
    <row r="807" spans="1:10" x14ac:dyDescent="0.2">
      <c r="A807" s="869"/>
      <c r="B807" s="869" t="s">
        <v>1220</v>
      </c>
      <c r="C807" s="871" t="s">
        <v>1235</v>
      </c>
      <c r="D807" s="871"/>
      <c r="E807" s="872" t="s">
        <v>1236</v>
      </c>
      <c r="F807" s="871" t="s">
        <v>75</v>
      </c>
      <c r="G807" s="247">
        <v>1</v>
      </c>
      <c r="H807" s="248">
        <v>77.930000000000007</v>
      </c>
      <c r="I807" s="249">
        <f t="shared" si="10"/>
        <v>77.930000000000007</v>
      </c>
      <c r="J807" s="517"/>
    </row>
    <row r="808" spans="1:10" x14ac:dyDescent="0.2">
      <c r="A808" s="869"/>
      <c r="B808" s="869" t="s">
        <v>1220</v>
      </c>
      <c r="C808" s="871" t="s">
        <v>1237</v>
      </c>
      <c r="D808" s="871"/>
      <c r="E808" s="872" t="s">
        <v>1238</v>
      </c>
      <c r="F808" s="871" t="s">
        <v>34</v>
      </c>
      <c r="G808" s="247">
        <v>12</v>
      </c>
      <c r="H808" s="248">
        <v>4.53</v>
      </c>
      <c r="I808" s="249">
        <f t="shared" si="10"/>
        <v>54.36</v>
      </c>
      <c r="J808" s="517"/>
    </row>
    <row r="809" spans="1:10" x14ac:dyDescent="0.2">
      <c r="A809" s="869"/>
      <c r="B809" s="869" t="s">
        <v>1220</v>
      </c>
      <c r="C809" s="871" t="s">
        <v>1239</v>
      </c>
      <c r="D809" s="871"/>
      <c r="E809" s="891" t="s">
        <v>1240</v>
      </c>
      <c r="F809" s="871" t="s">
        <v>75</v>
      </c>
      <c r="G809" s="247">
        <v>1</v>
      </c>
      <c r="H809" s="248">
        <v>1.26</v>
      </c>
      <c r="I809" s="249">
        <f t="shared" si="10"/>
        <v>1.26</v>
      </c>
      <c r="J809" s="517"/>
    </row>
    <row r="810" spans="1:10" x14ac:dyDescent="0.2">
      <c r="A810" s="869"/>
      <c r="B810" s="869" t="s">
        <v>1220</v>
      </c>
      <c r="C810" s="871" t="s">
        <v>1241</v>
      </c>
      <c r="D810" s="871"/>
      <c r="E810" s="872" t="s">
        <v>1242</v>
      </c>
      <c r="F810" s="871" t="s">
        <v>75</v>
      </c>
      <c r="G810" s="247">
        <v>1</v>
      </c>
      <c r="H810" s="248">
        <v>25.92</v>
      </c>
      <c r="I810" s="249">
        <f t="shared" si="10"/>
        <v>25.92</v>
      </c>
      <c r="J810" s="517"/>
    </row>
    <row r="811" spans="1:10" x14ac:dyDescent="0.2">
      <c r="A811" s="869"/>
      <c r="B811" s="869" t="s">
        <v>1220</v>
      </c>
      <c r="C811" s="871" t="s">
        <v>1243</v>
      </c>
      <c r="D811" s="871"/>
      <c r="E811" s="872" t="s">
        <v>1244</v>
      </c>
      <c r="F811" s="871" t="s">
        <v>75</v>
      </c>
      <c r="G811" s="247">
        <v>1</v>
      </c>
      <c r="H811" s="248">
        <v>116.47</v>
      </c>
      <c r="I811" s="249">
        <f t="shared" si="10"/>
        <v>116.47</v>
      </c>
      <c r="J811" s="517"/>
    </row>
    <row r="812" spans="1:10" x14ac:dyDescent="0.2">
      <c r="A812" s="869"/>
      <c r="B812" s="869" t="s">
        <v>1220</v>
      </c>
      <c r="C812" s="871" t="s">
        <v>1245</v>
      </c>
      <c r="D812" s="871"/>
      <c r="E812" s="872" t="s">
        <v>1246</v>
      </c>
      <c r="F812" s="871" t="s">
        <v>75</v>
      </c>
      <c r="G812" s="247">
        <v>1</v>
      </c>
      <c r="H812" s="248">
        <v>66</v>
      </c>
      <c r="I812" s="249">
        <f t="shared" si="10"/>
        <v>66</v>
      </c>
      <c r="J812" s="517"/>
    </row>
    <row r="813" spans="1:10" x14ac:dyDescent="0.2">
      <c r="A813" s="869"/>
      <c r="B813" s="869"/>
      <c r="C813" s="871"/>
      <c r="D813" s="871"/>
      <c r="E813" s="872"/>
      <c r="F813" s="871"/>
      <c r="G813" s="247"/>
      <c r="H813" s="248"/>
      <c r="I813" s="249"/>
      <c r="J813" s="517">
        <f>SUM(I802:I813)</f>
        <v>762.26</v>
      </c>
    </row>
    <row r="814" spans="1:10" x14ac:dyDescent="0.2">
      <c r="A814" s="869"/>
      <c r="B814" s="869"/>
      <c r="C814" s="870"/>
      <c r="D814" s="871"/>
      <c r="E814" s="872"/>
      <c r="F814" s="871"/>
      <c r="G814" s="247"/>
      <c r="H814" s="248"/>
      <c r="I814" s="249"/>
      <c r="J814" s="517"/>
    </row>
    <row r="815" spans="1:10" x14ac:dyDescent="0.2">
      <c r="A815" s="869"/>
      <c r="B815" s="869" t="s">
        <v>1247</v>
      </c>
      <c r="C815" s="871"/>
      <c r="D815" s="871">
        <v>88247</v>
      </c>
      <c r="E815" s="872" t="s">
        <v>931</v>
      </c>
      <c r="F815" s="871" t="s">
        <v>137</v>
      </c>
      <c r="G815" s="247">
        <v>4</v>
      </c>
      <c r="H815" s="248">
        <v>13.8</v>
      </c>
      <c r="I815" s="249">
        <f>ROUND(G815*H815,2)</f>
        <v>55.2</v>
      </c>
      <c r="J815" s="517"/>
    </row>
    <row r="816" spans="1:10" x14ac:dyDescent="0.2">
      <c r="A816" s="869"/>
      <c r="B816" s="869" t="s">
        <v>1247</v>
      </c>
      <c r="C816" s="871"/>
      <c r="D816" s="871">
        <v>88264</v>
      </c>
      <c r="E816" s="872" t="s">
        <v>28</v>
      </c>
      <c r="F816" s="871" t="s">
        <v>137</v>
      </c>
      <c r="G816" s="247">
        <v>4</v>
      </c>
      <c r="H816" s="248">
        <v>16.690000000000001</v>
      </c>
      <c r="I816" s="249">
        <f>ROUND(G816*H816,2)</f>
        <v>66.760000000000005</v>
      </c>
      <c r="J816" s="517"/>
    </row>
    <row r="817" spans="1:10" x14ac:dyDescent="0.2">
      <c r="A817" s="869"/>
      <c r="B817" s="869"/>
      <c r="C817" s="870"/>
      <c r="D817" s="870"/>
      <c r="E817" s="869"/>
      <c r="F817" s="874"/>
      <c r="G817" s="875"/>
      <c r="H817" s="515"/>
      <c r="I817" s="517"/>
      <c r="J817" s="517">
        <f>SUM(I815:I816)</f>
        <v>121.96000000000001</v>
      </c>
    </row>
    <row r="818" spans="1:10" x14ac:dyDescent="0.2">
      <c r="A818" s="876" t="s">
        <v>8</v>
      </c>
      <c r="B818" s="876"/>
      <c r="C818" s="877"/>
      <c r="D818" s="877"/>
      <c r="E818" s="876"/>
      <c r="F818" s="878"/>
      <c r="G818" s="867"/>
      <c r="H818" s="509"/>
      <c r="I818" s="868"/>
      <c r="J818" s="510">
        <f>SUM(J802:J817)</f>
        <v>884.22</v>
      </c>
    </row>
    <row r="819" spans="1:10" ht="15" x14ac:dyDescent="0.25">
      <c r="A819" s="879" t="s">
        <v>1218</v>
      </c>
      <c r="B819" s="880"/>
      <c r="C819" s="880"/>
      <c r="D819" s="880"/>
      <c r="E819" s="880"/>
      <c r="F819" s="881"/>
      <c r="G819" s="880"/>
      <c r="H819" s="880"/>
      <c r="I819" s="882"/>
      <c r="J819" s="522">
        <f>ROUND(J818*1.2624,2)</f>
        <v>1116.24</v>
      </c>
    </row>
    <row r="820" spans="1:10" ht="15" x14ac:dyDescent="0.25">
      <c r="A820" s="252"/>
      <c r="B820" s="252"/>
      <c r="C820" s="252"/>
      <c r="D820" s="252"/>
      <c r="E820" s="252"/>
      <c r="F820" s="237"/>
      <c r="G820" s="252"/>
      <c r="H820" s="252"/>
      <c r="I820" s="253"/>
      <c r="J820" s="254"/>
    </row>
  </sheetData>
  <sheetProtection selectLockedCells="1" selectUnlockedCells="1"/>
  <mergeCells count="5">
    <mergeCell ref="C1:J1"/>
    <mergeCell ref="C2:J2"/>
    <mergeCell ref="C3:J3"/>
    <mergeCell ref="C4:J4"/>
    <mergeCell ref="C5:J5"/>
  </mergeCells>
  <pageMargins left="0.78740157480314965" right="0.78740157480314965" top="0.78740157480314965" bottom="0.78740157480314965" header="0.51181102362204722" footer="0.51181102362204722"/>
  <pageSetup paperSize="9" scale="49" firstPageNumber="0" fitToHeight="0" orientation="portrait" r:id="rId1"/>
  <headerFooter alignWithMargins="0"/>
  <rowBreaks count="8" manualBreakCount="8">
    <brk id="90" max="16383" man="1"/>
    <brk id="170" max="16383" man="1"/>
    <brk id="276" max="16383" man="1"/>
    <brk id="364" max="16383" man="1"/>
    <brk id="422" max="16383" man="1"/>
    <brk id="501" max="16383" man="1"/>
    <brk id="613" max="16383" man="1"/>
    <brk id="730" max="16383" man="1"/>
  </rowBreaks>
  <drawing r:id="rId2"/>
  <legacyDrawing r:id="rId3"/>
  <oleObjects>
    <mc:AlternateContent xmlns:mc="http://schemas.openxmlformats.org/markup-compatibility/2006">
      <mc:Choice Requires="x14">
        <oleObject progId="Figura do Microsoft Photo Editor 3.0" shapeId="24577" r:id="rId4">
          <objectPr defaultSize="0" autoPict="0" r:id="rId5">
            <anchor moveWithCells="1" sizeWithCells="1">
              <from>
                <xdr:col>0</xdr:col>
                <xdr:colOff>47625</xdr:colOff>
                <xdr:row>1</xdr:row>
                <xdr:rowOff>47625</xdr:rowOff>
              </from>
              <to>
                <xdr:col>3</xdr:col>
                <xdr:colOff>333375</xdr:colOff>
                <xdr:row>3</xdr:row>
                <xdr:rowOff>85725</xdr:rowOff>
              </to>
            </anchor>
          </objectPr>
        </oleObject>
      </mc:Choice>
      <mc:Fallback>
        <oleObject progId="Figura do Microsoft Photo Editor 3.0" shapeId="24577" r:id="rId4"/>
      </mc:Fallback>
    </mc:AlternateContent>
  </oleObjects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O87"/>
  <sheetViews>
    <sheetView showGridLines="0" view="pageBreakPreview" zoomScale="90" zoomScaleSheetLayoutView="90" workbookViewId="0">
      <pane ySplit="10" topLeftCell="A69" activePane="bottomLeft" state="frozen"/>
      <selection activeCell="E17" sqref="E17"/>
      <selection pane="bottomLeft" activeCell="E17" sqref="E17"/>
    </sheetView>
  </sheetViews>
  <sheetFormatPr defaultRowHeight="11.25" x14ac:dyDescent="0.25"/>
  <cols>
    <col min="1" max="1" width="10.42578125" style="548" bestFit="1" customWidth="1"/>
    <col min="2" max="2" width="18.140625" style="595" customWidth="1"/>
    <col min="3" max="3" width="7.5703125" style="595" bestFit="1" customWidth="1"/>
    <col min="4" max="4" width="8.85546875" style="548" bestFit="1" customWidth="1"/>
    <col min="5" max="5" width="6.85546875" style="548" bestFit="1" customWidth="1"/>
    <col min="6" max="6" width="8.85546875" style="548" bestFit="1" customWidth="1"/>
    <col min="7" max="7" width="9.140625" style="548" bestFit="1" customWidth="1"/>
    <col min="8" max="8" width="10.7109375" style="553" bestFit="1" customWidth="1"/>
    <col min="9" max="9" width="9.140625" style="548" bestFit="1" customWidth="1"/>
    <col min="10" max="10" width="6.7109375" style="548" bestFit="1" customWidth="1"/>
    <col min="11" max="11" width="9.5703125" style="548" bestFit="1" customWidth="1"/>
    <col min="12" max="12" width="11.140625" style="548" bestFit="1" customWidth="1"/>
    <col min="13" max="13" width="7.85546875" style="548" bestFit="1" customWidth="1"/>
    <col min="14" max="14" width="15.7109375" style="548" bestFit="1" customWidth="1"/>
    <col min="15" max="254" width="8.85546875" style="548" customWidth="1"/>
    <col min="255" max="256" width="9.140625" style="548"/>
    <col min="257" max="257" width="10.42578125" style="548" bestFit="1" customWidth="1"/>
    <col min="258" max="258" width="18.140625" style="548" customWidth="1"/>
    <col min="259" max="259" width="7.5703125" style="548" bestFit="1" customWidth="1"/>
    <col min="260" max="260" width="8.85546875" style="548" bestFit="1" customWidth="1"/>
    <col min="261" max="261" width="6.85546875" style="548" bestFit="1" customWidth="1"/>
    <col min="262" max="262" width="8.85546875" style="548" bestFit="1" customWidth="1"/>
    <col min="263" max="263" width="9.140625" style="548" bestFit="1" customWidth="1"/>
    <col min="264" max="264" width="10.7109375" style="548" bestFit="1" customWidth="1"/>
    <col min="265" max="265" width="9.140625" style="548" bestFit="1" customWidth="1"/>
    <col min="266" max="266" width="6.7109375" style="548" bestFit="1" customWidth="1"/>
    <col min="267" max="267" width="9.5703125" style="548" bestFit="1" customWidth="1"/>
    <col min="268" max="268" width="11.140625" style="548" bestFit="1" customWidth="1"/>
    <col min="269" max="269" width="7.85546875" style="548" bestFit="1" customWidth="1"/>
    <col min="270" max="270" width="15.7109375" style="548" bestFit="1" customWidth="1"/>
    <col min="271" max="510" width="8.85546875" style="548" customWidth="1"/>
    <col min="511" max="512" width="9.140625" style="548"/>
    <col min="513" max="513" width="10.42578125" style="548" bestFit="1" customWidth="1"/>
    <col min="514" max="514" width="18.140625" style="548" customWidth="1"/>
    <col min="515" max="515" width="7.5703125" style="548" bestFit="1" customWidth="1"/>
    <col min="516" max="516" width="8.85546875" style="548" bestFit="1" customWidth="1"/>
    <col min="517" max="517" width="6.85546875" style="548" bestFit="1" customWidth="1"/>
    <col min="518" max="518" width="8.85546875" style="548" bestFit="1" customWidth="1"/>
    <col min="519" max="519" width="9.140625" style="548" bestFit="1" customWidth="1"/>
    <col min="520" max="520" width="10.7109375" style="548" bestFit="1" customWidth="1"/>
    <col min="521" max="521" width="9.140625" style="548" bestFit="1" customWidth="1"/>
    <col min="522" max="522" width="6.7109375" style="548" bestFit="1" customWidth="1"/>
    <col min="523" max="523" width="9.5703125" style="548" bestFit="1" customWidth="1"/>
    <col min="524" max="524" width="11.140625" style="548" bestFit="1" customWidth="1"/>
    <col min="525" max="525" width="7.85546875" style="548" bestFit="1" customWidth="1"/>
    <col min="526" max="526" width="15.7109375" style="548" bestFit="1" customWidth="1"/>
    <col min="527" max="766" width="8.85546875" style="548" customWidth="1"/>
    <col min="767" max="768" width="9.140625" style="548"/>
    <col min="769" max="769" width="10.42578125" style="548" bestFit="1" customWidth="1"/>
    <col min="770" max="770" width="18.140625" style="548" customWidth="1"/>
    <col min="771" max="771" width="7.5703125" style="548" bestFit="1" customWidth="1"/>
    <col min="772" max="772" width="8.85546875" style="548" bestFit="1" customWidth="1"/>
    <col min="773" max="773" width="6.85546875" style="548" bestFit="1" customWidth="1"/>
    <col min="774" max="774" width="8.85546875" style="548" bestFit="1" customWidth="1"/>
    <col min="775" max="775" width="9.140625" style="548" bestFit="1" customWidth="1"/>
    <col min="776" max="776" width="10.7109375" style="548" bestFit="1" customWidth="1"/>
    <col min="777" max="777" width="9.140625" style="548" bestFit="1" customWidth="1"/>
    <col min="778" max="778" width="6.7109375" style="548" bestFit="1" customWidth="1"/>
    <col min="779" max="779" width="9.5703125" style="548" bestFit="1" customWidth="1"/>
    <col min="780" max="780" width="11.140625" style="548" bestFit="1" customWidth="1"/>
    <col min="781" max="781" width="7.85546875" style="548" bestFit="1" customWidth="1"/>
    <col min="782" max="782" width="15.7109375" style="548" bestFit="1" customWidth="1"/>
    <col min="783" max="1022" width="8.85546875" style="548" customWidth="1"/>
    <col min="1023" max="1024" width="9.140625" style="548"/>
    <col min="1025" max="1025" width="10.42578125" style="548" bestFit="1" customWidth="1"/>
    <col min="1026" max="1026" width="18.140625" style="548" customWidth="1"/>
    <col min="1027" max="1027" width="7.5703125" style="548" bestFit="1" customWidth="1"/>
    <col min="1028" max="1028" width="8.85546875" style="548" bestFit="1" customWidth="1"/>
    <col min="1029" max="1029" width="6.85546875" style="548" bestFit="1" customWidth="1"/>
    <col min="1030" max="1030" width="8.85546875" style="548" bestFit="1" customWidth="1"/>
    <col min="1031" max="1031" width="9.140625" style="548" bestFit="1" customWidth="1"/>
    <col min="1032" max="1032" width="10.7109375" style="548" bestFit="1" customWidth="1"/>
    <col min="1033" max="1033" width="9.140625" style="548" bestFit="1" customWidth="1"/>
    <col min="1034" max="1034" width="6.7109375" style="548" bestFit="1" customWidth="1"/>
    <col min="1035" max="1035" width="9.5703125" style="548" bestFit="1" customWidth="1"/>
    <col min="1036" max="1036" width="11.140625" style="548" bestFit="1" customWidth="1"/>
    <col min="1037" max="1037" width="7.85546875" style="548" bestFit="1" customWidth="1"/>
    <col min="1038" max="1038" width="15.7109375" style="548" bestFit="1" customWidth="1"/>
    <col min="1039" max="1278" width="8.85546875" style="548" customWidth="1"/>
    <col min="1279" max="1280" width="9.140625" style="548"/>
    <col min="1281" max="1281" width="10.42578125" style="548" bestFit="1" customWidth="1"/>
    <col min="1282" max="1282" width="18.140625" style="548" customWidth="1"/>
    <col min="1283" max="1283" width="7.5703125" style="548" bestFit="1" customWidth="1"/>
    <col min="1284" max="1284" width="8.85546875" style="548" bestFit="1" customWidth="1"/>
    <col min="1285" max="1285" width="6.85546875" style="548" bestFit="1" customWidth="1"/>
    <col min="1286" max="1286" width="8.85546875" style="548" bestFit="1" customWidth="1"/>
    <col min="1287" max="1287" width="9.140625" style="548" bestFit="1" customWidth="1"/>
    <col min="1288" max="1288" width="10.7109375" style="548" bestFit="1" customWidth="1"/>
    <col min="1289" max="1289" width="9.140625" style="548" bestFit="1" customWidth="1"/>
    <col min="1290" max="1290" width="6.7109375" style="548" bestFit="1" customWidth="1"/>
    <col min="1291" max="1291" width="9.5703125" style="548" bestFit="1" customWidth="1"/>
    <col min="1292" max="1292" width="11.140625" style="548" bestFit="1" customWidth="1"/>
    <col min="1293" max="1293" width="7.85546875" style="548" bestFit="1" customWidth="1"/>
    <col min="1294" max="1294" width="15.7109375" style="548" bestFit="1" customWidth="1"/>
    <col min="1295" max="1534" width="8.85546875" style="548" customWidth="1"/>
    <col min="1535" max="1536" width="9.140625" style="548"/>
    <col min="1537" max="1537" width="10.42578125" style="548" bestFit="1" customWidth="1"/>
    <col min="1538" max="1538" width="18.140625" style="548" customWidth="1"/>
    <col min="1539" max="1539" width="7.5703125" style="548" bestFit="1" customWidth="1"/>
    <col min="1540" max="1540" width="8.85546875" style="548" bestFit="1" customWidth="1"/>
    <col min="1541" max="1541" width="6.85546875" style="548" bestFit="1" customWidth="1"/>
    <col min="1542" max="1542" width="8.85546875" style="548" bestFit="1" customWidth="1"/>
    <col min="1543" max="1543" width="9.140625" style="548" bestFit="1" customWidth="1"/>
    <col min="1544" max="1544" width="10.7109375" style="548" bestFit="1" customWidth="1"/>
    <col min="1545" max="1545" width="9.140625" style="548" bestFit="1" customWidth="1"/>
    <col min="1546" max="1546" width="6.7109375" style="548" bestFit="1" customWidth="1"/>
    <col min="1547" max="1547" width="9.5703125" style="548" bestFit="1" customWidth="1"/>
    <col min="1548" max="1548" width="11.140625" style="548" bestFit="1" customWidth="1"/>
    <col min="1549" max="1549" width="7.85546875" style="548" bestFit="1" customWidth="1"/>
    <col min="1550" max="1550" width="15.7109375" style="548" bestFit="1" customWidth="1"/>
    <col min="1551" max="1790" width="8.85546875" style="548" customWidth="1"/>
    <col min="1791" max="1792" width="9.140625" style="548"/>
    <col min="1793" max="1793" width="10.42578125" style="548" bestFit="1" customWidth="1"/>
    <col min="1794" max="1794" width="18.140625" style="548" customWidth="1"/>
    <col min="1795" max="1795" width="7.5703125" style="548" bestFit="1" customWidth="1"/>
    <col min="1796" max="1796" width="8.85546875" style="548" bestFit="1" customWidth="1"/>
    <col min="1797" max="1797" width="6.85546875" style="548" bestFit="1" customWidth="1"/>
    <col min="1798" max="1798" width="8.85546875" style="548" bestFit="1" customWidth="1"/>
    <col min="1799" max="1799" width="9.140625" style="548" bestFit="1" customWidth="1"/>
    <col min="1800" max="1800" width="10.7109375" style="548" bestFit="1" customWidth="1"/>
    <col min="1801" max="1801" width="9.140625" style="548" bestFit="1" customWidth="1"/>
    <col min="1802" max="1802" width="6.7109375" style="548" bestFit="1" customWidth="1"/>
    <col min="1803" max="1803" width="9.5703125" style="548" bestFit="1" customWidth="1"/>
    <col min="1804" max="1804" width="11.140625" style="548" bestFit="1" customWidth="1"/>
    <col min="1805" max="1805" width="7.85546875" style="548" bestFit="1" customWidth="1"/>
    <col min="1806" max="1806" width="15.7109375" style="548" bestFit="1" customWidth="1"/>
    <col min="1807" max="2046" width="8.85546875" style="548" customWidth="1"/>
    <col min="2047" max="2048" width="9.140625" style="548"/>
    <col min="2049" max="2049" width="10.42578125" style="548" bestFit="1" customWidth="1"/>
    <col min="2050" max="2050" width="18.140625" style="548" customWidth="1"/>
    <col min="2051" max="2051" width="7.5703125" style="548" bestFit="1" customWidth="1"/>
    <col min="2052" max="2052" width="8.85546875" style="548" bestFit="1" customWidth="1"/>
    <col min="2053" max="2053" width="6.85546875" style="548" bestFit="1" customWidth="1"/>
    <col min="2054" max="2054" width="8.85546875" style="548" bestFit="1" customWidth="1"/>
    <col min="2055" max="2055" width="9.140625" style="548" bestFit="1" customWidth="1"/>
    <col min="2056" max="2056" width="10.7109375" style="548" bestFit="1" customWidth="1"/>
    <col min="2057" max="2057" width="9.140625" style="548" bestFit="1" customWidth="1"/>
    <col min="2058" max="2058" width="6.7109375" style="548" bestFit="1" customWidth="1"/>
    <col min="2059" max="2059" width="9.5703125" style="548" bestFit="1" customWidth="1"/>
    <col min="2060" max="2060" width="11.140625" style="548" bestFit="1" customWidth="1"/>
    <col min="2061" max="2061" width="7.85546875" style="548" bestFit="1" customWidth="1"/>
    <col min="2062" max="2062" width="15.7109375" style="548" bestFit="1" customWidth="1"/>
    <col min="2063" max="2302" width="8.85546875" style="548" customWidth="1"/>
    <col min="2303" max="2304" width="9.140625" style="548"/>
    <col min="2305" max="2305" width="10.42578125" style="548" bestFit="1" customWidth="1"/>
    <col min="2306" max="2306" width="18.140625" style="548" customWidth="1"/>
    <col min="2307" max="2307" width="7.5703125" style="548" bestFit="1" customWidth="1"/>
    <col min="2308" max="2308" width="8.85546875" style="548" bestFit="1" customWidth="1"/>
    <col min="2309" max="2309" width="6.85546875" style="548" bestFit="1" customWidth="1"/>
    <col min="2310" max="2310" width="8.85546875" style="548" bestFit="1" customWidth="1"/>
    <col min="2311" max="2311" width="9.140625" style="548" bestFit="1" customWidth="1"/>
    <col min="2312" max="2312" width="10.7109375" style="548" bestFit="1" customWidth="1"/>
    <col min="2313" max="2313" width="9.140625" style="548" bestFit="1" customWidth="1"/>
    <col min="2314" max="2314" width="6.7109375" style="548" bestFit="1" customWidth="1"/>
    <col min="2315" max="2315" width="9.5703125" style="548" bestFit="1" customWidth="1"/>
    <col min="2316" max="2316" width="11.140625" style="548" bestFit="1" customWidth="1"/>
    <col min="2317" max="2317" width="7.85546875" style="548" bestFit="1" customWidth="1"/>
    <col min="2318" max="2318" width="15.7109375" style="548" bestFit="1" customWidth="1"/>
    <col min="2319" max="2558" width="8.85546875" style="548" customWidth="1"/>
    <col min="2559" max="2560" width="9.140625" style="548"/>
    <col min="2561" max="2561" width="10.42578125" style="548" bestFit="1" customWidth="1"/>
    <col min="2562" max="2562" width="18.140625" style="548" customWidth="1"/>
    <col min="2563" max="2563" width="7.5703125" style="548" bestFit="1" customWidth="1"/>
    <col min="2564" max="2564" width="8.85546875" style="548" bestFit="1" customWidth="1"/>
    <col min="2565" max="2565" width="6.85546875" style="548" bestFit="1" customWidth="1"/>
    <col min="2566" max="2566" width="8.85546875" style="548" bestFit="1" customWidth="1"/>
    <col min="2567" max="2567" width="9.140625" style="548" bestFit="1" customWidth="1"/>
    <col min="2568" max="2568" width="10.7109375" style="548" bestFit="1" customWidth="1"/>
    <col min="2569" max="2569" width="9.140625" style="548" bestFit="1" customWidth="1"/>
    <col min="2570" max="2570" width="6.7109375" style="548" bestFit="1" customWidth="1"/>
    <col min="2571" max="2571" width="9.5703125" style="548" bestFit="1" customWidth="1"/>
    <col min="2572" max="2572" width="11.140625" style="548" bestFit="1" customWidth="1"/>
    <col min="2573" max="2573" width="7.85546875" style="548" bestFit="1" customWidth="1"/>
    <col min="2574" max="2574" width="15.7109375" style="548" bestFit="1" customWidth="1"/>
    <col min="2575" max="2814" width="8.85546875" style="548" customWidth="1"/>
    <col min="2815" max="2816" width="9.140625" style="548"/>
    <col min="2817" max="2817" width="10.42578125" style="548" bestFit="1" customWidth="1"/>
    <col min="2818" max="2818" width="18.140625" style="548" customWidth="1"/>
    <col min="2819" max="2819" width="7.5703125" style="548" bestFit="1" customWidth="1"/>
    <col min="2820" max="2820" width="8.85546875" style="548" bestFit="1" customWidth="1"/>
    <col min="2821" max="2821" width="6.85546875" style="548" bestFit="1" customWidth="1"/>
    <col min="2822" max="2822" width="8.85546875" style="548" bestFit="1" customWidth="1"/>
    <col min="2823" max="2823" width="9.140625" style="548" bestFit="1" customWidth="1"/>
    <col min="2824" max="2824" width="10.7109375" style="548" bestFit="1" customWidth="1"/>
    <col min="2825" max="2825" width="9.140625" style="548" bestFit="1" customWidth="1"/>
    <col min="2826" max="2826" width="6.7109375" style="548" bestFit="1" customWidth="1"/>
    <col min="2827" max="2827" width="9.5703125" style="548" bestFit="1" customWidth="1"/>
    <col min="2828" max="2828" width="11.140625" style="548" bestFit="1" customWidth="1"/>
    <col min="2829" max="2829" width="7.85546875" style="548" bestFit="1" customWidth="1"/>
    <col min="2830" max="2830" width="15.7109375" style="548" bestFit="1" customWidth="1"/>
    <col min="2831" max="3070" width="8.85546875" style="548" customWidth="1"/>
    <col min="3071" max="3072" width="9.140625" style="548"/>
    <col min="3073" max="3073" width="10.42578125" style="548" bestFit="1" customWidth="1"/>
    <col min="3074" max="3074" width="18.140625" style="548" customWidth="1"/>
    <col min="3075" max="3075" width="7.5703125" style="548" bestFit="1" customWidth="1"/>
    <col min="3076" max="3076" width="8.85546875" style="548" bestFit="1" customWidth="1"/>
    <col min="3077" max="3077" width="6.85546875" style="548" bestFit="1" customWidth="1"/>
    <col min="3078" max="3078" width="8.85546875" style="548" bestFit="1" customWidth="1"/>
    <col min="3079" max="3079" width="9.140625" style="548" bestFit="1" customWidth="1"/>
    <col min="3080" max="3080" width="10.7109375" style="548" bestFit="1" customWidth="1"/>
    <col min="3081" max="3081" width="9.140625" style="548" bestFit="1" customWidth="1"/>
    <col min="3082" max="3082" width="6.7109375" style="548" bestFit="1" customWidth="1"/>
    <col min="3083" max="3083" width="9.5703125" style="548" bestFit="1" customWidth="1"/>
    <col min="3084" max="3084" width="11.140625" style="548" bestFit="1" customWidth="1"/>
    <col min="3085" max="3085" width="7.85546875" style="548" bestFit="1" customWidth="1"/>
    <col min="3086" max="3086" width="15.7109375" style="548" bestFit="1" customWidth="1"/>
    <col min="3087" max="3326" width="8.85546875" style="548" customWidth="1"/>
    <col min="3327" max="3328" width="9.140625" style="548"/>
    <col min="3329" max="3329" width="10.42578125" style="548" bestFit="1" customWidth="1"/>
    <col min="3330" max="3330" width="18.140625" style="548" customWidth="1"/>
    <col min="3331" max="3331" width="7.5703125" style="548" bestFit="1" customWidth="1"/>
    <col min="3332" max="3332" width="8.85546875" style="548" bestFit="1" customWidth="1"/>
    <col min="3333" max="3333" width="6.85546875" style="548" bestFit="1" customWidth="1"/>
    <col min="3334" max="3334" width="8.85546875" style="548" bestFit="1" customWidth="1"/>
    <col min="3335" max="3335" width="9.140625" style="548" bestFit="1" customWidth="1"/>
    <col min="3336" max="3336" width="10.7109375" style="548" bestFit="1" customWidth="1"/>
    <col min="3337" max="3337" width="9.140625" style="548" bestFit="1" customWidth="1"/>
    <col min="3338" max="3338" width="6.7109375" style="548" bestFit="1" customWidth="1"/>
    <col min="3339" max="3339" width="9.5703125" style="548" bestFit="1" customWidth="1"/>
    <col min="3340" max="3340" width="11.140625" style="548" bestFit="1" customWidth="1"/>
    <col min="3341" max="3341" width="7.85546875" style="548" bestFit="1" customWidth="1"/>
    <col min="3342" max="3342" width="15.7109375" style="548" bestFit="1" customWidth="1"/>
    <col min="3343" max="3582" width="8.85546875" style="548" customWidth="1"/>
    <col min="3583" max="3584" width="9.140625" style="548"/>
    <col min="3585" max="3585" width="10.42578125" style="548" bestFit="1" customWidth="1"/>
    <col min="3586" max="3586" width="18.140625" style="548" customWidth="1"/>
    <col min="3587" max="3587" width="7.5703125" style="548" bestFit="1" customWidth="1"/>
    <col min="3588" max="3588" width="8.85546875" style="548" bestFit="1" customWidth="1"/>
    <col min="3589" max="3589" width="6.85546875" style="548" bestFit="1" customWidth="1"/>
    <col min="3590" max="3590" width="8.85546875" style="548" bestFit="1" customWidth="1"/>
    <col min="3591" max="3591" width="9.140625" style="548" bestFit="1" customWidth="1"/>
    <col min="3592" max="3592" width="10.7109375" style="548" bestFit="1" customWidth="1"/>
    <col min="3593" max="3593" width="9.140625" style="548" bestFit="1" customWidth="1"/>
    <col min="3594" max="3594" width="6.7109375" style="548" bestFit="1" customWidth="1"/>
    <col min="3595" max="3595" width="9.5703125" style="548" bestFit="1" customWidth="1"/>
    <col min="3596" max="3596" width="11.140625" style="548" bestFit="1" customWidth="1"/>
    <col min="3597" max="3597" width="7.85546875" style="548" bestFit="1" customWidth="1"/>
    <col min="3598" max="3598" width="15.7109375" style="548" bestFit="1" customWidth="1"/>
    <col min="3599" max="3838" width="8.85546875" style="548" customWidth="1"/>
    <col min="3839" max="3840" width="9.140625" style="548"/>
    <col min="3841" max="3841" width="10.42578125" style="548" bestFit="1" customWidth="1"/>
    <col min="3842" max="3842" width="18.140625" style="548" customWidth="1"/>
    <col min="3843" max="3843" width="7.5703125" style="548" bestFit="1" customWidth="1"/>
    <col min="3844" max="3844" width="8.85546875" style="548" bestFit="1" customWidth="1"/>
    <col min="3845" max="3845" width="6.85546875" style="548" bestFit="1" customWidth="1"/>
    <col min="3846" max="3846" width="8.85546875" style="548" bestFit="1" customWidth="1"/>
    <col min="3847" max="3847" width="9.140625" style="548" bestFit="1" customWidth="1"/>
    <col min="3848" max="3848" width="10.7109375" style="548" bestFit="1" customWidth="1"/>
    <col min="3849" max="3849" width="9.140625" style="548" bestFit="1" customWidth="1"/>
    <col min="3850" max="3850" width="6.7109375" style="548" bestFit="1" customWidth="1"/>
    <col min="3851" max="3851" width="9.5703125" style="548" bestFit="1" customWidth="1"/>
    <col min="3852" max="3852" width="11.140625" style="548" bestFit="1" customWidth="1"/>
    <col min="3853" max="3853" width="7.85546875" style="548" bestFit="1" customWidth="1"/>
    <col min="3854" max="3854" width="15.7109375" style="548" bestFit="1" customWidth="1"/>
    <col min="3855" max="4094" width="8.85546875" style="548" customWidth="1"/>
    <col min="4095" max="4096" width="9.140625" style="548"/>
    <col min="4097" max="4097" width="10.42578125" style="548" bestFit="1" customWidth="1"/>
    <col min="4098" max="4098" width="18.140625" style="548" customWidth="1"/>
    <col min="4099" max="4099" width="7.5703125" style="548" bestFit="1" customWidth="1"/>
    <col min="4100" max="4100" width="8.85546875" style="548" bestFit="1" customWidth="1"/>
    <col min="4101" max="4101" width="6.85546875" style="548" bestFit="1" customWidth="1"/>
    <col min="4102" max="4102" width="8.85546875" style="548" bestFit="1" customWidth="1"/>
    <col min="4103" max="4103" width="9.140625" style="548" bestFit="1" customWidth="1"/>
    <col min="4104" max="4104" width="10.7109375" style="548" bestFit="1" customWidth="1"/>
    <col min="4105" max="4105" width="9.140625" style="548" bestFit="1" customWidth="1"/>
    <col min="4106" max="4106" width="6.7109375" style="548" bestFit="1" customWidth="1"/>
    <col min="4107" max="4107" width="9.5703125" style="548" bestFit="1" customWidth="1"/>
    <col min="4108" max="4108" width="11.140625" style="548" bestFit="1" customWidth="1"/>
    <col min="4109" max="4109" width="7.85546875" style="548" bestFit="1" customWidth="1"/>
    <col min="4110" max="4110" width="15.7109375" style="548" bestFit="1" customWidth="1"/>
    <col min="4111" max="4350" width="8.85546875" style="548" customWidth="1"/>
    <col min="4351" max="4352" width="9.140625" style="548"/>
    <col min="4353" max="4353" width="10.42578125" style="548" bestFit="1" customWidth="1"/>
    <col min="4354" max="4354" width="18.140625" style="548" customWidth="1"/>
    <col min="4355" max="4355" width="7.5703125" style="548" bestFit="1" customWidth="1"/>
    <col min="4356" max="4356" width="8.85546875" style="548" bestFit="1" customWidth="1"/>
    <col min="4357" max="4357" width="6.85546875" style="548" bestFit="1" customWidth="1"/>
    <col min="4358" max="4358" width="8.85546875" style="548" bestFit="1" customWidth="1"/>
    <col min="4359" max="4359" width="9.140625" style="548" bestFit="1" customWidth="1"/>
    <col min="4360" max="4360" width="10.7109375" style="548" bestFit="1" customWidth="1"/>
    <col min="4361" max="4361" width="9.140625" style="548" bestFit="1" customWidth="1"/>
    <col min="4362" max="4362" width="6.7109375" style="548" bestFit="1" customWidth="1"/>
    <col min="4363" max="4363" width="9.5703125" style="548" bestFit="1" customWidth="1"/>
    <col min="4364" max="4364" width="11.140625" style="548" bestFit="1" customWidth="1"/>
    <col min="4365" max="4365" width="7.85546875" style="548" bestFit="1" customWidth="1"/>
    <col min="4366" max="4366" width="15.7109375" style="548" bestFit="1" customWidth="1"/>
    <col min="4367" max="4606" width="8.85546875" style="548" customWidth="1"/>
    <col min="4607" max="4608" width="9.140625" style="548"/>
    <col min="4609" max="4609" width="10.42578125" style="548" bestFit="1" customWidth="1"/>
    <col min="4610" max="4610" width="18.140625" style="548" customWidth="1"/>
    <col min="4611" max="4611" width="7.5703125" style="548" bestFit="1" customWidth="1"/>
    <col min="4612" max="4612" width="8.85546875" style="548" bestFit="1" customWidth="1"/>
    <col min="4613" max="4613" width="6.85546875" style="548" bestFit="1" customWidth="1"/>
    <col min="4614" max="4614" width="8.85546875" style="548" bestFit="1" customWidth="1"/>
    <col min="4615" max="4615" width="9.140625" style="548" bestFit="1" customWidth="1"/>
    <col min="4616" max="4616" width="10.7109375" style="548" bestFit="1" customWidth="1"/>
    <col min="4617" max="4617" width="9.140625" style="548" bestFit="1" customWidth="1"/>
    <col min="4618" max="4618" width="6.7109375" style="548" bestFit="1" customWidth="1"/>
    <col min="4619" max="4619" width="9.5703125" style="548" bestFit="1" customWidth="1"/>
    <col min="4620" max="4620" width="11.140625" style="548" bestFit="1" customWidth="1"/>
    <col min="4621" max="4621" width="7.85546875" style="548" bestFit="1" customWidth="1"/>
    <col min="4622" max="4622" width="15.7109375" style="548" bestFit="1" customWidth="1"/>
    <col min="4623" max="4862" width="8.85546875" style="548" customWidth="1"/>
    <col min="4863" max="4864" width="9.140625" style="548"/>
    <col min="4865" max="4865" width="10.42578125" style="548" bestFit="1" customWidth="1"/>
    <col min="4866" max="4866" width="18.140625" style="548" customWidth="1"/>
    <col min="4867" max="4867" width="7.5703125" style="548" bestFit="1" customWidth="1"/>
    <col min="4868" max="4868" width="8.85546875" style="548" bestFit="1" customWidth="1"/>
    <col min="4869" max="4869" width="6.85546875" style="548" bestFit="1" customWidth="1"/>
    <col min="4870" max="4870" width="8.85546875" style="548" bestFit="1" customWidth="1"/>
    <col min="4871" max="4871" width="9.140625" style="548" bestFit="1" customWidth="1"/>
    <col min="4872" max="4872" width="10.7109375" style="548" bestFit="1" customWidth="1"/>
    <col min="4873" max="4873" width="9.140625" style="548" bestFit="1" customWidth="1"/>
    <col min="4874" max="4874" width="6.7109375" style="548" bestFit="1" customWidth="1"/>
    <col min="4875" max="4875" width="9.5703125" style="548" bestFit="1" customWidth="1"/>
    <col min="4876" max="4876" width="11.140625" style="548" bestFit="1" customWidth="1"/>
    <col min="4877" max="4877" width="7.85546875" style="548" bestFit="1" customWidth="1"/>
    <col min="4878" max="4878" width="15.7109375" style="548" bestFit="1" customWidth="1"/>
    <col min="4879" max="5118" width="8.85546875" style="548" customWidth="1"/>
    <col min="5119" max="5120" width="9.140625" style="548"/>
    <col min="5121" max="5121" width="10.42578125" style="548" bestFit="1" customWidth="1"/>
    <col min="5122" max="5122" width="18.140625" style="548" customWidth="1"/>
    <col min="5123" max="5123" width="7.5703125" style="548" bestFit="1" customWidth="1"/>
    <col min="5124" max="5124" width="8.85546875" style="548" bestFit="1" customWidth="1"/>
    <col min="5125" max="5125" width="6.85546875" style="548" bestFit="1" customWidth="1"/>
    <col min="5126" max="5126" width="8.85546875" style="548" bestFit="1" customWidth="1"/>
    <col min="5127" max="5127" width="9.140625" style="548" bestFit="1" customWidth="1"/>
    <col min="5128" max="5128" width="10.7109375" style="548" bestFit="1" customWidth="1"/>
    <col min="5129" max="5129" width="9.140625" style="548" bestFit="1" customWidth="1"/>
    <col min="5130" max="5130" width="6.7109375" style="548" bestFit="1" customWidth="1"/>
    <col min="5131" max="5131" width="9.5703125" style="548" bestFit="1" customWidth="1"/>
    <col min="5132" max="5132" width="11.140625" style="548" bestFit="1" customWidth="1"/>
    <col min="5133" max="5133" width="7.85546875" style="548" bestFit="1" customWidth="1"/>
    <col min="5134" max="5134" width="15.7109375" style="548" bestFit="1" customWidth="1"/>
    <col min="5135" max="5374" width="8.85546875" style="548" customWidth="1"/>
    <col min="5375" max="5376" width="9.140625" style="548"/>
    <col min="5377" max="5377" width="10.42578125" style="548" bestFit="1" customWidth="1"/>
    <col min="5378" max="5378" width="18.140625" style="548" customWidth="1"/>
    <col min="5379" max="5379" width="7.5703125" style="548" bestFit="1" customWidth="1"/>
    <col min="5380" max="5380" width="8.85546875" style="548" bestFit="1" customWidth="1"/>
    <col min="5381" max="5381" width="6.85546875" style="548" bestFit="1" customWidth="1"/>
    <col min="5382" max="5382" width="8.85546875" style="548" bestFit="1" customWidth="1"/>
    <col min="5383" max="5383" width="9.140625" style="548" bestFit="1" customWidth="1"/>
    <col min="5384" max="5384" width="10.7109375" style="548" bestFit="1" customWidth="1"/>
    <col min="5385" max="5385" width="9.140625" style="548" bestFit="1" customWidth="1"/>
    <col min="5386" max="5386" width="6.7109375" style="548" bestFit="1" customWidth="1"/>
    <col min="5387" max="5387" width="9.5703125" style="548" bestFit="1" customWidth="1"/>
    <col min="5388" max="5388" width="11.140625" style="548" bestFit="1" customWidth="1"/>
    <col min="5389" max="5389" width="7.85546875" style="548" bestFit="1" customWidth="1"/>
    <col min="5390" max="5390" width="15.7109375" style="548" bestFit="1" customWidth="1"/>
    <col min="5391" max="5630" width="8.85546875" style="548" customWidth="1"/>
    <col min="5631" max="5632" width="9.140625" style="548"/>
    <col min="5633" max="5633" width="10.42578125" style="548" bestFit="1" customWidth="1"/>
    <col min="5634" max="5634" width="18.140625" style="548" customWidth="1"/>
    <col min="5635" max="5635" width="7.5703125" style="548" bestFit="1" customWidth="1"/>
    <col min="5636" max="5636" width="8.85546875" style="548" bestFit="1" customWidth="1"/>
    <col min="5637" max="5637" width="6.85546875" style="548" bestFit="1" customWidth="1"/>
    <col min="5638" max="5638" width="8.85546875" style="548" bestFit="1" customWidth="1"/>
    <col min="5639" max="5639" width="9.140625" style="548" bestFit="1" customWidth="1"/>
    <col min="5640" max="5640" width="10.7109375" style="548" bestFit="1" customWidth="1"/>
    <col min="5641" max="5641" width="9.140625" style="548" bestFit="1" customWidth="1"/>
    <col min="5642" max="5642" width="6.7109375" style="548" bestFit="1" customWidth="1"/>
    <col min="5643" max="5643" width="9.5703125" style="548" bestFit="1" customWidth="1"/>
    <col min="5644" max="5644" width="11.140625" style="548" bestFit="1" customWidth="1"/>
    <col min="5645" max="5645" width="7.85546875" style="548" bestFit="1" customWidth="1"/>
    <col min="5646" max="5646" width="15.7109375" style="548" bestFit="1" customWidth="1"/>
    <col min="5647" max="5886" width="8.85546875" style="548" customWidth="1"/>
    <col min="5887" max="5888" width="9.140625" style="548"/>
    <col min="5889" max="5889" width="10.42578125" style="548" bestFit="1" customWidth="1"/>
    <col min="5890" max="5890" width="18.140625" style="548" customWidth="1"/>
    <col min="5891" max="5891" width="7.5703125" style="548" bestFit="1" customWidth="1"/>
    <col min="5892" max="5892" width="8.85546875" style="548" bestFit="1" customWidth="1"/>
    <col min="5893" max="5893" width="6.85546875" style="548" bestFit="1" customWidth="1"/>
    <col min="5894" max="5894" width="8.85546875" style="548" bestFit="1" customWidth="1"/>
    <col min="5895" max="5895" width="9.140625" style="548" bestFit="1" customWidth="1"/>
    <col min="5896" max="5896" width="10.7109375" style="548" bestFit="1" customWidth="1"/>
    <col min="5897" max="5897" width="9.140625" style="548" bestFit="1" customWidth="1"/>
    <col min="5898" max="5898" width="6.7109375" style="548" bestFit="1" customWidth="1"/>
    <col min="5899" max="5899" width="9.5703125" style="548" bestFit="1" customWidth="1"/>
    <col min="5900" max="5900" width="11.140625" style="548" bestFit="1" customWidth="1"/>
    <col min="5901" max="5901" width="7.85546875" style="548" bestFit="1" customWidth="1"/>
    <col min="5902" max="5902" width="15.7109375" style="548" bestFit="1" customWidth="1"/>
    <col min="5903" max="6142" width="8.85546875" style="548" customWidth="1"/>
    <col min="6143" max="6144" width="9.140625" style="548"/>
    <col min="6145" max="6145" width="10.42578125" style="548" bestFit="1" customWidth="1"/>
    <col min="6146" max="6146" width="18.140625" style="548" customWidth="1"/>
    <col min="6147" max="6147" width="7.5703125" style="548" bestFit="1" customWidth="1"/>
    <col min="6148" max="6148" width="8.85546875" style="548" bestFit="1" customWidth="1"/>
    <col min="6149" max="6149" width="6.85546875" style="548" bestFit="1" customWidth="1"/>
    <col min="6150" max="6150" width="8.85546875" style="548" bestFit="1" customWidth="1"/>
    <col min="6151" max="6151" width="9.140625" style="548" bestFit="1" customWidth="1"/>
    <col min="6152" max="6152" width="10.7109375" style="548" bestFit="1" customWidth="1"/>
    <col min="6153" max="6153" width="9.140625" style="548" bestFit="1" customWidth="1"/>
    <col min="6154" max="6154" width="6.7109375" style="548" bestFit="1" customWidth="1"/>
    <col min="6155" max="6155" width="9.5703125" style="548" bestFit="1" customWidth="1"/>
    <col min="6156" max="6156" width="11.140625" style="548" bestFit="1" customWidth="1"/>
    <col min="6157" max="6157" width="7.85546875" style="548" bestFit="1" customWidth="1"/>
    <col min="6158" max="6158" width="15.7109375" style="548" bestFit="1" customWidth="1"/>
    <col min="6159" max="6398" width="8.85546875" style="548" customWidth="1"/>
    <col min="6399" max="6400" width="9.140625" style="548"/>
    <col min="6401" max="6401" width="10.42578125" style="548" bestFit="1" customWidth="1"/>
    <col min="6402" max="6402" width="18.140625" style="548" customWidth="1"/>
    <col min="6403" max="6403" width="7.5703125" style="548" bestFit="1" customWidth="1"/>
    <col min="6404" max="6404" width="8.85546875" style="548" bestFit="1" customWidth="1"/>
    <col min="6405" max="6405" width="6.85546875" style="548" bestFit="1" customWidth="1"/>
    <col min="6406" max="6406" width="8.85546875" style="548" bestFit="1" customWidth="1"/>
    <col min="6407" max="6407" width="9.140625" style="548" bestFit="1" customWidth="1"/>
    <col min="6408" max="6408" width="10.7109375" style="548" bestFit="1" customWidth="1"/>
    <col min="6409" max="6409" width="9.140625" style="548" bestFit="1" customWidth="1"/>
    <col min="6410" max="6410" width="6.7109375" style="548" bestFit="1" customWidth="1"/>
    <col min="6411" max="6411" width="9.5703125" style="548" bestFit="1" customWidth="1"/>
    <col min="6412" max="6412" width="11.140625" style="548" bestFit="1" customWidth="1"/>
    <col min="6413" max="6413" width="7.85546875" style="548" bestFit="1" customWidth="1"/>
    <col min="6414" max="6414" width="15.7109375" style="548" bestFit="1" customWidth="1"/>
    <col min="6415" max="6654" width="8.85546875" style="548" customWidth="1"/>
    <col min="6655" max="6656" width="9.140625" style="548"/>
    <col min="6657" max="6657" width="10.42578125" style="548" bestFit="1" customWidth="1"/>
    <col min="6658" max="6658" width="18.140625" style="548" customWidth="1"/>
    <col min="6659" max="6659" width="7.5703125" style="548" bestFit="1" customWidth="1"/>
    <col min="6660" max="6660" width="8.85546875" style="548" bestFit="1" customWidth="1"/>
    <col min="6661" max="6661" width="6.85546875" style="548" bestFit="1" customWidth="1"/>
    <col min="6662" max="6662" width="8.85546875" style="548" bestFit="1" customWidth="1"/>
    <col min="6663" max="6663" width="9.140625" style="548" bestFit="1" customWidth="1"/>
    <col min="6664" max="6664" width="10.7109375" style="548" bestFit="1" customWidth="1"/>
    <col min="6665" max="6665" width="9.140625" style="548" bestFit="1" customWidth="1"/>
    <col min="6666" max="6666" width="6.7109375" style="548" bestFit="1" customWidth="1"/>
    <col min="6667" max="6667" width="9.5703125" style="548" bestFit="1" customWidth="1"/>
    <col min="6668" max="6668" width="11.140625" style="548" bestFit="1" customWidth="1"/>
    <col min="6669" max="6669" width="7.85546875" style="548" bestFit="1" customWidth="1"/>
    <col min="6670" max="6670" width="15.7109375" style="548" bestFit="1" customWidth="1"/>
    <col min="6671" max="6910" width="8.85546875" style="548" customWidth="1"/>
    <col min="6911" max="6912" width="9.140625" style="548"/>
    <col min="6913" max="6913" width="10.42578125" style="548" bestFit="1" customWidth="1"/>
    <col min="6914" max="6914" width="18.140625" style="548" customWidth="1"/>
    <col min="6915" max="6915" width="7.5703125" style="548" bestFit="1" customWidth="1"/>
    <col min="6916" max="6916" width="8.85546875" style="548" bestFit="1" customWidth="1"/>
    <col min="6917" max="6917" width="6.85546875" style="548" bestFit="1" customWidth="1"/>
    <col min="6918" max="6918" width="8.85546875" style="548" bestFit="1" customWidth="1"/>
    <col min="6919" max="6919" width="9.140625" style="548" bestFit="1" customWidth="1"/>
    <col min="6920" max="6920" width="10.7109375" style="548" bestFit="1" customWidth="1"/>
    <col min="6921" max="6921" width="9.140625" style="548" bestFit="1" customWidth="1"/>
    <col min="6922" max="6922" width="6.7109375" style="548" bestFit="1" customWidth="1"/>
    <col min="6923" max="6923" width="9.5703125" style="548" bestFit="1" customWidth="1"/>
    <col min="6924" max="6924" width="11.140625" style="548" bestFit="1" customWidth="1"/>
    <col min="6925" max="6925" width="7.85546875" style="548" bestFit="1" customWidth="1"/>
    <col min="6926" max="6926" width="15.7109375" style="548" bestFit="1" customWidth="1"/>
    <col min="6927" max="7166" width="8.85546875" style="548" customWidth="1"/>
    <col min="7167" max="7168" width="9.140625" style="548"/>
    <col min="7169" max="7169" width="10.42578125" style="548" bestFit="1" customWidth="1"/>
    <col min="7170" max="7170" width="18.140625" style="548" customWidth="1"/>
    <col min="7171" max="7171" width="7.5703125" style="548" bestFit="1" customWidth="1"/>
    <col min="7172" max="7172" width="8.85546875" style="548" bestFit="1" customWidth="1"/>
    <col min="7173" max="7173" width="6.85546875" style="548" bestFit="1" customWidth="1"/>
    <col min="7174" max="7174" width="8.85546875" style="548" bestFit="1" customWidth="1"/>
    <col min="7175" max="7175" width="9.140625" style="548" bestFit="1" customWidth="1"/>
    <col min="7176" max="7176" width="10.7109375" style="548" bestFit="1" customWidth="1"/>
    <col min="7177" max="7177" width="9.140625" style="548" bestFit="1" customWidth="1"/>
    <col min="7178" max="7178" width="6.7109375" style="548" bestFit="1" customWidth="1"/>
    <col min="7179" max="7179" width="9.5703125" style="548" bestFit="1" customWidth="1"/>
    <col min="7180" max="7180" width="11.140625" style="548" bestFit="1" customWidth="1"/>
    <col min="7181" max="7181" width="7.85546875" style="548" bestFit="1" customWidth="1"/>
    <col min="7182" max="7182" width="15.7109375" style="548" bestFit="1" customWidth="1"/>
    <col min="7183" max="7422" width="8.85546875" style="548" customWidth="1"/>
    <col min="7423" max="7424" width="9.140625" style="548"/>
    <col min="7425" max="7425" width="10.42578125" style="548" bestFit="1" customWidth="1"/>
    <col min="7426" max="7426" width="18.140625" style="548" customWidth="1"/>
    <col min="7427" max="7427" width="7.5703125" style="548" bestFit="1" customWidth="1"/>
    <col min="7428" max="7428" width="8.85546875" style="548" bestFit="1" customWidth="1"/>
    <col min="7429" max="7429" width="6.85546875" style="548" bestFit="1" customWidth="1"/>
    <col min="7430" max="7430" width="8.85546875" style="548" bestFit="1" customWidth="1"/>
    <col min="7431" max="7431" width="9.140625" style="548" bestFit="1" customWidth="1"/>
    <col min="7432" max="7432" width="10.7109375" style="548" bestFit="1" customWidth="1"/>
    <col min="7433" max="7433" width="9.140625" style="548" bestFit="1" customWidth="1"/>
    <col min="7434" max="7434" width="6.7109375" style="548" bestFit="1" customWidth="1"/>
    <col min="7435" max="7435" width="9.5703125" style="548" bestFit="1" customWidth="1"/>
    <col min="7436" max="7436" width="11.140625" style="548" bestFit="1" customWidth="1"/>
    <col min="7437" max="7437" width="7.85546875" style="548" bestFit="1" customWidth="1"/>
    <col min="7438" max="7438" width="15.7109375" style="548" bestFit="1" customWidth="1"/>
    <col min="7439" max="7678" width="8.85546875" style="548" customWidth="1"/>
    <col min="7679" max="7680" width="9.140625" style="548"/>
    <col min="7681" max="7681" width="10.42578125" style="548" bestFit="1" customWidth="1"/>
    <col min="7682" max="7682" width="18.140625" style="548" customWidth="1"/>
    <col min="7683" max="7683" width="7.5703125" style="548" bestFit="1" customWidth="1"/>
    <col min="7684" max="7684" width="8.85546875" style="548" bestFit="1" customWidth="1"/>
    <col min="7685" max="7685" width="6.85546875" style="548" bestFit="1" customWidth="1"/>
    <col min="7686" max="7686" width="8.85546875" style="548" bestFit="1" customWidth="1"/>
    <col min="7687" max="7687" width="9.140625" style="548" bestFit="1" customWidth="1"/>
    <col min="7688" max="7688" width="10.7109375" style="548" bestFit="1" customWidth="1"/>
    <col min="7689" max="7689" width="9.140625" style="548" bestFit="1" customWidth="1"/>
    <col min="7690" max="7690" width="6.7109375" style="548" bestFit="1" customWidth="1"/>
    <col min="7691" max="7691" width="9.5703125" style="548" bestFit="1" customWidth="1"/>
    <col min="7692" max="7692" width="11.140625" style="548" bestFit="1" customWidth="1"/>
    <col min="7693" max="7693" width="7.85546875" style="548" bestFit="1" customWidth="1"/>
    <col min="7694" max="7694" width="15.7109375" style="548" bestFit="1" customWidth="1"/>
    <col min="7695" max="7934" width="8.85546875" style="548" customWidth="1"/>
    <col min="7935" max="7936" width="9.140625" style="548"/>
    <col min="7937" max="7937" width="10.42578125" style="548" bestFit="1" customWidth="1"/>
    <col min="7938" max="7938" width="18.140625" style="548" customWidth="1"/>
    <col min="7939" max="7939" width="7.5703125" style="548" bestFit="1" customWidth="1"/>
    <col min="7940" max="7940" width="8.85546875" style="548" bestFit="1" customWidth="1"/>
    <col min="7941" max="7941" width="6.85546875" style="548" bestFit="1" customWidth="1"/>
    <col min="7942" max="7942" width="8.85546875" style="548" bestFit="1" customWidth="1"/>
    <col min="7943" max="7943" width="9.140625" style="548" bestFit="1" customWidth="1"/>
    <col min="7944" max="7944" width="10.7109375" style="548" bestFit="1" customWidth="1"/>
    <col min="7945" max="7945" width="9.140625" style="548" bestFit="1" customWidth="1"/>
    <col min="7946" max="7946" width="6.7109375" style="548" bestFit="1" customWidth="1"/>
    <col min="7947" max="7947" width="9.5703125" style="548" bestFit="1" customWidth="1"/>
    <col min="7948" max="7948" width="11.140625" style="548" bestFit="1" customWidth="1"/>
    <col min="7949" max="7949" width="7.85546875" style="548" bestFit="1" customWidth="1"/>
    <col min="7950" max="7950" width="15.7109375" style="548" bestFit="1" customWidth="1"/>
    <col min="7951" max="8190" width="8.85546875" style="548" customWidth="1"/>
    <col min="8191" max="8192" width="9.140625" style="548"/>
    <col min="8193" max="8193" width="10.42578125" style="548" bestFit="1" customWidth="1"/>
    <col min="8194" max="8194" width="18.140625" style="548" customWidth="1"/>
    <col min="8195" max="8195" width="7.5703125" style="548" bestFit="1" customWidth="1"/>
    <col min="8196" max="8196" width="8.85546875" style="548" bestFit="1" customWidth="1"/>
    <col min="8197" max="8197" width="6.85546875" style="548" bestFit="1" customWidth="1"/>
    <col min="8198" max="8198" width="8.85546875" style="548" bestFit="1" customWidth="1"/>
    <col min="8199" max="8199" width="9.140625" style="548" bestFit="1" customWidth="1"/>
    <col min="8200" max="8200" width="10.7109375" style="548" bestFit="1" customWidth="1"/>
    <col min="8201" max="8201" width="9.140625" style="548" bestFit="1" customWidth="1"/>
    <col min="8202" max="8202" width="6.7109375" style="548" bestFit="1" customWidth="1"/>
    <col min="8203" max="8203" width="9.5703125" style="548" bestFit="1" customWidth="1"/>
    <col min="8204" max="8204" width="11.140625" style="548" bestFit="1" customWidth="1"/>
    <col min="8205" max="8205" width="7.85546875" style="548" bestFit="1" customWidth="1"/>
    <col min="8206" max="8206" width="15.7109375" style="548" bestFit="1" customWidth="1"/>
    <col min="8207" max="8446" width="8.85546875" style="548" customWidth="1"/>
    <col min="8447" max="8448" width="9.140625" style="548"/>
    <col min="8449" max="8449" width="10.42578125" style="548" bestFit="1" customWidth="1"/>
    <col min="8450" max="8450" width="18.140625" style="548" customWidth="1"/>
    <col min="8451" max="8451" width="7.5703125" style="548" bestFit="1" customWidth="1"/>
    <col min="8452" max="8452" width="8.85546875" style="548" bestFit="1" customWidth="1"/>
    <col min="8453" max="8453" width="6.85546875" style="548" bestFit="1" customWidth="1"/>
    <col min="8454" max="8454" width="8.85546875" style="548" bestFit="1" customWidth="1"/>
    <col min="8455" max="8455" width="9.140625" style="548" bestFit="1" customWidth="1"/>
    <col min="8456" max="8456" width="10.7109375" style="548" bestFit="1" customWidth="1"/>
    <col min="8457" max="8457" width="9.140625" style="548" bestFit="1" customWidth="1"/>
    <col min="8458" max="8458" width="6.7109375" style="548" bestFit="1" customWidth="1"/>
    <col min="8459" max="8459" width="9.5703125" style="548" bestFit="1" customWidth="1"/>
    <col min="8460" max="8460" width="11.140625" style="548" bestFit="1" customWidth="1"/>
    <col min="8461" max="8461" width="7.85546875" style="548" bestFit="1" customWidth="1"/>
    <col min="8462" max="8462" width="15.7109375" style="548" bestFit="1" customWidth="1"/>
    <col min="8463" max="8702" width="8.85546875" style="548" customWidth="1"/>
    <col min="8703" max="8704" width="9.140625" style="548"/>
    <col min="8705" max="8705" width="10.42578125" style="548" bestFit="1" customWidth="1"/>
    <col min="8706" max="8706" width="18.140625" style="548" customWidth="1"/>
    <col min="8707" max="8707" width="7.5703125" style="548" bestFit="1" customWidth="1"/>
    <col min="8708" max="8708" width="8.85546875" style="548" bestFit="1" customWidth="1"/>
    <col min="8709" max="8709" width="6.85546875" style="548" bestFit="1" customWidth="1"/>
    <col min="8710" max="8710" width="8.85546875" style="548" bestFit="1" customWidth="1"/>
    <col min="8711" max="8711" width="9.140625" style="548" bestFit="1" customWidth="1"/>
    <col min="8712" max="8712" width="10.7109375" style="548" bestFit="1" customWidth="1"/>
    <col min="8713" max="8713" width="9.140625" style="548" bestFit="1" customWidth="1"/>
    <col min="8714" max="8714" width="6.7109375" style="548" bestFit="1" customWidth="1"/>
    <col min="8715" max="8715" width="9.5703125" style="548" bestFit="1" customWidth="1"/>
    <col min="8716" max="8716" width="11.140625" style="548" bestFit="1" customWidth="1"/>
    <col min="8717" max="8717" width="7.85546875" style="548" bestFit="1" customWidth="1"/>
    <col min="8718" max="8718" width="15.7109375" style="548" bestFit="1" customWidth="1"/>
    <col min="8719" max="8958" width="8.85546875" style="548" customWidth="1"/>
    <col min="8959" max="8960" width="9.140625" style="548"/>
    <col min="8961" max="8961" width="10.42578125" style="548" bestFit="1" customWidth="1"/>
    <col min="8962" max="8962" width="18.140625" style="548" customWidth="1"/>
    <col min="8963" max="8963" width="7.5703125" style="548" bestFit="1" customWidth="1"/>
    <col min="8964" max="8964" width="8.85546875" style="548" bestFit="1" customWidth="1"/>
    <col min="8965" max="8965" width="6.85546875" style="548" bestFit="1" customWidth="1"/>
    <col min="8966" max="8966" width="8.85546875" style="548" bestFit="1" customWidth="1"/>
    <col min="8967" max="8967" width="9.140625" style="548" bestFit="1" customWidth="1"/>
    <col min="8968" max="8968" width="10.7109375" style="548" bestFit="1" customWidth="1"/>
    <col min="8969" max="8969" width="9.140625" style="548" bestFit="1" customWidth="1"/>
    <col min="8970" max="8970" width="6.7109375" style="548" bestFit="1" customWidth="1"/>
    <col min="8971" max="8971" width="9.5703125" style="548" bestFit="1" customWidth="1"/>
    <col min="8972" max="8972" width="11.140625" style="548" bestFit="1" customWidth="1"/>
    <col min="8973" max="8973" width="7.85546875" style="548" bestFit="1" customWidth="1"/>
    <col min="8974" max="8974" width="15.7109375" style="548" bestFit="1" customWidth="1"/>
    <col min="8975" max="9214" width="8.85546875" style="548" customWidth="1"/>
    <col min="9215" max="9216" width="9.140625" style="548"/>
    <col min="9217" max="9217" width="10.42578125" style="548" bestFit="1" customWidth="1"/>
    <col min="9218" max="9218" width="18.140625" style="548" customWidth="1"/>
    <col min="9219" max="9219" width="7.5703125" style="548" bestFit="1" customWidth="1"/>
    <col min="9220" max="9220" width="8.85546875" style="548" bestFit="1" customWidth="1"/>
    <col min="9221" max="9221" width="6.85546875" style="548" bestFit="1" customWidth="1"/>
    <col min="9222" max="9222" width="8.85546875" style="548" bestFit="1" customWidth="1"/>
    <col min="9223" max="9223" width="9.140625" style="548" bestFit="1" customWidth="1"/>
    <col min="9224" max="9224" width="10.7109375" style="548" bestFit="1" customWidth="1"/>
    <col min="9225" max="9225" width="9.140625" style="548" bestFit="1" customWidth="1"/>
    <col min="9226" max="9226" width="6.7109375" style="548" bestFit="1" customWidth="1"/>
    <col min="9227" max="9227" width="9.5703125" style="548" bestFit="1" customWidth="1"/>
    <col min="9228" max="9228" width="11.140625" style="548" bestFit="1" customWidth="1"/>
    <col min="9229" max="9229" width="7.85546875" style="548" bestFit="1" customWidth="1"/>
    <col min="9230" max="9230" width="15.7109375" style="548" bestFit="1" customWidth="1"/>
    <col min="9231" max="9470" width="8.85546875" style="548" customWidth="1"/>
    <col min="9471" max="9472" width="9.140625" style="548"/>
    <col min="9473" max="9473" width="10.42578125" style="548" bestFit="1" customWidth="1"/>
    <col min="9474" max="9474" width="18.140625" style="548" customWidth="1"/>
    <col min="9475" max="9475" width="7.5703125" style="548" bestFit="1" customWidth="1"/>
    <col min="9476" max="9476" width="8.85546875" style="548" bestFit="1" customWidth="1"/>
    <col min="9477" max="9477" width="6.85546875" style="548" bestFit="1" customWidth="1"/>
    <col min="9478" max="9478" width="8.85546875" style="548" bestFit="1" customWidth="1"/>
    <col min="9479" max="9479" width="9.140625" style="548" bestFit="1" customWidth="1"/>
    <col min="9480" max="9480" width="10.7109375" style="548" bestFit="1" customWidth="1"/>
    <col min="9481" max="9481" width="9.140625" style="548" bestFit="1" customWidth="1"/>
    <col min="9482" max="9482" width="6.7109375" style="548" bestFit="1" customWidth="1"/>
    <col min="9483" max="9483" width="9.5703125" style="548" bestFit="1" customWidth="1"/>
    <col min="9484" max="9484" width="11.140625" style="548" bestFit="1" customWidth="1"/>
    <col min="9485" max="9485" width="7.85546875" style="548" bestFit="1" customWidth="1"/>
    <col min="9486" max="9486" width="15.7109375" style="548" bestFit="1" customWidth="1"/>
    <col min="9487" max="9726" width="8.85546875" style="548" customWidth="1"/>
    <col min="9727" max="9728" width="9.140625" style="548"/>
    <col min="9729" max="9729" width="10.42578125" style="548" bestFit="1" customWidth="1"/>
    <col min="9730" max="9730" width="18.140625" style="548" customWidth="1"/>
    <col min="9731" max="9731" width="7.5703125" style="548" bestFit="1" customWidth="1"/>
    <col min="9732" max="9732" width="8.85546875" style="548" bestFit="1" customWidth="1"/>
    <col min="9733" max="9733" width="6.85546875" style="548" bestFit="1" customWidth="1"/>
    <col min="9734" max="9734" width="8.85546875" style="548" bestFit="1" customWidth="1"/>
    <col min="9735" max="9735" width="9.140625" style="548" bestFit="1" customWidth="1"/>
    <col min="9736" max="9736" width="10.7109375" style="548" bestFit="1" customWidth="1"/>
    <col min="9737" max="9737" width="9.140625" style="548" bestFit="1" customWidth="1"/>
    <col min="9738" max="9738" width="6.7109375" style="548" bestFit="1" customWidth="1"/>
    <col min="9739" max="9739" width="9.5703125" style="548" bestFit="1" customWidth="1"/>
    <col min="9740" max="9740" width="11.140625" style="548" bestFit="1" customWidth="1"/>
    <col min="9741" max="9741" width="7.85546875" style="548" bestFit="1" customWidth="1"/>
    <col min="9742" max="9742" width="15.7109375" style="548" bestFit="1" customWidth="1"/>
    <col min="9743" max="9982" width="8.85546875" style="548" customWidth="1"/>
    <col min="9983" max="9984" width="9.140625" style="548"/>
    <col min="9985" max="9985" width="10.42578125" style="548" bestFit="1" customWidth="1"/>
    <col min="9986" max="9986" width="18.140625" style="548" customWidth="1"/>
    <col min="9987" max="9987" width="7.5703125" style="548" bestFit="1" customWidth="1"/>
    <col min="9988" max="9988" width="8.85546875" style="548" bestFit="1" customWidth="1"/>
    <col min="9989" max="9989" width="6.85546875" style="548" bestFit="1" customWidth="1"/>
    <col min="9990" max="9990" width="8.85546875" style="548" bestFit="1" customWidth="1"/>
    <col min="9991" max="9991" width="9.140625" style="548" bestFit="1" customWidth="1"/>
    <col min="9992" max="9992" width="10.7109375" style="548" bestFit="1" customWidth="1"/>
    <col min="9993" max="9993" width="9.140625" style="548" bestFit="1" customWidth="1"/>
    <col min="9994" max="9994" width="6.7109375" style="548" bestFit="1" customWidth="1"/>
    <col min="9995" max="9995" width="9.5703125" style="548" bestFit="1" customWidth="1"/>
    <col min="9996" max="9996" width="11.140625" style="548" bestFit="1" customWidth="1"/>
    <col min="9997" max="9997" width="7.85546875" style="548" bestFit="1" customWidth="1"/>
    <col min="9998" max="9998" width="15.7109375" style="548" bestFit="1" customWidth="1"/>
    <col min="9999" max="10238" width="8.85546875" style="548" customWidth="1"/>
    <col min="10239" max="10240" width="9.140625" style="548"/>
    <col min="10241" max="10241" width="10.42578125" style="548" bestFit="1" customWidth="1"/>
    <col min="10242" max="10242" width="18.140625" style="548" customWidth="1"/>
    <col min="10243" max="10243" width="7.5703125" style="548" bestFit="1" customWidth="1"/>
    <col min="10244" max="10244" width="8.85546875" style="548" bestFit="1" customWidth="1"/>
    <col min="10245" max="10245" width="6.85546875" style="548" bestFit="1" customWidth="1"/>
    <col min="10246" max="10246" width="8.85546875" style="548" bestFit="1" customWidth="1"/>
    <col min="10247" max="10247" width="9.140625" style="548" bestFit="1" customWidth="1"/>
    <col min="10248" max="10248" width="10.7109375" style="548" bestFit="1" customWidth="1"/>
    <col min="10249" max="10249" width="9.140625" style="548" bestFit="1" customWidth="1"/>
    <col min="10250" max="10250" width="6.7109375" style="548" bestFit="1" customWidth="1"/>
    <col min="10251" max="10251" width="9.5703125" style="548" bestFit="1" customWidth="1"/>
    <col min="10252" max="10252" width="11.140625" style="548" bestFit="1" customWidth="1"/>
    <col min="10253" max="10253" width="7.85546875" style="548" bestFit="1" customWidth="1"/>
    <col min="10254" max="10254" width="15.7109375" style="548" bestFit="1" customWidth="1"/>
    <col min="10255" max="10494" width="8.85546875" style="548" customWidth="1"/>
    <col min="10495" max="10496" width="9.140625" style="548"/>
    <col min="10497" max="10497" width="10.42578125" style="548" bestFit="1" customWidth="1"/>
    <col min="10498" max="10498" width="18.140625" style="548" customWidth="1"/>
    <col min="10499" max="10499" width="7.5703125" style="548" bestFit="1" customWidth="1"/>
    <col min="10500" max="10500" width="8.85546875" style="548" bestFit="1" customWidth="1"/>
    <col min="10501" max="10501" width="6.85546875" style="548" bestFit="1" customWidth="1"/>
    <col min="10502" max="10502" width="8.85546875" style="548" bestFit="1" customWidth="1"/>
    <col min="10503" max="10503" width="9.140625" style="548" bestFit="1" customWidth="1"/>
    <col min="10504" max="10504" width="10.7109375" style="548" bestFit="1" customWidth="1"/>
    <col min="10505" max="10505" width="9.140625" style="548" bestFit="1" customWidth="1"/>
    <col min="10506" max="10506" width="6.7109375" style="548" bestFit="1" customWidth="1"/>
    <col min="10507" max="10507" width="9.5703125" style="548" bestFit="1" customWidth="1"/>
    <col min="10508" max="10508" width="11.140625" style="548" bestFit="1" customWidth="1"/>
    <col min="10509" max="10509" width="7.85546875" style="548" bestFit="1" customWidth="1"/>
    <col min="10510" max="10510" width="15.7109375" style="548" bestFit="1" customWidth="1"/>
    <col min="10511" max="10750" width="8.85546875" style="548" customWidth="1"/>
    <col min="10751" max="10752" width="9.140625" style="548"/>
    <col min="10753" max="10753" width="10.42578125" style="548" bestFit="1" customWidth="1"/>
    <col min="10754" max="10754" width="18.140625" style="548" customWidth="1"/>
    <col min="10755" max="10755" width="7.5703125" style="548" bestFit="1" customWidth="1"/>
    <col min="10756" max="10756" width="8.85546875" style="548" bestFit="1" customWidth="1"/>
    <col min="10757" max="10757" width="6.85546875" style="548" bestFit="1" customWidth="1"/>
    <col min="10758" max="10758" width="8.85546875" style="548" bestFit="1" customWidth="1"/>
    <col min="10759" max="10759" width="9.140625" style="548" bestFit="1" customWidth="1"/>
    <col min="10760" max="10760" width="10.7109375" style="548" bestFit="1" customWidth="1"/>
    <col min="10761" max="10761" width="9.140625" style="548" bestFit="1" customWidth="1"/>
    <col min="10762" max="10762" width="6.7109375" style="548" bestFit="1" customWidth="1"/>
    <col min="10763" max="10763" width="9.5703125" style="548" bestFit="1" customWidth="1"/>
    <col min="10764" max="10764" width="11.140625" style="548" bestFit="1" customWidth="1"/>
    <col min="10765" max="10765" width="7.85546875" style="548" bestFit="1" customWidth="1"/>
    <col min="10766" max="10766" width="15.7109375" style="548" bestFit="1" customWidth="1"/>
    <col min="10767" max="11006" width="8.85546875" style="548" customWidth="1"/>
    <col min="11007" max="11008" width="9.140625" style="548"/>
    <col min="11009" max="11009" width="10.42578125" style="548" bestFit="1" customWidth="1"/>
    <col min="11010" max="11010" width="18.140625" style="548" customWidth="1"/>
    <col min="11011" max="11011" width="7.5703125" style="548" bestFit="1" customWidth="1"/>
    <col min="11012" max="11012" width="8.85546875" style="548" bestFit="1" customWidth="1"/>
    <col min="11013" max="11013" width="6.85546875" style="548" bestFit="1" customWidth="1"/>
    <col min="11014" max="11014" width="8.85546875" style="548" bestFit="1" customWidth="1"/>
    <col min="11015" max="11015" width="9.140625" style="548" bestFit="1" customWidth="1"/>
    <col min="11016" max="11016" width="10.7109375" style="548" bestFit="1" customWidth="1"/>
    <col min="11017" max="11017" width="9.140625" style="548" bestFit="1" customWidth="1"/>
    <col min="11018" max="11018" width="6.7109375" style="548" bestFit="1" customWidth="1"/>
    <col min="11019" max="11019" width="9.5703125" style="548" bestFit="1" customWidth="1"/>
    <col min="11020" max="11020" width="11.140625" style="548" bestFit="1" customWidth="1"/>
    <col min="11021" max="11021" width="7.85546875" style="548" bestFit="1" customWidth="1"/>
    <col min="11022" max="11022" width="15.7109375" style="548" bestFit="1" customWidth="1"/>
    <col min="11023" max="11262" width="8.85546875" style="548" customWidth="1"/>
    <col min="11263" max="11264" width="9.140625" style="548"/>
    <col min="11265" max="11265" width="10.42578125" style="548" bestFit="1" customWidth="1"/>
    <col min="11266" max="11266" width="18.140625" style="548" customWidth="1"/>
    <col min="11267" max="11267" width="7.5703125" style="548" bestFit="1" customWidth="1"/>
    <col min="11268" max="11268" width="8.85546875" style="548" bestFit="1" customWidth="1"/>
    <col min="11269" max="11269" width="6.85546875" style="548" bestFit="1" customWidth="1"/>
    <col min="11270" max="11270" width="8.85546875" style="548" bestFit="1" customWidth="1"/>
    <col min="11271" max="11271" width="9.140625" style="548" bestFit="1" customWidth="1"/>
    <col min="11272" max="11272" width="10.7109375" style="548" bestFit="1" customWidth="1"/>
    <col min="11273" max="11273" width="9.140625" style="548" bestFit="1" customWidth="1"/>
    <col min="11274" max="11274" width="6.7109375" style="548" bestFit="1" customWidth="1"/>
    <col min="11275" max="11275" width="9.5703125" style="548" bestFit="1" customWidth="1"/>
    <col min="11276" max="11276" width="11.140625" style="548" bestFit="1" customWidth="1"/>
    <col min="11277" max="11277" width="7.85546875" style="548" bestFit="1" customWidth="1"/>
    <col min="11278" max="11278" width="15.7109375" style="548" bestFit="1" customWidth="1"/>
    <col min="11279" max="11518" width="8.85546875" style="548" customWidth="1"/>
    <col min="11519" max="11520" width="9.140625" style="548"/>
    <col min="11521" max="11521" width="10.42578125" style="548" bestFit="1" customWidth="1"/>
    <col min="11522" max="11522" width="18.140625" style="548" customWidth="1"/>
    <col min="11523" max="11523" width="7.5703125" style="548" bestFit="1" customWidth="1"/>
    <col min="11524" max="11524" width="8.85546875" style="548" bestFit="1" customWidth="1"/>
    <col min="11525" max="11525" width="6.85546875" style="548" bestFit="1" customWidth="1"/>
    <col min="11526" max="11526" width="8.85546875" style="548" bestFit="1" customWidth="1"/>
    <col min="11527" max="11527" width="9.140625" style="548" bestFit="1" customWidth="1"/>
    <col min="11528" max="11528" width="10.7109375" style="548" bestFit="1" customWidth="1"/>
    <col min="11529" max="11529" width="9.140625" style="548" bestFit="1" customWidth="1"/>
    <col min="11530" max="11530" width="6.7109375" style="548" bestFit="1" customWidth="1"/>
    <col min="11531" max="11531" width="9.5703125" style="548" bestFit="1" customWidth="1"/>
    <col min="11532" max="11532" width="11.140625" style="548" bestFit="1" customWidth="1"/>
    <col min="11533" max="11533" width="7.85546875" style="548" bestFit="1" customWidth="1"/>
    <col min="11534" max="11534" width="15.7109375" style="548" bestFit="1" customWidth="1"/>
    <col min="11535" max="11774" width="8.85546875" style="548" customWidth="1"/>
    <col min="11775" max="11776" width="9.140625" style="548"/>
    <col min="11777" max="11777" width="10.42578125" style="548" bestFit="1" customWidth="1"/>
    <col min="11778" max="11778" width="18.140625" style="548" customWidth="1"/>
    <col min="11779" max="11779" width="7.5703125" style="548" bestFit="1" customWidth="1"/>
    <col min="11780" max="11780" width="8.85546875" style="548" bestFit="1" customWidth="1"/>
    <col min="11781" max="11781" width="6.85546875" style="548" bestFit="1" customWidth="1"/>
    <col min="11782" max="11782" width="8.85546875" style="548" bestFit="1" customWidth="1"/>
    <col min="11783" max="11783" width="9.140625" style="548" bestFit="1" customWidth="1"/>
    <col min="11784" max="11784" width="10.7109375" style="548" bestFit="1" customWidth="1"/>
    <col min="11785" max="11785" width="9.140625" style="548" bestFit="1" customWidth="1"/>
    <col min="11786" max="11786" width="6.7109375" style="548" bestFit="1" customWidth="1"/>
    <col min="11787" max="11787" width="9.5703125" style="548" bestFit="1" customWidth="1"/>
    <col min="11788" max="11788" width="11.140625" style="548" bestFit="1" customWidth="1"/>
    <col min="11789" max="11789" width="7.85546875" style="548" bestFit="1" customWidth="1"/>
    <col min="11790" max="11790" width="15.7109375" style="548" bestFit="1" customWidth="1"/>
    <col min="11791" max="12030" width="8.85546875" style="548" customWidth="1"/>
    <col min="12031" max="12032" width="9.140625" style="548"/>
    <col min="12033" max="12033" width="10.42578125" style="548" bestFit="1" customWidth="1"/>
    <col min="12034" max="12034" width="18.140625" style="548" customWidth="1"/>
    <col min="12035" max="12035" width="7.5703125" style="548" bestFit="1" customWidth="1"/>
    <col min="12036" max="12036" width="8.85546875" style="548" bestFit="1" customWidth="1"/>
    <col min="12037" max="12037" width="6.85546875" style="548" bestFit="1" customWidth="1"/>
    <col min="12038" max="12038" width="8.85546875" style="548" bestFit="1" customWidth="1"/>
    <col min="12039" max="12039" width="9.140625" style="548" bestFit="1" customWidth="1"/>
    <col min="12040" max="12040" width="10.7109375" style="548" bestFit="1" customWidth="1"/>
    <col min="12041" max="12041" width="9.140625" style="548" bestFit="1" customWidth="1"/>
    <col min="12042" max="12042" width="6.7109375" style="548" bestFit="1" customWidth="1"/>
    <col min="12043" max="12043" width="9.5703125" style="548" bestFit="1" customWidth="1"/>
    <col min="12044" max="12044" width="11.140625" style="548" bestFit="1" customWidth="1"/>
    <col min="12045" max="12045" width="7.85546875" style="548" bestFit="1" customWidth="1"/>
    <col min="12046" max="12046" width="15.7109375" style="548" bestFit="1" customWidth="1"/>
    <col min="12047" max="12286" width="8.85546875" style="548" customWidth="1"/>
    <col min="12287" max="12288" width="9.140625" style="548"/>
    <col min="12289" max="12289" width="10.42578125" style="548" bestFit="1" customWidth="1"/>
    <col min="12290" max="12290" width="18.140625" style="548" customWidth="1"/>
    <col min="12291" max="12291" width="7.5703125" style="548" bestFit="1" customWidth="1"/>
    <col min="12292" max="12292" width="8.85546875" style="548" bestFit="1" customWidth="1"/>
    <col min="12293" max="12293" width="6.85546875" style="548" bestFit="1" customWidth="1"/>
    <col min="12294" max="12294" width="8.85546875" style="548" bestFit="1" customWidth="1"/>
    <col min="12295" max="12295" width="9.140625" style="548" bestFit="1" customWidth="1"/>
    <col min="12296" max="12296" width="10.7109375" style="548" bestFit="1" customWidth="1"/>
    <col min="12297" max="12297" width="9.140625" style="548" bestFit="1" customWidth="1"/>
    <col min="12298" max="12298" width="6.7109375" style="548" bestFit="1" customWidth="1"/>
    <col min="12299" max="12299" width="9.5703125" style="548" bestFit="1" customWidth="1"/>
    <col min="12300" max="12300" width="11.140625" style="548" bestFit="1" customWidth="1"/>
    <col min="12301" max="12301" width="7.85546875" style="548" bestFit="1" customWidth="1"/>
    <col min="12302" max="12302" width="15.7109375" style="548" bestFit="1" customWidth="1"/>
    <col min="12303" max="12542" width="8.85546875" style="548" customWidth="1"/>
    <col min="12543" max="12544" width="9.140625" style="548"/>
    <col min="12545" max="12545" width="10.42578125" style="548" bestFit="1" customWidth="1"/>
    <col min="12546" max="12546" width="18.140625" style="548" customWidth="1"/>
    <col min="12547" max="12547" width="7.5703125" style="548" bestFit="1" customWidth="1"/>
    <col min="12548" max="12548" width="8.85546875" style="548" bestFit="1" customWidth="1"/>
    <col min="12549" max="12549" width="6.85546875" style="548" bestFit="1" customWidth="1"/>
    <col min="12550" max="12550" width="8.85546875" style="548" bestFit="1" customWidth="1"/>
    <col min="12551" max="12551" width="9.140625" style="548" bestFit="1" customWidth="1"/>
    <col min="12552" max="12552" width="10.7109375" style="548" bestFit="1" customWidth="1"/>
    <col min="12553" max="12553" width="9.140625" style="548" bestFit="1" customWidth="1"/>
    <col min="12554" max="12554" width="6.7109375" style="548" bestFit="1" customWidth="1"/>
    <col min="12555" max="12555" width="9.5703125" style="548" bestFit="1" customWidth="1"/>
    <col min="12556" max="12556" width="11.140625" style="548" bestFit="1" customWidth="1"/>
    <col min="12557" max="12557" width="7.85546875" style="548" bestFit="1" customWidth="1"/>
    <col min="12558" max="12558" width="15.7109375" style="548" bestFit="1" customWidth="1"/>
    <col min="12559" max="12798" width="8.85546875" style="548" customWidth="1"/>
    <col min="12799" max="12800" width="9.140625" style="548"/>
    <col min="12801" max="12801" width="10.42578125" style="548" bestFit="1" customWidth="1"/>
    <col min="12802" max="12802" width="18.140625" style="548" customWidth="1"/>
    <col min="12803" max="12803" width="7.5703125" style="548" bestFit="1" customWidth="1"/>
    <col min="12804" max="12804" width="8.85546875" style="548" bestFit="1" customWidth="1"/>
    <col min="12805" max="12805" width="6.85546875" style="548" bestFit="1" customWidth="1"/>
    <col min="12806" max="12806" width="8.85546875" style="548" bestFit="1" customWidth="1"/>
    <col min="12807" max="12807" width="9.140625" style="548" bestFit="1" customWidth="1"/>
    <col min="12808" max="12808" width="10.7109375" style="548" bestFit="1" customWidth="1"/>
    <col min="12809" max="12809" width="9.140625" style="548" bestFit="1" customWidth="1"/>
    <col min="12810" max="12810" width="6.7109375" style="548" bestFit="1" customWidth="1"/>
    <col min="12811" max="12811" width="9.5703125" style="548" bestFit="1" customWidth="1"/>
    <col min="12812" max="12812" width="11.140625" style="548" bestFit="1" customWidth="1"/>
    <col min="12813" max="12813" width="7.85546875" style="548" bestFit="1" customWidth="1"/>
    <col min="12814" max="12814" width="15.7109375" style="548" bestFit="1" customWidth="1"/>
    <col min="12815" max="13054" width="8.85546875" style="548" customWidth="1"/>
    <col min="13055" max="13056" width="9.140625" style="548"/>
    <col min="13057" max="13057" width="10.42578125" style="548" bestFit="1" customWidth="1"/>
    <col min="13058" max="13058" width="18.140625" style="548" customWidth="1"/>
    <col min="13059" max="13059" width="7.5703125" style="548" bestFit="1" customWidth="1"/>
    <col min="13060" max="13060" width="8.85546875" style="548" bestFit="1" customWidth="1"/>
    <col min="13061" max="13061" width="6.85546875" style="548" bestFit="1" customWidth="1"/>
    <col min="13062" max="13062" width="8.85546875" style="548" bestFit="1" customWidth="1"/>
    <col min="13063" max="13063" width="9.140625" style="548" bestFit="1" customWidth="1"/>
    <col min="13064" max="13064" width="10.7109375" style="548" bestFit="1" customWidth="1"/>
    <col min="13065" max="13065" width="9.140625" style="548" bestFit="1" customWidth="1"/>
    <col min="13066" max="13066" width="6.7109375" style="548" bestFit="1" customWidth="1"/>
    <col min="13067" max="13067" width="9.5703125" style="548" bestFit="1" customWidth="1"/>
    <col min="13068" max="13068" width="11.140625" style="548" bestFit="1" customWidth="1"/>
    <col min="13069" max="13069" width="7.85546875" style="548" bestFit="1" customWidth="1"/>
    <col min="13070" max="13070" width="15.7109375" style="548" bestFit="1" customWidth="1"/>
    <col min="13071" max="13310" width="8.85546875" style="548" customWidth="1"/>
    <col min="13311" max="13312" width="9.140625" style="548"/>
    <col min="13313" max="13313" width="10.42578125" style="548" bestFit="1" customWidth="1"/>
    <col min="13314" max="13314" width="18.140625" style="548" customWidth="1"/>
    <col min="13315" max="13315" width="7.5703125" style="548" bestFit="1" customWidth="1"/>
    <col min="13316" max="13316" width="8.85546875" style="548" bestFit="1" customWidth="1"/>
    <col min="13317" max="13317" width="6.85546875" style="548" bestFit="1" customWidth="1"/>
    <col min="13318" max="13318" width="8.85546875" style="548" bestFit="1" customWidth="1"/>
    <col min="13319" max="13319" width="9.140625" style="548" bestFit="1" customWidth="1"/>
    <col min="13320" max="13320" width="10.7109375" style="548" bestFit="1" customWidth="1"/>
    <col min="13321" max="13321" width="9.140625" style="548" bestFit="1" customWidth="1"/>
    <col min="13322" max="13322" width="6.7109375" style="548" bestFit="1" customWidth="1"/>
    <col min="13323" max="13323" width="9.5703125" style="548" bestFit="1" customWidth="1"/>
    <col min="13324" max="13324" width="11.140625" style="548" bestFit="1" customWidth="1"/>
    <col min="13325" max="13325" width="7.85546875" style="548" bestFit="1" customWidth="1"/>
    <col min="13326" max="13326" width="15.7109375" style="548" bestFit="1" customWidth="1"/>
    <col min="13327" max="13566" width="8.85546875" style="548" customWidth="1"/>
    <col min="13567" max="13568" width="9.140625" style="548"/>
    <col min="13569" max="13569" width="10.42578125" style="548" bestFit="1" customWidth="1"/>
    <col min="13570" max="13570" width="18.140625" style="548" customWidth="1"/>
    <col min="13571" max="13571" width="7.5703125" style="548" bestFit="1" customWidth="1"/>
    <col min="13572" max="13572" width="8.85546875" style="548" bestFit="1" customWidth="1"/>
    <col min="13573" max="13573" width="6.85546875" style="548" bestFit="1" customWidth="1"/>
    <col min="13574" max="13574" width="8.85546875" style="548" bestFit="1" customWidth="1"/>
    <col min="13575" max="13575" width="9.140625" style="548" bestFit="1" customWidth="1"/>
    <col min="13576" max="13576" width="10.7109375" style="548" bestFit="1" customWidth="1"/>
    <col min="13577" max="13577" width="9.140625" style="548" bestFit="1" customWidth="1"/>
    <col min="13578" max="13578" width="6.7109375" style="548" bestFit="1" customWidth="1"/>
    <col min="13579" max="13579" width="9.5703125" style="548" bestFit="1" customWidth="1"/>
    <col min="13580" max="13580" width="11.140625" style="548" bestFit="1" customWidth="1"/>
    <col min="13581" max="13581" width="7.85546875" style="548" bestFit="1" customWidth="1"/>
    <col min="13582" max="13582" width="15.7109375" style="548" bestFit="1" customWidth="1"/>
    <col min="13583" max="13822" width="8.85546875" style="548" customWidth="1"/>
    <col min="13823" max="13824" width="9.140625" style="548"/>
    <col min="13825" max="13825" width="10.42578125" style="548" bestFit="1" customWidth="1"/>
    <col min="13826" max="13826" width="18.140625" style="548" customWidth="1"/>
    <col min="13827" max="13827" width="7.5703125" style="548" bestFit="1" customWidth="1"/>
    <col min="13828" max="13828" width="8.85546875" style="548" bestFit="1" customWidth="1"/>
    <col min="13829" max="13829" width="6.85546875" style="548" bestFit="1" customWidth="1"/>
    <col min="13830" max="13830" width="8.85546875" style="548" bestFit="1" customWidth="1"/>
    <col min="13831" max="13831" width="9.140625" style="548" bestFit="1" customWidth="1"/>
    <col min="13832" max="13832" width="10.7109375" style="548" bestFit="1" customWidth="1"/>
    <col min="13833" max="13833" width="9.140625" style="548" bestFit="1" customWidth="1"/>
    <col min="13834" max="13834" width="6.7109375" style="548" bestFit="1" customWidth="1"/>
    <col min="13835" max="13835" width="9.5703125" style="548" bestFit="1" customWidth="1"/>
    <col min="13836" max="13836" width="11.140625" style="548" bestFit="1" customWidth="1"/>
    <col min="13837" max="13837" width="7.85546875" style="548" bestFit="1" customWidth="1"/>
    <col min="13838" max="13838" width="15.7109375" style="548" bestFit="1" customWidth="1"/>
    <col min="13839" max="14078" width="8.85546875" style="548" customWidth="1"/>
    <col min="14079" max="14080" width="9.140625" style="548"/>
    <col min="14081" max="14081" width="10.42578125" style="548" bestFit="1" customWidth="1"/>
    <col min="14082" max="14082" width="18.140625" style="548" customWidth="1"/>
    <col min="14083" max="14083" width="7.5703125" style="548" bestFit="1" customWidth="1"/>
    <col min="14084" max="14084" width="8.85546875" style="548" bestFit="1" customWidth="1"/>
    <col min="14085" max="14085" width="6.85546875" style="548" bestFit="1" customWidth="1"/>
    <col min="14086" max="14086" width="8.85546875" style="548" bestFit="1" customWidth="1"/>
    <col min="14087" max="14087" width="9.140625" style="548" bestFit="1" customWidth="1"/>
    <col min="14088" max="14088" width="10.7109375" style="548" bestFit="1" customWidth="1"/>
    <col min="14089" max="14089" width="9.140625" style="548" bestFit="1" customWidth="1"/>
    <col min="14090" max="14090" width="6.7109375" style="548" bestFit="1" customWidth="1"/>
    <col min="14091" max="14091" width="9.5703125" style="548" bestFit="1" customWidth="1"/>
    <col min="14092" max="14092" width="11.140625" style="548" bestFit="1" customWidth="1"/>
    <col min="14093" max="14093" width="7.85546875" style="548" bestFit="1" customWidth="1"/>
    <col min="14094" max="14094" width="15.7109375" style="548" bestFit="1" customWidth="1"/>
    <col min="14095" max="14334" width="8.85546875" style="548" customWidth="1"/>
    <col min="14335" max="14336" width="9.140625" style="548"/>
    <col min="14337" max="14337" width="10.42578125" style="548" bestFit="1" customWidth="1"/>
    <col min="14338" max="14338" width="18.140625" style="548" customWidth="1"/>
    <col min="14339" max="14339" width="7.5703125" style="548" bestFit="1" customWidth="1"/>
    <col min="14340" max="14340" width="8.85546875" style="548" bestFit="1" customWidth="1"/>
    <col min="14341" max="14341" width="6.85546875" style="548" bestFit="1" customWidth="1"/>
    <col min="14342" max="14342" width="8.85546875" style="548" bestFit="1" customWidth="1"/>
    <col min="14343" max="14343" width="9.140625" style="548" bestFit="1" customWidth="1"/>
    <col min="14344" max="14344" width="10.7109375" style="548" bestFit="1" customWidth="1"/>
    <col min="14345" max="14345" width="9.140625" style="548" bestFit="1" customWidth="1"/>
    <col min="14346" max="14346" width="6.7109375" style="548" bestFit="1" customWidth="1"/>
    <col min="14347" max="14347" width="9.5703125" style="548" bestFit="1" customWidth="1"/>
    <col min="14348" max="14348" width="11.140625" style="548" bestFit="1" customWidth="1"/>
    <col min="14349" max="14349" width="7.85546875" style="548" bestFit="1" customWidth="1"/>
    <col min="14350" max="14350" width="15.7109375" style="548" bestFit="1" customWidth="1"/>
    <col min="14351" max="14590" width="8.85546875" style="548" customWidth="1"/>
    <col min="14591" max="14592" width="9.140625" style="548"/>
    <col min="14593" max="14593" width="10.42578125" style="548" bestFit="1" customWidth="1"/>
    <col min="14594" max="14594" width="18.140625" style="548" customWidth="1"/>
    <col min="14595" max="14595" width="7.5703125" style="548" bestFit="1" customWidth="1"/>
    <col min="14596" max="14596" width="8.85546875" style="548" bestFit="1" customWidth="1"/>
    <col min="14597" max="14597" width="6.85546875" style="548" bestFit="1" customWidth="1"/>
    <col min="14598" max="14598" width="8.85546875" style="548" bestFit="1" customWidth="1"/>
    <col min="14599" max="14599" width="9.140625" style="548" bestFit="1" customWidth="1"/>
    <col min="14600" max="14600" width="10.7109375" style="548" bestFit="1" customWidth="1"/>
    <col min="14601" max="14601" width="9.140625" style="548" bestFit="1" customWidth="1"/>
    <col min="14602" max="14602" width="6.7109375" style="548" bestFit="1" customWidth="1"/>
    <col min="14603" max="14603" width="9.5703125" style="548" bestFit="1" customWidth="1"/>
    <col min="14604" max="14604" width="11.140625" style="548" bestFit="1" customWidth="1"/>
    <col min="14605" max="14605" width="7.85546875" style="548" bestFit="1" customWidth="1"/>
    <col min="14606" max="14606" width="15.7109375" style="548" bestFit="1" customWidth="1"/>
    <col min="14607" max="14846" width="8.85546875" style="548" customWidth="1"/>
    <col min="14847" max="14848" width="9.140625" style="548"/>
    <col min="14849" max="14849" width="10.42578125" style="548" bestFit="1" customWidth="1"/>
    <col min="14850" max="14850" width="18.140625" style="548" customWidth="1"/>
    <col min="14851" max="14851" width="7.5703125" style="548" bestFit="1" customWidth="1"/>
    <col min="14852" max="14852" width="8.85546875" style="548" bestFit="1" customWidth="1"/>
    <col min="14853" max="14853" width="6.85546875" style="548" bestFit="1" customWidth="1"/>
    <col min="14854" max="14854" width="8.85546875" style="548" bestFit="1" customWidth="1"/>
    <col min="14855" max="14855" width="9.140625" style="548" bestFit="1" customWidth="1"/>
    <col min="14856" max="14856" width="10.7109375" style="548" bestFit="1" customWidth="1"/>
    <col min="14857" max="14857" width="9.140625" style="548" bestFit="1" customWidth="1"/>
    <col min="14858" max="14858" width="6.7109375" style="548" bestFit="1" customWidth="1"/>
    <col min="14859" max="14859" width="9.5703125" style="548" bestFit="1" customWidth="1"/>
    <col min="14860" max="14860" width="11.140625" style="548" bestFit="1" customWidth="1"/>
    <col min="14861" max="14861" width="7.85546875" style="548" bestFit="1" customWidth="1"/>
    <col min="14862" max="14862" width="15.7109375" style="548" bestFit="1" customWidth="1"/>
    <col min="14863" max="15102" width="8.85546875" style="548" customWidth="1"/>
    <col min="15103" max="15104" width="9.140625" style="548"/>
    <col min="15105" max="15105" width="10.42578125" style="548" bestFit="1" customWidth="1"/>
    <col min="15106" max="15106" width="18.140625" style="548" customWidth="1"/>
    <col min="15107" max="15107" width="7.5703125" style="548" bestFit="1" customWidth="1"/>
    <col min="15108" max="15108" width="8.85546875" style="548" bestFit="1" customWidth="1"/>
    <col min="15109" max="15109" width="6.85546875" style="548" bestFit="1" customWidth="1"/>
    <col min="15110" max="15110" width="8.85546875" style="548" bestFit="1" customWidth="1"/>
    <col min="15111" max="15111" width="9.140625" style="548" bestFit="1" customWidth="1"/>
    <col min="15112" max="15112" width="10.7109375" style="548" bestFit="1" customWidth="1"/>
    <col min="15113" max="15113" width="9.140625" style="548" bestFit="1" customWidth="1"/>
    <col min="15114" max="15114" width="6.7109375" style="548" bestFit="1" customWidth="1"/>
    <col min="15115" max="15115" width="9.5703125" style="548" bestFit="1" customWidth="1"/>
    <col min="15116" max="15116" width="11.140625" style="548" bestFit="1" customWidth="1"/>
    <col min="15117" max="15117" width="7.85546875" style="548" bestFit="1" customWidth="1"/>
    <col min="15118" max="15118" width="15.7109375" style="548" bestFit="1" customWidth="1"/>
    <col min="15119" max="15358" width="8.85546875" style="548" customWidth="1"/>
    <col min="15359" max="15360" width="9.140625" style="548"/>
    <col min="15361" max="15361" width="10.42578125" style="548" bestFit="1" customWidth="1"/>
    <col min="15362" max="15362" width="18.140625" style="548" customWidth="1"/>
    <col min="15363" max="15363" width="7.5703125" style="548" bestFit="1" customWidth="1"/>
    <col min="15364" max="15364" width="8.85546875" style="548" bestFit="1" customWidth="1"/>
    <col min="15365" max="15365" width="6.85546875" style="548" bestFit="1" customWidth="1"/>
    <col min="15366" max="15366" width="8.85546875" style="548" bestFit="1" customWidth="1"/>
    <col min="15367" max="15367" width="9.140625" style="548" bestFit="1" customWidth="1"/>
    <col min="15368" max="15368" width="10.7109375" style="548" bestFit="1" customWidth="1"/>
    <col min="15369" max="15369" width="9.140625" style="548" bestFit="1" customWidth="1"/>
    <col min="15370" max="15370" width="6.7109375" style="548" bestFit="1" customWidth="1"/>
    <col min="15371" max="15371" width="9.5703125" style="548" bestFit="1" customWidth="1"/>
    <col min="15372" max="15372" width="11.140625" style="548" bestFit="1" customWidth="1"/>
    <col min="15373" max="15373" width="7.85546875" style="548" bestFit="1" customWidth="1"/>
    <col min="15374" max="15374" width="15.7109375" style="548" bestFit="1" customWidth="1"/>
    <col min="15375" max="15614" width="8.85546875" style="548" customWidth="1"/>
    <col min="15615" max="15616" width="9.140625" style="548"/>
    <col min="15617" max="15617" width="10.42578125" style="548" bestFit="1" customWidth="1"/>
    <col min="15618" max="15618" width="18.140625" style="548" customWidth="1"/>
    <col min="15619" max="15619" width="7.5703125" style="548" bestFit="1" customWidth="1"/>
    <col min="15620" max="15620" width="8.85546875" style="548" bestFit="1" customWidth="1"/>
    <col min="15621" max="15621" width="6.85546875" style="548" bestFit="1" customWidth="1"/>
    <col min="15622" max="15622" width="8.85546875" style="548" bestFit="1" customWidth="1"/>
    <col min="15623" max="15623" width="9.140625" style="548" bestFit="1" customWidth="1"/>
    <col min="15624" max="15624" width="10.7109375" style="548" bestFit="1" customWidth="1"/>
    <col min="15625" max="15625" width="9.140625" style="548" bestFit="1" customWidth="1"/>
    <col min="15626" max="15626" width="6.7109375" style="548" bestFit="1" customWidth="1"/>
    <col min="15627" max="15627" width="9.5703125" style="548" bestFit="1" customWidth="1"/>
    <col min="15628" max="15628" width="11.140625" style="548" bestFit="1" customWidth="1"/>
    <col min="15629" max="15629" width="7.85546875" style="548" bestFit="1" customWidth="1"/>
    <col min="15630" max="15630" width="15.7109375" style="548" bestFit="1" customWidth="1"/>
    <col min="15631" max="15870" width="8.85546875" style="548" customWidth="1"/>
    <col min="15871" max="15872" width="9.140625" style="548"/>
    <col min="15873" max="15873" width="10.42578125" style="548" bestFit="1" customWidth="1"/>
    <col min="15874" max="15874" width="18.140625" style="548" customWidth="1"/>
    <col min="15875" max="15875" width="7.5703125" style="548" bestFit="1" customWidth="1"/>
    <col min="15876" max="15876" width="8.85546875" style="548" bestFit="1" customWidth="1"/>
    <col min="15877" max="15877" width="6.85546875" style="548" bestFit="1" customWidth="1"/>
    <col min="15878" max="15878" width="8.85546875" style="548" bestFit="1" customWidth="1"/>
    <col min="15879" max="15879" width="9.140625" style="548" bestFit="1" customWidth="1"/>
    <col min="15880" max="15880" width="10.7109375" style="548" bestFit="1" customWidth="1"/>
    <col min="15881" max="15881" width="9.140625" style="548" bestFit="1" customWidth="1"/>
    <col min="15882" max="15882" width="6.7109375" style="548" bestFit="1" customWidth="1"/>
    <col min="15883" max="15883" width="9.5703125" style="548" bestFit="1" customWidth="1"/>
    <col min="15884" max="15884" width="11.140625" style="548" bestFit="1" customWidth="1"/>
    <col min="15885" max="15885" width="7.85546875" style="548" bestFit="1" customWidth="1"/>
    <col min="15886" max="15886" width="15.7109375" style="548" bestFit="1" customWidth="1"/>
    <col min="15887" max="16126" width="8.85546875" style="548" customWidth="1"/>
    <col min="16127" max="16128" width="9.140625" style="548"/>
    <col min="16129" max="16129" width="10.42578125" style="548" bestFit="1" customWidth="1"/>
    <col min="16130" max="16130" width="18.140625" style="548" customWidth="1"/>
    <col min="16131" max="16131" width="7.5703125" style="548" bestFit="1" customWidth="1"/>
    <col min="16132" max="16132" width="8.85546875" style="548" bestFit="1" customWidth="1"/>
    <col min="16133" max="16133" width="6.85546875" style="548" bestFit="1" customWidth="1"/>
    <col min="16134" max="16134" width="8.85546875" style="548" bestFit="1" customWidth="1"/>
    <col min="16135" max="16135" width="9.140625" style="548" bestFit="1" customWidth="1"/>
    <col min="16136" max="16136" width="10.7109375" style="548" bestFit="1" customWidth="1"/>
    <col min="16137" max="16137" width="9.140625" style="548" bestFit="1" customWidth="1"/>
    <col min="16138" max="16138" width="6.7109375" style="548" bestFit="1" customWidth="1"/>
    <col min="16139" max="16139" width="9.5703125" style="548" bestFit="1" customWidth="1"/>
    <col min="16140" max="16140" width="11.140625" style="548" bestFit="1" customWidth="1"/>
    <col min="16141" max="16141" width="7.85546875" style="548" bestFit="1" customWidth="1"/>
    <col min="16142" max="16142" width="15.7109375" style="548" bestFit="1" customWidth="1"/>
    <col min="16143" max="16382" width="8.85546875" style="548" customWidth="1"/>
    <col min="16383" max="16384" width="9.140625" style="548"/>
  </cols>
  <sheetData>
    <row r="1" spans="1:15" x14ac:dyDescent="0.25">
      <c r="A1" s="707" t="s">
        <v>199</v>
      </c>
      <c r="B1" s="708"/>
      <c r="C1" s="708"/>
      <c r="D1" s="708"/>
      <c r="E1" s="708"/>
      <c r="F1" s="708"/>
      <c r="G1" s="708"/>
      <c r="H1" s="708"/>
      <c r="I1" s="708"/>
      <c r="J1" s="708"/>
      <c r="K1" s="708"/>
      <c r="L1" s="708"/>
      <c r="M1" s="708"/>
      <c r="N1" s="709"/>
    </row>
    <row r="2" spans="1:15" x14ac:dyDescent="0.25">
      <c r="A2" s="710" t="s">
        <v>383</v>
      </c>
      <c r="B2" s="711"/>
      <c r="C2" s="711"/>
      <c r="D2" s="711"/>
      <c r="E2" s="711"/>
      <c r="F2" s="711"/>
      <c r="G2" s="711"/>
      <c r="H2" s="711"/>
      <c r="I2" s="711"/>
      <c r="J2" s="711"/>
      <c r="K2" s="711"/>
      <c r="L2" s="711"/>
      <c r="M2" s="711"/>
      <c r="N2" s="712"/>
    </row>
    <row r="3" spans="1:15" ht="12" thickBot="1" x14ac:dyDescent="0.3">
      <c r="A3" s="713" t="s">
        <v>201</v>
      </c>
      <c r="B3" s="714"/>
      <c r="C3" s="714"/>
      <c r="D3" s="714"/>
      <c r="E3" s="714"/>
      <c r="F3" s="714"/>
      <c r="G3" s="714"/>
      <c r="H3" s="714"/>
      <c r="I3" s="714"/>
      <c r="J3" s="714"/>
      <c r="K3" s="714"/>
      <c r="L3" s="714"/>
      <c r="M3" s="714"/>
      <c r="N3" s="715"/>
    </row>
    <row r="4" spans="1:15" x14ac:dyDescent="0.25">
      <c r="A4" s="549"/>
      <c r="B4" s="550"/>
      <c r="C4" s="551"/>
      <c r="D4" s="549"/>
      <c r="E4" s="552"/>
    </row>
    <row r="5" spans="1:15" x14ac:dyDescent="0.25">
      <c r="A5" s="554"/>
      <c r="B5" s="555"/>
      <c r="C5" s="555"/>
      <c r="D5" s="554"/>
      <c r="E5" s="554"/>
    </row>
    <row r="6" spans="1:15" x14ac:dyDescent="0.25">
      <c r="A6" s="556" t="s">
        <v>385</v>
      </c>
      <c r="B6" s="682" t="s">
        <v>386</v>
      </c>
      <c r="C6" s="682"/>
      <c r="D6" s="682"/>
      <c r="E6" s="682"/>
    </row>
    <row r="7" spans="1:15" x14ac:dyDescent="0.25">
      <c r="A7" s="556" t="s">
        <v>471</v>
      </c>
      <c r="B7" s="682" t="s">
        <v>1094</v>
      </c>
      <c r="C7" s="682"/>
      <c r="D7" s="682"/>
      <c r="E7" s="682"/>
    </row>
    <row r="8" spans="1:15" ht="12" thickBot="1" x14ac:dyDescent="0.3">
      <c r="A8" s="549"/>
      <c r="B8" s="550"/>
      <c r="C8" s="551"/>
      <c r="D8" s="549"/>
      <c r="E8" s="552"/>
    </row>
    <row r="9" spans="1:15" ht="12" thickBot="1" x14ac:dyDescent="0.3">
      <c r="A9" s="808" t="s">
        <v>1095</v>
      </c>
      <c r="B9" s="809"/>
      <c r="C9" s="809"/>
      <c r="D9" s="809"/>
      <c r="E9" s="809"/>
      <c r="F9" s="809"/>
      <c r="G9" s="809"/>
      <c r="H9" s="809"/>
      <c r="I9" s="809"/>
      <c r="J9" s="809"/>
      <c r="K9" s="809"/>
      <c r="L9" s="809"/>
      <c r="M9" s="809"/>
      <c r="N9" s="810"/>
    </row>
    <row r="10" spans="1:15" ht="23.25" thickBot="1" x14ac:dyDescent="0.3">
      <c r="A10" s="557" t="s">
        <v>208</v>
      </c>
      <c r="B10" s="558" t="s">
        <v>94</v>
      </c>
      <c r="C10" s="559" t="s">
        <v>1096</v>
      </c>
      <c r="D10" s="559" t="s">
        <v>95</v>
      </c>
      <c r="E10" s="560" t="s">
        <v>96</v>
      </c>
      <c r="F10" s="560" t="s">
        <v>5</v>
      </c>
      <c r="G10" s="560" t="s">
        <v>98</v>
      </c>
      <c r="H10" s="560" t="s">
        <v>99</v>
      </c>
      <c r="I10" s="561" t="s">
        <v>100</v>
      </c>
      <c r="J10" s="561" t="s">
        <v>101</v>
      </c>
      <c r="K10" s="561" t="s">
        <v>102</v>
      </c>
      <c r="L10" s="561" t="s">
        <v>103</v>
      </c>
      <c r="M10" s="561" t="s">
        <v>8</v>
      </c>
      <c r="N10" s="562" t="s">
        <v>105</v>
      </c>
    </row>
    <row r="11" spans="1:15" s="566" customFormat="1" ht="12.75" thickTop="1" thickBot="1" x14ac:dyDescent="0.3">
      <c r="A11" s="563" t="s">
        <v>81</v>
      </c>
      <c r="B11" s="811" t="s">
        <v>393</v>
      </c>
      <c r="C11" s="812"/>
      <c r="D11" s="812"/>
      <c r="E11" s="812"/>
      <c r="F11" s="812"/>
      <c r="G11" s="812"/>
      <c r="H11" s="812"/>
      <c r="I11" s="812"/>
      <c r="J11" s="812"/>
      <c r="K11" s="812"/>
      <c r="L11" s="812"/>
      <c r="M11" s="813"/>
      <c r="N11" s="564"/>
      <c r="O11" s="565"/>
    </row>
    <row r="12" spans="1:15" ht="22.5" x14ac:dyDescent="0.25">
      <c r="A12" s="567" t="s">
        <v>83</v>
      </c>
      <c r="B12" s="568" t="s">
        <v>1097</v>
      </c>
      <c r="C12" s="569" t="s">
        <v>1098</v>
      </c>
      <c r="D12" s="567">
        <v>1</v>
      </c>
      <c r="E12" s="570" t="s">
        <v>396</v>
      </c>
      <c r="F12" s="571">
        <v>6</v>
      </c>
      <c r="G12" s="571">
        <v>0</v>
      </c>
      <c r="H12" s="571">
        <v>0.6</v>
      </c>
      <c r="I12" s="571">
        <v>1.95</v>
      </c>
      <c r="J12" s="572">
        <f>IF(I12=0,ROUND((G12*H12),2),IF(H12=0,ROUND((G12*I12),2),IF(G12=0,ROUND((H12*I12),2),ROUND((G12*H12),2))))</f>
        <v>1.17</v>
      </c>
      <c r="K12" s="572">
        <f>ROUND(G12*H12*I12,2)</f>
        <v>0</v>
      </c>
      <c r="L12" s="572">
        <v>0</v>
      </c>
      <c r="M12" s="573">
        <f>IF(E12="m²",ROUND((F12*J12-L12),2),IF(E12="m³",ROUND((F12*K12-L12),2),IF(E12="m",ROUND((F12*G12-L12),2),F12)))</f>
        <v>7.02</v>
      </c>
      <c r="N12" s="574"/>
      <c r="O12" s="575"/>
    </row>
    <row r="13" spans="1:15" ht="22.5" x14ac:dyDescent="0.25">
      <c r="A13" s="567" t="str">
        <f>A12</f>
        <v>1.2</v>
      </c>
      <c r="B13" s="568" t="str">
        <f>B12</f>
        <v>Remoção de esquadrias de madeira(PORTAS)</v>
      </c>
      <c r="C13" s="569" t="s">
        <v>1099</v>
      </c>
      <c r="D13" s="567">
        <v>2</v>
      </c>
      <c r="E13" s="570" t="str">
        <f>E12</f>
        <v>m²</v>
      </c>
      <c r="F13" s="571">
        <v>16</v>
      </c>
      <c r="G13" s="571">
        <v>0</v>
      </c>
      <c r="H13" s="571">
        <v>0.6</v>
      </c>
      <c r="I13" s="571">
        <v>1.95</v>
      </c>
      <c r="J13" s="572">
        <f>IF(I13=0,ROUND((G13*H13),2),IF(H13=0,ROUND((G13*I13),2),IF(G13=0,ROUND((H13*I13),2),ROUND((G13*H13),2))))</f>
        <v>1.17</v>
      </c>
      <c r="K13" s="572">
        <f>ROUND(G13*H13*I13,2)</f>
        <v>0</v>
      </c>
      <c r="L13" s="572">
        <v>0</v>
      </c>
      <c r="M13" s="573">
        <f>IF(E13="m²",ROUND((F13*J13-L13),2),IF(E13="m³",ROUND((F13*K13-L13),2),IF(E13="m",ROUND((F13*G13-L13),2),F13)))</f>
        <v>18.72</v>
      </c>
      <c r="N13" s="574"/>
      <c r="O13" s="575"/>
    </row>
    <row r="14" spans="1:15" x14ac:dyDescent="0.25">
      <c r="A14" s="805">
        <f>SUM(M12:M13)</f>
        <v>25.74</v>
      </c>
      <c r="B14" s="806"/>
      <c r="C14" s="806"/>
      <c r="D14" s="806"/>
      <c r="E14" s="806"/>
      <c r="F14" s="806"/>
      <c r="G14" s="806"/>
      <c r="H14" s="806"/>
      <c r="I14" s="806"/>
      <c r="J14" s="806"/>
      <c r="K14" s="806"/>
      <c r="L14" s="806"/>
      <c r="M14" s="807"/>
      <c r="N14" s="574"/>
      <c r="O14" s="575"/>
    </row>
    <row r="15" spans="1:15" x14ac:dyDescent="0.25">
      <c r="A15" s="567"/>
      <c r="B15" s="568"/>
      <c r="C15" s="569"/>
      <c r="D15" s="567"/>
      <c r="E15" s="570"/>
      <c r="F15" s="571"/>
      <c r="G15" s="571"/>
      <c r="H15" s="571"/>
      <c r="I15" s="571"/>
      <c r="J15" s="572"/>
      <c r="K15" s="572"/>
      <c r="L15" s="572"/>
      <c r="M15" s="573"/>
      <c r="N15" s="574"/>
      <c r="O15" s="575"/>
    </row>
    <row r="16" spans="1:15" x14ac:dyDescent="0.25">
      <c r="A16" s="567" t="s">
        <v>84</v>
      </c>
      <c r="B16" s="568" t="s">
        <v>1100</v>
      </c>
      <c r="C16" s="569" t="s">
        <v>1098</v>
      </c>
      <c r="D16" s="567">
        <v>1</v>
      </c>
      <c r="E16" s="570" t="s">
        <v>396</v>
      </c>
      <c r="F16" s="571">
        <v>2</v>
      </c>
      <c r="G16" s="571">
        <v>2</v>
      </c>
      <c r="H16" s="571">
        <v>4.3499999999999996</v>
      </c>
      <c r="I16" s="571"/>
      <c r="J16" s="572">
        <f t="shared" ref="J16:J24" si="0">IF(I16=0,ROUND((G16*H16),2),IF(H16=0,ROUND((G16*I16),2),IF(G16=0,ROUND((H16*I16),2),ROUND((G16*H16),2))))</f>
        <v>8.6999999999999993</v>
      </c>
      <c r="K16" s="572">
        <f t="shared" ref="K16:K24" si="1">ROUND(G16*H16*I16,2)</f>
        <v>0</v>
      </c>
      <c r="L16" s="572">
        <v>0</v>
      </c>
      <c r="M16" s="573">
        <f t="shared" ref="M16:M24" si="2">IF(E16="m²",ROUND((F16*J16-L16),2),IF(E16="m³",ROUND((F16*K16-L16),2),IF(E16="m",ROUND((F16*G16-L16),2),F16)))</f>
        <v>17.399999999999999</v>
      </c>
      <c r="N16" s="574"/>
      <c r="O16" s="575"/>
    </row>
    <row r="17" spans="1:15" x14ac:dyDescent="0.25">
      <c r="A17" s="567" t="s">
        <v>84</v>
      </c>
      <c r="B17" s="568" t="s">
        <v>1100</v>
      </c>
      <c r="C17" s="569" t="s">
        <v>1098</v>
      </c>
      <c r="D17" s="567">
        <v>2</v>
      </c>
      <c r="E17" s="570" t="s">
        <v>396</v>
      </c>
      <c r="F17" s="571">
        <v>2</v>
      </c>
      <c r="G17" s="571">
        <v>3.53</v>
      </c>
      <c r="H17" s="571">
        <v>2.87</v>
      </c>
      <c r="I17" s="571"/>
      <c r="J17" s="572">
        <f>IF(I17=0,ROUND((G17*H17),2),IF(H17=0,ROUND((G17*I17),2),IF(G17=0,ROUND((H17*I17),2),ROUND((G17*H17),2))))</f>
        <v>10.130000000000001</v>
      </c>
      <c r="K17" s="572">
        <f>ROUND(G17*H17*I17,2)</f>
        <v>0</v>
      </c>
      <c r="L17" s="572">
        <v>0</v>
      </c>
      <c r="M17" s="573">
        <f>IF(E17="m²",ROUND((F17*J17-L17),2),IF(E17="m³",ROUND((F17*K17-L17),2),IF(E17="m",ROUND((F17*G17-L17),2),F17)))</f>
        <v>20.260000000000002</v>
      </c>
      <c r="N17" s="574"/>
      <c r="O17" s="575"/>
    </row>
    <row r="18" spans="1:15" x14ac:dyDescent="0.25">
      <c r="A18" s="567" t="s">
        <v>84</v>
      </c>
      <c r="B18" s="568" t="s">
        <v>1100</v>
      </c>
      <c r="C18" s="569" t="s">
        <v>1098</v>
      </c>
      <c r="D18" s="567">
        <v>3</v>
      </c>
      <c r="E18" s="570" t="s">
        <v>396</v>
      </c>
      <c r="F18" s="571">
        <v>1</v>
      </c>
      <c r="G18" s="571">
        <v>3</v>
      </c>
      <c r="H18" s="571">
        <v>1.59</v>
      </c>
      <c r="I18" s="571"/>
      <c r="J18" s="572">
        <f>IF(I18=0,ROUND((G18*H18),2),IF(H18=0,ROUND((G18*I18),2),IF(G18=0,ROUND((H18*I18),2),ROUND((G18*H18),2))))</f>
        <v>4.7699999999999996</v>
      </c>
      <c r="K18" s="572">
        <f>ROUND(G18*H18*I18,2)</f>
        <v>0</v>
      </c>
      <c r="L18" s="572">
        <v>0</v>
      </c>
      <c r="M18" s="573">
        <f>IF(E18="m²",ROUND((F18*J18-L18),2),IF(E18="m³",ROUND((F18*K18-L18),2),IF(E18="m",ROUND((F18*G18-L18),2),F18)))</f>
        <v>4.7699999999999996</v>
      </c>
      <c r="N18" s="574"/>
      <c r="O18" s="575"/>
    </row>
    <row r="19" spans="1:15" x14ac:dyDescent="0.25">
      <c r="A19" s="567" t="s">
        <v>84</v>
      </c>
      <c r="B19" s="568" t="s">
        <v>1100</v>
      </c>
      <c r="C19" s="569" t="s">
        <v>1098</v>
      </c>
      <c r="D19" s="567">
        <v>4</v>
      </c>
      <c r="E19" s="570" t="s">
        <v>396</v>
      </c>
      <c r="F19" s="571">
        <v>1</v>
      </c>
      <c r="G19" s="571">
        <v>1.95</v>
      </c>
      <c r="H19" s="571">
        <v>3.04</v>
      </c>
      <c r="I19" s="571"/>
      <c r="J19" s="572">
        <f>IF(I19=0,ROUND((G19*H19),2),IF(H19=0,ROUND((G19*I19),2),IF(G19=0,ROUND((H19*I19),2),ROUND((G19*H19),2))))</f>
        <v>5.93</v>
      </c>
      <c r="K19" s="572">
        <f>ROUND(G19*H19*I19,2)</f>
        <v>0</v>
      </c>
      <c r="L19" s="572">
        <v>0</v>
      </c>
      <c r="M19" s="573">
        <f>IF(E19="m²",ROUND((F19*J19-L19),2),IF(E19="m³",ROUND((F19*K19-L19),2),IF(E19="m",ROUND((F19*G19-L19),2),F19)))</f>
        <v>5.93</v>
      </c>
      <c r="N19" s="574"/>
      <c r="O19" s="575"/>
    </row>
    <row r="20" spans="1:15" x14ac:dyDescent="0.25">
      <c r="A20" s="567" t="str">
        <f>$A$16</f>
        <v>1.3</v>
      </c>
      <c r="B20" s="568" t="str">
        <f>$B$16</f>
        <v>Demolição de Piso</v>
      </c>
      <c r="C20" s="569" t="s">
        <v>1099</v>
      </c>
      <c r="D20" s="567">
        <v>5</v>
      </c>
      <c r="E20" s="570" t="str">
        <f>$E$16</f>
        <v>m²</v>
      </c>
      <c r="F20" s="571">
        <v>1</v>
      </c>
      <c r="G20" s="571">
        <v>1</v>
      </c>
      <c r="H20" s="571">
        <f>13.5+12.8</f>
        <v>26.3</v>
      </c>
      <c r="I20" s="571"/>
      <c r="J20" s="572">
        <f t="shared" si="0"/>
        <v>26.3</v>
      </c>
      <c r="K20" s="572">
        <f t="shared" si="1"/>
        <v>0</v>
      </c>
      <c r="L20" s="572">
        <v>0</v>
      </c>
      <c r="M20" s="573">
        <f t="shared" si="2"/>
        <v>26.3</v>
      </c>
      <c r="N20" s="574"/>
      <c r="O20" s="575"/>
    </row>
    <row r="21" spans="1:15" x14ac:dyDescent="0.25">
      <c r="A21" s="567" t="str">
        <f>$A$16</f>
        <v>1.3</v>
      </c>
      <c r="B21" s="568" t="str">
        <f>$B$16</f>
        <v>Demolição de Piso</v>
      </c>
      <c r="C21" s="569" t="s">
        <v>1099</v>
      </c>
      <c r="D21" s="567">
        <v>6</v>
      </c>
      <c r="E21" s="570" t="str">
        <f>$E$16</f>
        <v>m²</v>
      </c>
      <c r="F21" s="571">
        <v>1</v>
      </c>
      <c r="G21" s="571">
        <v>1</v>
      </c>
      <c r="H21" s="571">
        <f>7.9+8.25</f>
        <v>16.149999999999999</v>
      </c>
      <c r="I21" s="571"/>
      <c r="J21" s="572">
        <f t="shared" si="0"/>
        <v>16.149999999999999</v>
      </c>
      <c r="K21" s="572">
        <f t="shared" si="1"/>
        <v>0</v>
      </c>
      <c r="L21" s="572">
        <v>0</v>
      </c>
      <c r="M21" s="573">
        <f t="shared" si="2"/>
        <v>16.149999999999999</v>
      </c>
      <c r="N21" s="574"/>
      <c r="O21" s="575"/>
    </row>
    <row r="22" spans="1:15" x14ac:dyDescent="0.25">
      <c r="A22" s="567" t="str">
        <f>$A$16</f>
        <v>1.3</v>
      </c>
      <c r="B22" s="568" t="str">
        <f>$B$16</f>
        <v>Demolição de Piso</v>
      </c>
      <c r="C22" s="569" t="s">
        <v>1099</v>
      </c>
      <c r="D22" s="567">
        <v>7</v>
      </c>
      <c r="E22" s="570" t="str">
        <f>$E$16</f>
        <v>m²</v>
      </c>
      <c r="F22" s="571">
        <v>2</v>
      </c>
      <c r="G22" s="571">
        <v>1</v>
      </c>
      <c r="H22" s="571">
        <v>7.3</v>
      </c>
      <c r="I22" s="571"/>
      <c r="J22" s="572">
        <f t="shared" si="0"/>
        <v>7.3</v>
      </c>
      <c r="K22" s="572">
        <f t="shared" si="1"/>
        <v>0</v>
      </c>
      <c r="L22" s="572">
        <v>0</v>
      </c>
      <c r="M22" s="573">
        <f t="shared" si="2"/>
        <v>14.6</v>
      </c>
      <c r="N22" s="574"/>
      <c r="O22" s="575"/>
    </row>
    <row r="23" spans="1:15" x14ac:dyDescent="0.25">
      <c r="A23" s="567" t="str">
        <f>$A$16</f>
        <v>1.3</v>
      </c>
      <c r="B23" s="568" t="str">
        <f>$B$16</f>
        <v>Demolição de Piso</v>
      </c>
      <c r="C23" s="569" t="s">
        <v>1099</v>
      </c>
      <c r="D23" s="567">
        <v>8</v>
      </c>
      <c r="E23" s="570" t="str">
        <f>$E$16</f>
        <v>m²</v>
      </c>
      <c r="F23" s="571">
        <v>1</v>
      </c>
      <c r="G23" s="571">
        <v>1</v>
      </c>
      <c r="H23" s="571">
        <v>9.85</v>
      </c>
      <c r="I23" s="571"/>
      <c r="J23" s="572">
        <f t="shared" si="0"/>
        <v>9.85</v>
      </c>
      <c r="K23" s="572">
        <f t="shared" si="1"/>
        <v>0</v>
      </c>
      <c r="L23" s="572">
        <v>0</v>
      </c>
      <c r="M23" s="573">
        <f t="shared" si="2"/>
        <v>9.85</v>
      </c>
      <c r="N23" s="574"/>
      <c r="O23" s="575"/>
    </row>
    <row r="24" spans="1:15" x14ac:dyDescent="0.25">
      <c r="A24" s="567" t="str">
        <f>$A$16</f>
        <v>1.3</v>
      </c>
      <c r="B24" s="568" t="str">
        <f>$B$16</f>
        <v>Demolição de Piso</v>
      </c>
      <c r="C24" s="569" t="s">
        <v>1099</v>
      </c>
      <c r="D24" s="567">
        <v>9</v>
      </c>
      <c r="E24" s="570" t="str">
        <f>$E$16</f>
        <v>m²</v>
      </c>
      <c r="F24" s="571">
        <v>1</v>
      </c>
      <c r="G24" s="571">
        <v>1</v>
      </c>
      <c r="H24" s="571">
        <v>9.1999999999999993</v>
      </c>
      <c r="I24" s="571"/>
      <c r="J24" s="572">
        <f t="shared" si="0"/>
        <v>9.1999999999999993</v>
      </c>
      <c r="K24" s="572">
        <f t="shared" si="1"/>
        <v>0</v>
      </c>
      <c r="L24" s="572">
        <v>0</v>
      </c>
      <c r="M24" s="573">
        <f t="shared" si="2"/>
        <v>9.1999999999999993</v>
      </c>
      <c r="N24" s="574"/>
      <c r="O24" s="575"/>
    </row>
    <row r="25" spans="1:15" x14ac:dyDescent="0.25">
      <c r="A25" s="805">
        <f>SUM(M16:M24)</f>
        <v>124.46</v>
      </c>
      <c r="B25" s="806"/>
      <c r="C25" s="806"/>
      <c r="D25" s="806"/>
      <c r="E25" s="806"/>
      <c r="F25" s="806"/>
      <c r="G25" s="806"/>
      <c r="H25" s="806"/>
      <c r="I25" s="806"/>
      <c r="J25" s="806"/>
      <c r="K25" s="806"/>
      <c r="L25" s="806"/>
      <c r="M25" s="807"/>
      <c r="N25" s="574"/>
      <c r="O25" s="575"/>
    </row>
    <row r="26" spans="1:15" ht="22.5" x14ac:dyDescent="0.25">
      <c r="A26" s="567" t="s">
        <v>86</v>
      </c>
      <c r="B26" s="568" t="s">
        <v>1101</v>
      </c>
      <c r="C26" s="569" t="s">
        <v>1098</v>
      </c>
      <c r="D26" s="567">
        <v>1</v>
      </c>
      <c r="E26" s="570" t="s">
        <v>396</v>
      </c>
      <c r="F26" s="571">
        <v>1</v>
      </c>
      <c r="G26" s="571">
        <f>(4.35+2)*4+(0.82*2)</f>
        <v>27.04</v>
      </c>
      <c r="H26" s="571"/>
      <c r="I26" s="571">
        <v>2.82</v>
      </c>
      <c r="J26" s="572">
        <f t="shared" ref="J26:J34" si="3">IF(I26=0,ROUND((G26*H26),2),IF(H26=0,ROUND((G26*I26),2),IF(G26=0,ROUND((H26*I26),2),ROUND((G26*H26),2))))</f>
        <v>76.25</v>
      </c>
      <c r="K26" s="572">
        <f t="shared" ref="K26:K34" si="4">ROUND(G26*H26*I26,2)</f>
        <v>0</v>
      </c>
      <c r="L26" s="572">
        <v>0</v>
      </c>
      <c r="M26" s="573">
        <f t="shared" ref="M26:M34" si="5">IF(E26="m²",ROUND((F26*J26-L26),2),IF(E26="m³",ROUND((F26*K26-L26),2),IF(E26="m",ROUND((F26*G26-L26),2),F26)))</f>
        <v>76.25</v>
      </c>
      <c r="N26" s="574"/>
      <c r="O26" s="575"/>
    </row>
    <row r="27" spans="1:15" ht="22.5" x14ac:dyDescent="0.25">
      <c r="A27" s="567" t="s">
        <v>86</v>
      </c>
      <c r="B27" s="568" t="s">
        <v>1101</v>
      </c>
      <c r="C27" s="569" t="s">
        <v>1098</v>
      </c>
      <c r="D27" s="567">
        <v>2</v>
      </c>
      <c r="E27" s="570" t="s">
        <v>396</v>
      </c>
      <c r="F27" s="571">
        <v>2</v>
      </c>
      <c r="G27" s="571">
        <f>(2.87+3.53)*2</f>
        <v>12.8</v>
      </c>
      <c r="H27" s="571"/>
      <c r="I27" s="571">
        <v>2.82</v>
      </c>
      <c r="J27" s="572">
        <f>IF(I27=0,ROUND((G27*H27),2),IF(H27=0,ROUND((G27*I27),2),IF(G27=0,ROUND((H27*I27),2),ROUND((G27*H27),2))))</f>
        <v>36.1</v>
      </c>
      <c r="K27" s="572">
        <f>ROUND(G27*H27*I27,2)</f>
        <v>0</v>
      </c>
      <c r="L27" s="572">
        <v>0</v>
      </c>
      <c r="M27" s="573">
        <f>IF(E27="m²",ROUND((F27*J27-L27),2),IF(E27="m³",ROUND((F27*K27-L27),2),IF(E27="m",ROUND((F27*G27-L27),2),F27)))</f>
        <v>72.2</v>
      </c>
      <c r="N27" s="574"/>
      <c r="O27" s="575"/>
    </row>
    <row r="28" spans="1:15" ht="22.5" x14ac:dyDescent="0.25">
      <c r="A28" s="567" t="s">
        <v>86</v>
      </c>
      <c r="B28" s="568" t="s">
        <v>1101</v>
      </c>
      <c r="C28" s="569" t="s">
        <v>1098</v>
      </c>
      <c r="D28" s="567">
        <v>3</v>
      </c>
      <c r="E28" s="570" t="s">
        <v>396</v>
      </c>
      <c r="F28" s="571">
        <v>1</v>
      </c>
      <c r="G28" s="571">
        <f>(1.95+3.04)*2</f>
        <v>9.98</v>
      </c>
      <c r="H28" s="571"/>
      <c r="I28" s="571">
        <v>2.82</v>
      </c>
      <c r="J28" s="572">
        <f>IF(I28=0,ROUND((G28*H28),2),IF(H28=0,ROUND((G28*I28),2),IF(G28=0,ROUND((H28*I28),2),ROUND((G28*H28),2))))</f>
        <v>28.14</v>
      </c>
      <c r="K28" s="572">
        <f>ROUND(G28*H28*I28,2)</f>
        <v>0</v>
      </c>
      <c r="L28" s="572">
        <v>0</v>
      </c>
      <c r="M28" s="573">
        <f>IF(E28="m²",ROUND((F28*J28-L28),2),IF(E28="m³",ROUND((F28*K28-L28),2),IF(E28="m",ROUND((F28*G28-L28),2),F28)))</f>
        <v>28.14</v>
      </c>
      <c r="N28" s="574"/>
      <c r="O28" s="575"/>
    </row>
    <row r="29" spans="1:15" ht="22.5" x14ac:dyDescent="0.25">
      <c r="A29" s="567" t="s">
        <v>86</v>
      </c>
      <c r="B29" s="568" t="s">
        <v>1101</v>
      </c>
      <c r="C29" s="569" t="s">
        <v>1098</v>
      </c>
      <c r="D29" s="567">
        <v>4</v>
      </c>
      <c r="E29" s="570" t="s">
        <v>396</v>
      </c>
      <c r="F29" s="571">
        <v>1</v>
      </c>
      <c r="G29" s="571">
        <f>(3+1.6)*2</f>
        <v>9.1999999999999993</v>
      </c>
      <c r="H29" s="571"/>
      <c r="I29" s="571">
        <v>2.82</v>
      </c>
      <c r="J29" s="572">
        <f>IF(I29=0,ROUND((G29*H29),2),IF(H29=0,ROUND((G29*I29),2),IF(G29=0,ROUND((H29*I29),2),ROUND((G29*H29),2))))</f>
        <v>25.94</v>
      </c>
      <c r="K29" s="572">
        <f>ROUND(G29*H29*I29,2)</f>
        <v>0</v>
      </c>
      <c r="L29" s="572">
        <v>0</v>
      </c>
      <c r="M29" s="573">
        <f>IF(E29="m²",ROUND((F29*J29-L29),2),IF(E29="m³",ROUND((F29*K29-L29),2),IF(E29="m",ROUND((F29*G29-L29),2),F29)))</f>
        <v>25.94</v>
      </c>
      <c r="N29" s="574"/>
      <c r="O29" s="575"/>
    </row>
    <row r="30" spans="1:15" ht="22.5" x14ac:dyDescent="0.25">
      <c r="A30" s="567" t="str">
        <f>$A$26</f>
        <v>1.5</v>
      </c>
      <c r="B30" s="568" t="str">
        <f>$B$26</f>
        <v>Retirada de azulejo de paredes</v>
      </c>
      <c r="C30" s="569" t="s">
        <v>1099</v>
      </c>
      <c r="D30" s="567">
        <v>5</v>
      </c>
      <c r="E30" s="570" t="str">
        <f>$E$26</f>
        <v>m²</v>
      </c>
      <c r="F30" s="571">
        <v>2</v>
      </c>
      <c r="G30" s="571">
        <f>(2.1+6.1)+(3+4.5)</f>
        <v>15.7</v>
      </c>
      <c r="H30" s="571"/>
      <c r="I30" s="571">
        <v>2.82</v>
      </c>
      <c r="J30" s="572">
        <f t="shared" si="3"/>
        <v>44.27</v>
      </c>
      <c r="K30" s="572">
        <f t="shared" si="4"/>
        <v>0</v>
      </c>
      <c r="L30" s="572">
        <v>0</v>
      </c>
      <c r="M30" s="573">
        <f t="shared" si="5"/>
        <v>88.54</v>
      </c>
      <c r="N30" s="574"/>
      <c r="O30" s="575"/>
    </row>
    <row r="31" spans="1:15" ht="22.5" x14ac:dyDescent="0.25">
      <c r="A31" s="567" t="str">
        <f>$A$26</f>
        <v>1.5</v>
      </c>
      <c r="B31" s="568" t="str">
        <f>$B$26</f>
        <v>Retirada de azulejo de paredes</v>
      </c>
      <c r="C31" s="569" t="s">
        <v>1099</v>
      </c>
      <c r="D31" s="567">
        <v>6</v>
      </c>
      <c r="E31" s="570" t="str">
        <f>$E$26</f>
        <v>m²</v>
      </c>
      <c r="F31" s="571">
        <v>2</v>
      </c>
      <c r="G31" s="571">
        <f>(3.75+2.2)+(3.75+2.1)</f>
        <v>11.8</v>
      </c>
      <c r="H31" s="571"/>
      <c r="I31" s="571">
        <v>2.82</v>
      </c>
      <c r="J31" s="572">
        <f t="shared" si="3"/>
        <v>33.28</v>
      </c>
      <c r="K31" s="572">
        <f t="shared" si="4"/>
        <v>0</v>
      </c>
      <c r="L31" s="572">
        <v>0</v>
      </c>
      <c r="M31" s="573">
        <f t="shared" si="5"/>
        <v>66.56</v>
      </c>
      <c r="N31" s="574"/>
      <c r="O31" s="575"/>
    </row>
    <row r="32" spans="1:15" ht="22.5" x14ac:dyDescent="0.25">
      <c r="A32" s="567" t="str">
        <f>$A$26</f>
        <v>1.5</v>
      </c>
      <c r="B32" s="568" t="str">
        <f>$B$26</f>
        <v>Retirada de azulejo de paredes</v>
      </c>
      <c r="C32" s="569" t="s">
        <v>1099</v>
      </c>
      <c r="D32" s="567">
        <v>7</v>
      </c>
      <c r="E32" s="570" t="str">
        <f>$E$26</f>
        <v>m²</v>
      </c>
      <c r="F32" s="571">
        <v>4</v>
      </c>
      <c r="G32" s="571">
        <f>(3.95+1.85)</f>
        <v>5.8000000000000007</v>
      </c>
      <c r="H32" s="571"/>
      <c r="I32" s="571">
        <v>2.82</v>
      </c>
      <c r="J32" s="572">
        <f t="shared" si="3"/>
        <v>16.36</v>
      </c>
      <c r="K32" s="572">
        <f t="shared" si="4"/>
        <v>0</v>
      </c>
      <c r="L32" s="572">
        <v>0</v>
      </c>
      <c r="M32" s="573">
        <f t="shared" si="5"/>
        <v>65.44</v>
      </c>
      <c r="N32" s="574"/>
      <c r="O32" s="575"/>
    </row>
    <row r="33" spans="1:15" ht="22.5" x14ac:dyDescent="0.25">
      <c r="A33" s="567" t="str">
        <f>$A$26</f>
        <v>1.5</v>
      </c>
      <c r="B33" s="568" t="str">
        <f>$B$26</f>
        <v>Retirada de azulejo de paredes</v>
      </c>
      <c r="C33" s="569" t="s">
        <v>1099</v>
      </c>
      <c r="D33" s="567">
        <v>8</v>
      </c>
      <c r="E33" s="570" t="str">
        <f>$E$26</f>
        <v>m²</v>
      </c>
      <c r="F33" s="571">
        <v>1</v>
      </c>
      <c r="G33" s="571">
        <f>2.35+3.95+4.45+2.4</f>
        <v>13.15</v>
      </c>
      <c r="H33" s="571"/>
      <c r="I33" s="571">
        <v>2.82</v>
      </c>
      <c r="J33" s="572">
        <f t="shared" si="3"/>
        <v>37.08</v>
      </c>
      <c r="K33" s="572">
        <f t="shared" si="4"/>
        <v>0</v>
      </c>
      <c r="L33" s="572">
        <v>0</v>
      </c>
      <c r="M33" s="573">
        <f t="shared" si="5"/>
        <v>37.08</v>
      </c>
      <c r="N33" s="574"/>
      <c r="O33" s="575"/>
    </row>
    <row r="34" spans="1:15" ht="22.5" x14ac:dyDescent="0.25">
      <c r="A34" s="567" t="str">
        <f>$A$26</f>
        <v>1.5</v>
      </c>
      <c r="B34" s="568" t="str">
        <f>$B$26</f>
        <v>Retirada de azulejo de paredes</v>
      </c>
      <c r="C34" s="569" t="s">
        <v>1099</v>
      </c>
      <c r="D34" s="567">
        <v>9</v>
      </c>
      <c r="E34" s="570" t="str">
        <f>$E$26</f>
        <v>m²</v>
      </c>
      <c r="F34" s="571">
        <v>1</v>
      </c>
      <c r="G34" s="571">
        <f>3+2.75+3.06+3.38</f>
        <v>12.190000000000001</v>
      </c>
      <c r="H34" s="571"/>
      <c r="I34" s="571">
        <v>2.82</v>
      </c>
      <c r="J34" s="572">
        <f t="shared" si="3"/>
        <v>34.380000000000003</v>
      </c>
      <c r="K34" s="572">
        <f t="shared" si="4"/>
        <v>0</v>
      </c>
      <c r="L34" s="572">
        <v>0</v>
      </c>
      <c r="M34" s="573">
        <f t="shared" si="5"/>
        <v>34.380000000000003</v>
      </c>
      <c r="N34" s="574"/>
      <c r="O34" s="575"/>
    </row>
    <row r="35" spans="1:15" ht="12" thickBot="1" x14ac:dyDescent="0.3">
      <c r="A35" s="805">
        <f>SUM(M26:M34)</f>
        <v>494.53</v>
      </c>
      <c r="B35" s="806"/>
      <c r="C35" s="806"/>
      <c r="D35" s="806"/>
      <c r="E35" s="806"/>
      <c r="F35" s="806"/>
      <c r="G35" s="806"/>
      <c r="H35" s="806"/>
      <c r="I35" s="806"/>
      <c r="J35" s="806"/>
      <c r="K35" s="806"/>
      <c r="L35" s="806"/>
      <c r="M35" s="807"/>
      <c r="N35" s="574"/>
      <c r="O35" s="575"/>
    </row>
    <row r="36" spans="1:15" s="566" customFormat="1" ht="12" thickBot="1" x14ac:dyDescent="0.3">
      <c r="A36" s="576" t="s">
        <v>106</v>
      </c>
      <c r="B36" s="814" t="s">
        <v>404</v>
      </c>
      <c r="C36" s="815"/>
      <c r="D36" s="815"/>
      <c r="E36" s="815"/>
      <c r="F36" s="815"/>
      <c r="G36" s="815"/>
      <c r="H36" s="815"/>
      <c r="I36" s="815"/>
      <c r="J36" s="815"/>
      <c r="K36" s="815"/>
      <c r="L36" s="815"/>
      <c r="M36" s="816"/>
      <c r="N36" s="564"/>
      <c r="O36" s="565"/>
    </row>
    <row r="37" spans="1:15" ht="45" x14ac:dyDescent="0.25">
      <c r="A37" s="577" t="s">
        <v>107</v>
      </c>
      <c r="B37" s="578" t="s">
        <v>1102</v>
      </c>
      <c r="C37" s="579" t="s">
        <v>1098</v>
      </c>
      <c r="D37" s="577">
        <v>1</v>
      </c>
      <c r="E37" s="580" t="s">
        <v>396</v>
      </c>
      <c r="F37" s="581">
        <v>2</v>
      </c>
      <c r="G37" s="581">
        <v>2</v>
      </c>
      <c r="H37" s="581">
        <v>4.3499999999999996</v>
      </c>
      <c r="I37" s="581"/>
      <c r="J37" s="582">
        <f t="shared" ref="J37:J42" si="6">IF(I37=0,ROUND((G37*H37),2),IF(H37=0,ROUND((G37*I37),2),IF(G37=0,ROUND((H37*I37),2),ROUND((G37*H37),2))))</f>
        <v>8.6999999999999993</v>
      </c>
      <c r="K37" s="582">
        <f t="shared" ref="K37:K42" si="7">ROUND(G37*H37*I37,2)</f>
        <v>0</v>
      </c>
      <c r="L37" s="582">
        <v>0</v>
      </c>
      <c r="M37" s="583">
        <f t="shared" ref="M37:M42" si="8">IF(E37="m²",ROUND((F37*J37-L37),2),IF(E37="m³",ROUND((F37*K37-L37),2),IF(E37="m",ROUND((F37*G37-L37),2),F37)))</f>
        <v>17.399999999999999</v>
      </c>
      <c r="N37" s="574"/>
      <c r="O37" s="575"/>
    </row>
    <row r="38" spans="1:15" ht="45" x14ac:dyDescent="0.25">
      <c r="A38" s="567" t="str">
        <f>$A$37</f>
        <v>2.1</v>
      </c>
      <c r="B38" s="568" t="str">
        <f>$B$37</f>
        <v>Revestimento cerâmico para piso com placas tipo gres de dimensões 45x45 cm</v>
      </c>
      <c r="C38" s="569" t="s">
        <v>1099</v>
      </c>
      <c r="D38" s="567">
        <v>2</v>
      </c>
      <c r="E38" s="570" t="str">
        <f>$E$37</f>
        <v>m²</v>
      </c>
      <c r="F38" s="571">
        <v>1</v>
      </c>
      <c r="G38" s="571">
        <v>1</v>
      </c>
      <c r="H38" s="571">
        <f>13.5+12.8</f>
        <v>26.3</v>
      </c>
      <c r="I38" s="571"/>
      <c r="J38" s="572">
        <f t="shared" si="6"/>
        <v>26.3</v>
      </c>
      <c r="K38" s="572">
        <f t="shared" si="7"/>
        <v>0</v>
      </c>
      <c r="L38" s="572">
        <v>0</v>
      </c>
      <c r="M38" s="573">
        <f t="shared" si="8"/>
        <v>26.3</v>
      </c>
      <c r="N38" s="574"/>
      <c r="O38" s="575"/>
    </row>
    <row r="39" spans="1:15" ht="45" x14ac:dyDescent="0.25">
      <c r="A39" s="567" t="str">
        <f>$A$37</f>
        <v>2.1</v>
      </c>
      <c r="B39" s="568" t="str">
        <f>$B$37</f>
        <v>Revestimento cerâmico para piso com placas tipo gres de dimensões 45x45 cm</v>
      </c>
      <c r="C39" s="569" t="s">
        <v>1099</v>
      </c>
      <c r="D39" s="567">
        <v>3</v>
      </c>
      <c r="E39" s="570" t="str">
        <f>$E$37</f>
        <v>m²</v>
      </c>
      <c r="F39" s="571">
        <v>1</v>
      </c>
      <c r="G39" s="571">
        <v>1</v>
      </c>
      <c r="H39" s="571">
        <f>7.9+8.25</f>
        <v>16.149999999999999</v>
      </c>
      <c r="I39" s="571"/>
      <c r="J39" s="572">
        <f t="shared" si="6"/>
        <v>16.149999999999999</v>
      </c>
      <c r="K39" s="572">
        <f t="shared" si="7"/>
        <v>0</v>
      </c>
      <c r="L39" s="572">
        <v>0</v>
      </c>
      <c r="M39" s="573">
        <f t="shared" si="8"/>
        <v>16.149999999999999</v>
      </c>
      <c r="N39" s="574"/>
      <c r="O39" s="575"/>
    </row>
    <row r="40" spans="1:15" ht="45" x14ac:dyDescent="0.25">
      <c r="A40" s="567" t="str">
        <f>$A$37</f>
        <v>2.1</v>
      </c>
      <c r="B40" s="568" t="str">
        <f>$B$37</f>
        <v>Revestimento cerâmico para piso com placas tipo gres de dimensões 45x45 cm</v>
      </c>
      <c r="C40" s="569" t="s">
        <v>1099</v>
      </c>
      <c r="D40" s="567">
        <v>4</v>
      </c>
      <c r="E40" s="570" t="str">
        <f>$E$37</f>
        <v>m²</v>
      </c>
      <c r="F40" s="571">
        <v>2</v>
      </c>
      <c r="G40" s="571">
        <v>1</v>
      </c>
      <c r="H40" s="571">
        <v>7.3</v>
      </c>
      <c r="I40" s="571"/>
      <c r="J40" s="572">
        <f t="shared" si="6"/>
        <v>7.3</v>
      </c>
      <c r="K40" s="572">
        <f t="shared" si="7"/>
        <v>0</v>
      </c>
      <c r="L40" s="572">
        <v>0</v>
      </c>
      <c r="M40" s="573">
        <f t="shared" si="8"/>
        <v>14.6</v>
      </c>
      <c r="N40" s="574"/>
      <c r="O40" s="575"/>
    </row>
    <row r="41" spans="1:15" ht="45" x14ac:dyDescent="0.25">
      <c r="A41" s="567" t="str">
        <f>$A$37</f>
        <v>2.1</v>
      </c>
      <c r="B41" s="568" t="str">
        <f>$B$37</f>
        <v>Revestimento cerâmico para piso com placas tipo gres de dimensões 45x45 cm</v>
      </c>
      <c r="C41" s="569" t="s">
        <v>1099</v>
      </c>
      <c r="D41" s="567">
        <v>5</v>
      </c>
      <c r="E41" s="570" t="str">
        <f>$E$37</f>
        <v>m²</v>
      </c>
      <c r="F41" s="571">
        <v>1</v>
      </c>
      <c r="G41" s="571">
        <v>1</v>
      </c>
      <c r="H41" s="571">
        <v>9.85</v>
      </c>
      <c r="I41" s="571"/>
      <c r="J41" s="572">
        <f t="shared" si="6"/>
        <v>9.85</v>
      </c>
      <c r="K41" s="572">
        <f t="shared" si="7"/>
        <v>0</v>
      </c>
      <c r="L41" s="572">
        <v>0</v>
      </c>
      <c r="M41" s="573">
        <f t="shared" si="8"/>
        <v>9.85</v>
      </c>
      <c r="N41" s="574"/>
      <c r="O41" s="575"/>
    </row>
    <row r="42" spans="1:15" ht="45" x14ac:dyDescent="0.25">
      <c r="A42" s="567" t="str">
        <f>$A$37</f>
        <v>2.1</v>
      </c>
      <c r="B42" s="568" t="str">
        <f>$B$37</f>
        <v>Revestimento cerâmico para piso com placas tipo gres de dimensões 45x45 cm</v>
      </c>
      <c r="C42" s="569" t="s">
        <v>1099</v>
      </c>
      <c r="D42" s="567">
        <v>6</v>
      </c>
      <c r="E42" s="570" t="str">
        <f>$E$37</f>
        <v>m²</v>
      </c>
      <c r="F42" s="571">
        <v>1</v>
      </c>
      <c r="G42" s="571">
        <v>1</v>
      </c>
      <c r="H42" s="571">
        <v>9.1999999999999993</v>
      </c>
      <c r="I42" s="571"/>
      <c r="J42" s="572">
        <f t="shared" si="6"/>
        <v>9.1999999999999993</v>
      </c>
      <c r="K42" s="572">
        <f t="shared" si="7"/>
        <v>0</v>
      </c>
      <c r="L42" s="572">
        <v>0</v>
      </c>
      <c r="M42" s="573">
        <f t="shared" si="8"/>
        <v>9.1999999999999993</v>
      </c>
      <c r="N42" s="574"/>
      <c r="O42" s="575"/>
    </row>
    <row r="43" spans="1:15" ht="12" thickBot="1" x14ac:dyDescent="0.3">
      <c r="A43" s="805">
        <f>SUM(M37:M42)</f>
        <v>93.5</v>
      </c>
      <c r="B43" s="806"/>
      <c r="C43" s="806"/>
      <c r="D43" s="806"/>
      <c r="E43" s="806"/>
      <c r="F43" s="806"/>
      <c r="G43" s="806"/>
      <c r="H43" s="806"/>
      <c r="I43" s="806"/>
      <c r="J43" s="806"/>
      <c r="K43" s="806"/>
      <c r="L43" s="806"/>
      <c r="M43" s="807"/>
      <c r="N43" s="574"/>
      <c r="O43" s="575"/>
    </row>
    <row r="44" spans="1:15" s="566" customFormat="1" ht="12" thickBot="1" x14ac:dyDescent="0.3">
      <c r="A44" s="584" t="s">
        <v>167</v>
      </c>
      <c r="B44" s="817" t="s">
        <v>406</v>
      </c>
      <c r="C44" s="815"/>
      <c r="D44" s="815"/>
      <c r="E44" s="815"/>
      <c r="F44" s="815"/>
      <c r="G44" s="815"/>
      <c r="H44" s="815"/>
      <c r="I44" s="815"/>
      <c r="J44" s="815"/>
      <c r="K44" s="815"/>
      <c r="L44" s="815"/>
      <c r="M44" s="816"/>
      <c r="N44" s="564"/>
      <c r="O44" s="565"/>
    </row>
    <row r="45" spans="1:15" ht="22.5" x14ac:dyDescent="0.25">
      <c r="A45" s="567" t="s">
        <v>169</v>
      </c>
      <c r="B45" s="568" t="s">
        <v>407</v>
      </c>
      <c r="C45" s="569" t="s">
        <v>1098</v>
      </c>
      <c r="D45" s="567">
        <v>1</v>
      </c>
      <c r="E45" s="570" t="s">
        <v>396</v>
      </c>
      <c r="F45" s="571">
        <v>1</v>
      </c>
      <c r="G45" s="571">
        <f>(4.35+2)*4+(0.82*2)</f>
        <v>27.04</v>
      </c>
      <c r="H45" s="571"/>
      <c r="I45" s="571">
        <v>2.82</v>
      </c>
      <c r="J45" s="572">
        <f t="shared" ref="J45:J50" si="9">IF(I45=0,ROUND((G45*H45),2),IF(H45=0,ROUND((G45*I45),2),IF(G45=0,ROUND((H45*I45),2),ROUND((G45*H45),2))))</f>
        <v>76.25</v>
      </c>
      <c r="K45" s="572">
        <f t="shared" ref="K45:K50" si="10">ROUND(G45*H45*I45,2)</f>
        <v>0</v>
      </c>
      <c r="L45" s="572">
        <v>0</v>
      </c>
      <c r="M45" s="573">
        <f t="shared" ref="M45:M50" si="11">IF(E45="m²",ROUND((F45*J45-L45),2),IF(E45="m³",ROUND((F45*K45-L45),2),IF(E45="m",ROUND((F45*G45-L45),2),F45)))</f>
        <v>76.25</v>
      </c>
      <c r="N45" s="574"/>
      <c r="O45" s="575"/>
    </row>
    <row r="46" spans="1:15" ht="22.5" x14ac:dyDescent="0.25">
      <c r="A46" s="567" t="str">
        <f>$A$45</f>
        <v>3.1</v>
      </c>
      <c r="B46" s="568" t="str">
        <f>$B$45</f>
        <v>Emboço traço 1:2:8 (cimento, cal e areia)</v>
      </c>
      <c r="C46" s="569" t="s">
        <v>1099</v>
      </c>
      <c r="D46" s="567">
        <v>2</v>
      </c>
      <c r="E46" s="570" t="str">
        <f>$E$45</f>
        <v>m²</v>
      </c>
      <c r="F46" s="571">
        <v>2</v>
      </c>
      <c r="G46" s="571">
        <f>(2.1+6.1)+(3+4.5)</f>
        <v>15.7</v>
      </c>
      <c r="H46" s="571"/>
      <c r="I46" s="571">
        <v>2.82</v>
      </c>
      <c r="J46" s="572">
        <f t="shared" si="9"/>
        <v>44.27</v>
      </c>
      <c r="K46" s="572">
        <f t="shared" si="10"/>
        <v>0</v>
      </c>
      <c r="L46" s="572">
        <v>0</v>
      </c>
      <c r="M46" s="573">
        <f t="shared" si="11"/>
        <v>88.54</v>
      </c>
      <c r="N46" s="574"/>
      <c r="O46" s="575"/>
    </row>
    <row r="47" spans="1:15" ht="22.5" x14ac:dyDescent="0.25">
      <c r="A47" s="567" t="str">
        <f>$A$45</f>
        <v>3.1</v>
      </c>
      <c r="B47" s="568" t="str">
        <f>$B$45</f>
        <v>Emboço traço 1:2:8 (cimento, cal e areia)</v>
      </c>
      <c r="C47" s="569" t="s">
        <v>1099</v>
      </c>
      <c r="D47" s="567">
        <v>3</v>
      </c>
      <c r="E47" s="570" t="str">
        <f>$E$45</f>
        <v>m²</v>
      </c>
      <c r="F47" s="571">
        <v>2</v>
      </c>
      <c r="G47" s="571">
        <f>(3.75+2.2)+(3.75+2.1)</f>
        <v>11.8</v>
      </c>
      <c r="H47" s="571"/>
      <c r="I47" s="571">
        <v>2.82</v>
      </c>
      <c r="J47" s="572">
        <f t="shared" si="9"/>
        <v>33.28</v>
      </c>
      <c r="K47" s="572">
        <f t="shared" si="10"/>
        <v>0</v>
      </c>
      <c r="L47" s="572">
        <v>0</v>
      </c>
      <c r="M47" s="573">
        <f t="shared" si="11"/>
        <v>66.56</v>
      </c>
      <c r="N47" s="574"/>
      <c r="O47" s="575"/>
    </row>
    <row r="48" spans="1:15" ht="22.5" x14ac:dyDescent="0.25">
      <c r="A48" s="567" t="str">
        <f>$A$45</f>
        <v>3.1</v>
      </c>
      <c r="B48" s="568" t="str">
        <f>$B$45</f>
        <v>Emboço traço 1:2:8 (cimento, cal e areia)</v>
      </c>
      <c r="C48" s="569" t="s">
        <v>1099</v>
      </c>
      <c r="D48" s="567">
        <v>4</v>
      </c>
      <c r="E48" s="570" t="str">
        <f>$E$45</f>
        <v>m²</v>
      </c>
      <c r="F48" s="571">
        <v>4</v>
      </c>
      <c r="G48" s="571">
        <f>(3.95+1.85)</f>
        <v>5.8000000000000007</v>
      </c>
      <c r="H48" s="571"/>
      <c r="I48" s="571">
        <v>2.82</v>
      </c>
      <c r="J48" s="572">
        <f t="shared" si="9"/>
        <v>16.36</v>
      </c>
      <c r="K48" s="572">
        <f t="shared" si="10"/>
        <v>0</v>
      </c>
      <c r="L48" s="572">
        <v>0</v>
      </c>
      <c r="M48" s="573">
        <f t="shared" si="11"/>
        <v>65.44</v>
      </c>
      <c r="N48" s="574"/>
      <c r="O48" s="575"/>
    </row>
    <row r="49" spans="1:15" ht="22.5" x14ac:dyDescent="0.25">
      <c r="A49" s="567" t="str">
        <f>$A$45</f>
        <v>3.1</v>
      </c>
      <c r="B49" s="568" t="str">
        <f>$B$45</f>
        <v>Emboço traço 1:2:8 (cimento, cal e areia)</v>
      </c>
      <c r="C49" s="569" t="s">
        <v>1099</v>
      </c>
      <c r="D49" s="567">
        <v>5</v>
      </c>
      <c r="E49" s="570" t="str">
        <f>$E$45</f>
        <v>m²</v>
      </c>
      <c r="F49" s="571">
        <v>1</v>
      </c>
      <c r="G49" s="571">
        <f>2.35+3.95+4.45+2.4</f>
        <v>13.15</v>
      </c>
      <c r="H49" s="571"/>
      <c r="I49" s="571">
        <v>2.82</v>
      </c>
      <c r="J49" s="572">
        <f t="shared" si="9"/>
        <v>37.08</v>
      </c>
      <c r="K49" s="572">
        <f t="shared" si="10"/>
        <v>0</v>
      </c>
      <c r="L49" s="572">
        <v>0</v>
      </c>
      <c r="M49" s="573">
        <f t="shared" si="11"/>
        <v>37.08</v>
      </c>
      <c r="N49" s="574"/>
      <c r="O49" s="575"/>
    </row>
    <row r="50" spans="1:15" ht="22.5" x14ac:dyDescent="0.25">
      <c r="A50" s="567" t="str">
        <f>$A$45</f>
        <v>3.1</v>
      </c>
      <c r="B50" s="568" t="str">
        <f>$B$45</f>
        <v>Emboço traço 1:2:8 (cimento, cal e areia)</v>
      </c>
      <c r="C50" s="569" t="s">
        <v>1099</v>
      </c>
      <c r="D50" s="567">
        <v>6</v>
      </c>
      <c r="E50" s="570" t="str">
        <f>$E$45</f>
        <v>m²</v>
      </c>
      <c r="F50" s="571">
        <v>1</v>
      </c>
      <c r="G50" s="571">
        <f>3+2.75+3.06+3.38</f>
        <v>12.190000000000001</v>
      </c>
      <c r="H50" s="571"/>
      <c r="I50" s="571">
        <v>2.82</v>
      </c>
      <c r="J50" s="572">
        <f t="shared" si="9"/>
        <v>34.380000000000003</v>
      </c>
      <c r="K50" s="572">
        <f t="shared" si="10"/>
        <v>0</v>
      </c>
      <c r="L50" s="572">
        <v>0</v>
      </c>
      <c r="M50" s="573">
        <f t="shared" si="11"/>
        <v>34.380000000000003</v>
      </c>
      <c r="N50" s="574"/>
      <c r="O50" s="575"/>
    </row>
    <row r="51" spans="1:15" x14ac:dyDescent="0.25">
      <c r="A51" s="805">
        <f>SUM(M45:M50)</f>
        <v>368.25</v>
      </c>
      <c r="B51" s="806"/>
      <c r="C51" s="806"/>
      <c r="D51" s="806"/>
      <c r="E51" s="806"/>
      <c r="F51" s="806"/>
      <c r="G51" s="806"/>
      <c r="H51" s="806"/>
      <c r="I51" s="806"/>
      <c r="J51" s="806"/>
      <c r="K51" s="806"/>
      <c r="L51" s="806"/>
      <c r="M51" s="807"/>
      <c r="N51" s="574"/>
      <c r="O51" s="575"/>
    </row>
    <row r="52" spans="1:15" ht="45" x14ac:dyDescent="0.25">
      <c r="A52" s="567" t="s">
        <v>170</v>
      </c>
      <c r="B52" s="568" t="s">
        <v>1103</v>
      </c>
      <c r="C52" s="569" t="s">
        <v>1098</v>
      </c>
      <c r="D52" s="567">
        <v>1</v>
      </c>
      <c r="E52" s="570" t="s">
        <v>396</v>
      </c>
      <c r="F52" s="571">
        <v>1</v>
      </c>
      <c r="G52" s="571">
        <f>(4.35+2)*4+(0.82*2)</f>
        <v>27.04</v>
      </c>
      <c r="H52" s="571"/>
      <c r="I52" s="571">
        <v>2.82</v>
      </c>
      <c r="J52" s="572">
        <f t="shared" ref="J52:J57" si="12">IF(I52=0,ROUND((G52*H52),2),IF(H52=0,ROUND((G52*I52),2),IF(G52=0,ROUND((H52*I52),2),ROUND((G52*H52),2))))</f>
        <v>76.25</v>
      </c>
      <c r="K52" s="572">
        <f t="shared" ref="K52:K57" si="13">ROUND(G52*H52*I52,2)</f>
        <v>0</v>
      </c>
      <c r="L52" s="572">
        <v>0</v>
      </c>
      <c r="M52" s="573">
        <f t="shared" ref="M52:M57" si="14">IF(E52="m²",ROUND((F52*J52-L52),2),IF(E52="m³",ROUND((F52*K52-L52),2),IF(E52="m",ROUND((F52*G52-L52),2),F52)))</f>
        <v>76.25</v>
      </c>
      <c r="N52" s="574"/>
      <c r="O52" s="575"/>
    </row>
    <row r="53" spans="1:15" ht="45" x14ac:dyDescent="0.25">
      <c r="A53" s="567" t="str">
        <f>$A$52</f>
        <v>3.2</v>
      </c>
      <c r="B53" s="568" t="str">
        <f>$B$52</f>
        <v>Revestimento cerâmico para parede com placas tipo gres de dimensões 33x45 cm</v>
      </c>
      <c r="C53" s="569" t="s">
        <v>1099</v>
      </c>
      <c r="D53" s="567">
        <v>2</v>
      </c>
      <c r="E53" s="570" t="str">
        <f>$E$52</f>
        <v>m²</v>
      </c>
      <c r="F53" s="571">
        <v>2</v>
      </c>
      <c r="G53" s="571">
        <f>(2.1+6.1)+(3+4.5)</f>
        <v>15.7</v>
      </c>
      <c r="H53" s="571"/>
      <c r="I53" s="571">
        <v>2.82</v>
      </c>
      <c r="J53" s="572">
        <f t="shared" si="12"/>
        <v>44.27</v>
      </c>
      <c r="K53" s="572">
        <f t="shared" si="13"/>
        <v>0</v>
      </c>
      <c r="L53" s="572">
        <v>0</v>
      </c>
      <c r="M53" s="573">
        <f t="shared" si="14"/>
        <v>88.54</v>
      </c>
      <c r="N53" s="574"/>
      <c r="O53" s="575"/>
    </row>
    <row r="54" spans="1:15" ht="45" x14ac:dyDescent="0.25">
      <c r="A54" s="567" t="str">
        <f>$A$52</f>
        <v>3.2</v>
      </c>
      <c r="B54" s="568" t="str">
        <f>$B$52</f>
        <v>Revestimento cerâmico para parede com placas tipo gres de dimensões 33x45 cm</v>
      </c>
      <c r="C54" s="569" t="s">
        <v>1099</v>
      </c>
      <c r="D54" s="567">
        <v>3</v>
      </c>
      <c r="E54" s="570" t="str">
        <f>$E$52</f>
        <v>m²</v>
      </c>
      <c r="F54" s="571">
        <v>2</v>
      </c>
      <c r="G54" s="571">
        <f>(3.75+2.2)+(3.75+2.1)</f>
        <v>11.8</v>
      </c>
      <c r="H54" s="571"/>
      <c r="I54" s="571">
        <v>2.82</v>
      </c>
      <c r="J54" s="572">
        <f t="shared" si="12"/>
        <v>33.28</v>
      </c>
      <c r="K54" s="572">
        <f t="shared" si="13"/>
        <v>0</v>
      </c>
      <c r="L54" s="572">
        <v>0</v>
      </c>
      <c r="M54" s="573">
        <f t="shared" si="14"/>
        <v>66.56</v>
      </c>
      <c r="N54" s="574"/>
      <c r="O54" s="575"/>
    </row>
    <row r="55" spans="1:15" ht="45" x14ac:dyDescent="0.25">
      <c r="A55" s="567" t="str">
        <f>$A$52</f>
        <v>3.2</v>
      </c>
      <c r="B55" s="568" t="str">
        <f>$B$52</f>
        <v>Revestimento cerâmico para parede com placas tipo gres de dimensões 33x45 cm</v>
      </c>
      <c r="C55" s="569" t="s">
        <v>1099</v>
      </c>
      <c r="D55" s="567">
        <v>4</v>
      </c>
      <c r="E55" s="570" t="str">
        <f>$E$52</f>
        <v>m²</v>
      </c>
      <c r="F55" s="571">
        <v>4</v>
      </c>
      <c r="G55" s="571">
        <f>(3.95+1.85)</f>
        <v>5.8000000000000007</v>
      </c>
      <c r="H55" s="571"/>
      <c r="I55" s="571">
        <v>2.82</v>
      </c>
      <c r="J55" s="572">
        <f t="shared" si="12"/>
        <v>16.36</v>
      </c>
      <c r="K55" s="572">
        <f t="shared" si="13"/>
        <v>0</v>
      </c>
      <c r="L55" s="572">
        <v>0</v>
      </c>
      <c r="M55" s="573">
        <f t="shared" si="14"/>
        <v>65.44</v>
      </c>
      <c r="N55" s="574"/>
      <c r="O55" s="575"/>
    </row>
    <row r="56" spans="1:15" ht="45" x14ac:dyDescent="0.25">
      <c r="A56" s="567" t="str">
        <f>$A$52</f>
        <v>3.2</v>
      </c>
      <c r="B56" s="568" t="str">
        <f>$B$52</f>
        <v>Revestimento cerâmico para parede com placas tipo gres de dimensões 33x45 cm</v>
      </c>
      <c r="C56" s="569" t="s">
        <v>1099</v>
      </c>
      <c r="D56" s="567">
        <v>5</v>
      </c>
      <c r="E56" s="570" t="str">
        <f>$E$52</f>
        <v>m²</v>
      </c>
      <c r="F56" s="571">
        <v>1</v>
      </c>
      <c r="G56" s="571">
        <f>2.35+3.95+4.45+2.4</f>
        <v>13.15</v>
      </c>
      <c r="H56" s="571"/>
      <c r="I56" s="571">
        <v>2.82</v>
      </c>
      <c r="J56" s="572">
        <f t="shared" si="12"/>
        <v>37.08</v>
      </c>
      <c r="K56" s="572">
        <f t="shared" si="13"/>
        <v>0</v>
      </c>
      <c r="L56" s="572">
        <v>0</v>
      </c>
      <c r="M56" s="573">
        <f t="shared" si="14"/>
        <v>37.08</v>
      </c>
      <c r="N56" s="574"/>
      <c r="O56" s="575"/>
    </row>
    <row r="57" spans="1:15" ht="45" x14ac:dyDescent="0.25">
      <c r="A57" s="567" t="str">
        <f>$A$52</f>
        <v>3.2</v>
      </c>
      <c r="B57" s="568" t="str">
        <f>$B$52</f>
        <v>Revestimento cerâmico para parede com placas tipo gres de dimensões 33x45 cm</v>
      </c>
      <c r="C57" s="569" t="s">
        <v>1099</v>
      </c>
      <c r="D57" s="567">
        <v>6</v>
      </c>
      <c r="E57" s="570" t="str">
        <f>$E$52</f>
        <v>m²</v>
      </c>
      <c r="F57" s="571">
        <v>1</v>
      </c>
      <c r="G57" s="571">
        <f>3+2.75+3.06+3.38</f>
        <v>12.190000000000001</v>
      </c>
      <c r="H57" s="571"/>
      <c r="I57" s="571">
        <v>2.82</v>
      </c>
      <c r="J57" s="572">
        <f t="shared" si="12"/>
        <v>34.380000000000003</v>
      </c>
      <c r="K57" s="572">
        <f t="shared" si="13"/>
        <v>0</v>
      </c>
      <c r="L57" s="572">
        <v>0</v>
      </c>
      <c r="M57" s="573">
        <f t="shared" si="14"/>
        <v>34.380000000000003</v>
      </c>
      <c r="N57" s="574"/>
      <c r="O57" s="575"/>
    </row>
    <row r="58" spans="1:15" ht="12" thickBot="1" x14ac:dyDescent="0.3">
      <c r="A58" s="818">
        <f>SUM(M52:M57)</f>
        <v>368.25</v>
      </c>
      <c r="B58" s="819"/>
      <c r="C58" s="819"/>
      <c r="D58" s="819"/>
      <c r="E58" s="819"/>
      <c r="F58" s="819"/>
      <c r="G58" s="819"/>
      <c r="H58" s="819"/>
      <c r="I58" s="819"/>
      <c r="J58" s="819"/>
      <c r="K58" s="819"/>
      <c r="L58" s="819"/>
      <c r="M58" s="820"/>
      <c r="N58" s="574"/>
      <c r="O58" s="575"/>
    </row>
    <row r="59" spans="1:15" s="566" customFormat="1" ht="12" thickBot="1" x14ac:dyDescent="0.3">
      <c r="A59" s="585" t="s">
        <v>196</v>
      </c>
      <c r="B59" s="817" t="s">
        <v>409</v>
      </c>
      <c r="C59" s="815"/>
      <c r="D59" s="815"/>
      <c r="E59" s="815"/>
      <c r="F59" s="815"/>
      <c r="G59" s="815"/>
      <c r="H59" s="815"/>
      <c r="I59" s="815"/>
      <c r="J59" s="815"/>
      <c r="K59" s="815"/>
      <c r="L59" s="815"/>
      <c r="M59" s="816"/>
      <c r="N59" s="564"/>
      <c r="O59" s="565"/>
    </row>
    <row r="60" spans="1:15" ht="33.75" x14ac:dyDescent="0.25">
      <c r="A60" s="577" t="s">
        <v>410</v>
      </c>
      <c r="B60" s="586" t="s">
        <v>412</v>
      </c>
      <c r="C60" s="579" t="s">
        <v>1098</v>
      </c>
      <c r="D60" s="577">
        <v>1</v>
      </c>
      <c r="E60" s="580" t="s">
        <v>396</v>
      </c>
      <c r="F60" s="581">
        <v>6</v>
      </c>
      <c r="G60" s="581"/>
      <c r="H60" s="581">
        <v>0.6</v>
      </c>
      <c r="I60" s="581">
        <v>1.95</v>
      </c>
      <c r="J60" s="582">
        <f>IF(I60=0,ROUND((G60*H60),2),IF(H60=0,ROUND((G60*I60),2),IF(G60=0,ROUND((H60*I60),2),ROUND((G60*H60),2))))</f>
        <v>1.17</v>
      </c>
      <c r="K60" s="582">
        <f>ROUND(G60*H60*I60,2)</f>
        <v>0</v>
      </c>
      <c r="L60" s="582">
        <v>0</v>
      </c>
      <c r="M60" s="583">
        <f>IF(E60="m²",ROUND((F60*J60-L60),2),IF(E60="m³",ROUND((F60*K60-L60),2),IF(E60="m",ROUND((F60*G60-L60),2),F60)))</f>
        <v>7.02</v>
      </c>
      <c r="N60" s="574"/>
      <c r="O60" s="575"/>
    </row>
    <row r="61" spans="1:15" ht="33.75" x14ac:dyDescent="0.25">
      <c r="A61" s="567" t="str">
        <f>$A$60</f>
        <v>4.1</v>
      </c>
      <c r="B61" s="568" t="str">
        <f>$B$60</f>
        <v>Porta de Aluminio e acrílico p/box (0,60mx1,95m)</v>
      </c>
      <c r="C61" s="569" t="s">
        <v>1099</v>
      </c>
      <c r="D61" s="567">
        <v>2</v>
      </c>
      <c r="E61" s="570" t="str">
        <f>$E$60</f>
        <v>m²</v>
      </c>
      <c r="F61" s="571">
        <v>16</v>
      </c>
      <c r="G61" s="571"/>
      <c r="H61" s="571">
        <v>0.6</v>
      </c>
      <c r="I61" s="571">
        <v>1.95</v>
      </c>
      <c r="J61" s="572">
        <f>IF(I61=0,ROUND((G61*H61),2),IF(H61=0,ROUND((G61*I61),2),IF(G61=0,ROUND((H61*I61),2),ROUND((G61*H61),2))))</f>
        <v>1.17</v>
      </c>
      <c r="K61" s="572">
        <f>ROUND(G61*H61*I61,2)</f>
        <v>0</v>
      </c>
      <c r="L61" s="572">
        <v>0</v>
      </c>
      <c r="M61" s="573">
        <f>IF(E61="m²",ROUND((F61*J61-L61),2),IF(E61="m³",ROUND((F61*K61-L61),2),IF(E61="m",ROUND((F61*G61-L61),2),F61)))</f>
        <v>18.72</v>
      </c>
      <c r="N61" s="574"/>
      <c r="O61" s="575"/>
    </row>
    <row r="62" spans="1:15" ht="12" thickBot="1" x14ac:dyDescent="0.3">
      <c r="A62" s="821">
        <f>SUM(M60:M61)</f>
        <v>25.74</v>
      </c>
      <c r="B62" s="822"/>
      <c r="C62" s="822"/>
      <c r="D62" s="822"/>
      <c r="E62" s="822"/>
      <c r="F62" s="822"/>
      <c r="G62" s="822"/>
      <c r="H62" s="822"/>
      <c r="I62" s="822"/>
      <c r="J62" s="822"/>
      <c r="K62" s="822"/>
      <c r="L62" s="822"/>
      <c r="M62" s="823"/>
      <c r="N62" s="574"/>
      <c r="O62" s="575"/>
    </row>
    <row r="63" spans="1:15" s="566" customFormat="1" ht="12" thickBot="1" x14ac:dyDescent="0.3">
      <c r="A63" s="585" t="s">
        <v>197</v>
      </c>
      <c r="B63" s="824" t="s">
        <v>413</v>
      </c>
      <c r="C63" s="825"/>
      <c r="D63" s="825"/>
      <c r="E63" s="825"/>
      <c r="F63" s="825"/>
      <c r="G63" s="825"/>
      <c r="H63" s="825"/>
      <c r="I63" s="825"/>
      <c r="J63" s="825"/>
      <c r="K63" s="825"/>
      <c r="L63" s="825"/>
      <c r="M63" s="826"/>
      <c r="N63" s="564"/>
      <c r="O63" s="565"/>
    </row>
    <row r="64" spans="1:15" ht="33.75" x14ac:dyDescent="0.25">
      <c r="A64" s="577" t="s">
        <v>414</v>
      </c>
      <c r="B64" s="578" t="s">
        <v>415</v>
      </c>
      <c r="C64" s="579"/>
      <c r="D64" s="577">
        <v>1</v>
      </c>
      <c r="E64" s="580" t="s">
        <v>80</v>
      </c>
      <c r="F64" s="581">
        <v>3</v>
      </c>
      <c r="G64" s="581"/>
      <c r="H64" s="581"/>
      <c r="I64" s="581"/>
      <c r="J64" s="582">
        <f t="shared" ref="J64:J74" si="15">IF(I64=0,ROUND((G64*H64),2),IF(H64=0,ROUND((G64*I64),2),IF(G64=0,ROUND((H64*I64),2),ROUND((G64*H64),2))))</f>
        <v>0</v>
      </c>
      <c r="K64" s="582">
        <f t="shared" ref="K64:K74" si="16">ROUND(G64*H64*I64,2)</f>
        <v>0</v>
      </c>
      <c r="L64" s="582">
        <v>0</v>
      </c>
      <c r="M64" s="583">
        <f t="shared" ref="M64:M74" si="17">IF(E64="m²",ROUND((F64*J64-L64),2),IF(E64="m³",ROUND((F64*K64-L64),2),IF(E64="m",ROUND((F64*G64-L64),2),F64)))</f>
        <v>3</v>
      </c>
      <c r="N64" s="574"/>
      <c r="O64" s="575"/>
    </row>
    <row r="65" spans="1:15" ht="45" x14ac:dyDescent="0.25">
      <c r="A65" s="567" t="s">
        <v>416</v>
      </c>
      <c r="B65" s="568" t="s">
        <v>417</v>
      </c>
      <c r="C65" s="569"/>
      <c r="D65" s="567">
        <v>1</v>
      </c>
      <c r="E65" s="570" t="s">
        <v>80</v>
      </c>
      <c r="F65" s="571">
        <v>1</v>
      </c>
      <c r="G65" s="571"/>
      <c r="H65" s="571"/>
      <c r="I65" s="571"/>
      <c r="J65" s="572">
        <f t="shared" si="15"/>
        <v>0</v>
      </c>
      <c r="K65" s="572">
        <f t="shared" si="16"/>
        <v>0</v>
      </c>
      <c r="L65" s="572">
        <v>0</v>
      </c>
      <c r="M65" s="573">
        <f t="shared" si="17"/>
        <v>1</v>
      </c>
      <c r="N65" s="574"/>
      <c r="O65" s="575"/>
    </row>
    <row r="66" spans="1:15" x14ac:dyDescent="0.25">
      <c r="A66" s="567" t="s">
        <v>421</v>
      </c>
      <c r="B66" s="568" t="s">
        <v>420</v>
      </c>
      <c r="C66" s="569"/>
      <c r="D66" s="567">
        <v>1</v>
      </c>
      <c r="E66" s="570" t="s">
        <v>80</v>
      </c>
      <c r="F66" s="571">
        <v>6</v>
      </c>
      <c r="G66" s="571"/>
      <c r="H66" s="571"/>
      <c r="I66" s="571"/>
      <c r="J66" s="572">
        <f t="shared" si="15"/>
        <v>0</v>
      </c>
      <c r="K66" s="572">
        <f t="shared" si="16"/>
        <v>0</v>
      </c>
      <c r="L66" s="572">
        <v>0</v>
      </c>
      <c r="M66" s="573">
        <f t="shared" si="17"/>
        <v>6</v>
      </c>
      <c r="N66" s="574"/>
      <c r="O66" s="575"/>
    </row>
    <row r="67" spans="1:15" x14ac:dyDescent="0.25">
      <c r="A67" s="567" t="s">
        <v>425</v>
      </c>
      <c r="B67" s="568" t="s">
        <v>1104</v>
      </c>
      <c r="C67" s="569"/>
      <c r="D67" s="567">
        <v>1</v>
      </c>
      <c r="E67" s="570" t="s">
        <v>424</v>
      </c>
      <c r="F67" s="571">
        <v>19</v>
      </c>
      <c r="G67" s="571"/>
      <c r="H67" s="571"/>
      <c r="I67" s="571"/>
      <c r="J67" s="572">
        <f t="shared" si="15"/>
        <v>0</v>
      </c>
      <c r="K67" s="572">
        <f t="shared" si="16"/>
        <v>0</v>
      </c>
      <c r="L67" s="572">
        <v>0</v>
      </c>
      <c r="M67" s="573">
        <f t="shared" si="17"/>
        <v>19</v>
      </c>
      <c r="N67" s="574"/>
      <c r="O67" s="575"/>
    </row>
    <row r="68" spans="1:15" x14ac:dyDescent="0.25">
      <c r="A68" s="567" t="s">
        <v>428</v>
      </c>
      <c r="B68" s="568" t="s">
        <v>1105</v>
      </c>
      <c r="C68" s="569"/>
      <c r="D68" s="567">
        <v>1</v>
      </c>
      <c r="E68" s="570" t="s">
        <v>424</v>
      </c>
      <c r="F68" s="571">
        <v>16</v>
      </c>
      <c r="G68" s="571"/>
      <c r="H68" s="571"/>
      <c r="I68" s="571"/>
      <c r="J68" s="572">
        <f t="shared" si="15"/>
        <v>0</v>
      </c>
      <c r="K68" s="572">
        <f t="shared" si="16"/>
        <v>0</v>
      </c>
      <c r="L68" s="572">
        <v>0</v>
      </c>
      <c r="M68" s="573">
        <f t="shared" si="17"/>
        <v>16</v>
      </c>
      <c r="N68" s="574"/>
      <c r="O68" s="575"/>
    </row>
    <row r="69" spans="1:15" ht="22.5" x14ac:dyDescent="0.25">
      <c r="A69" s="567" t="s">
        <v>428</v>
      </c>
      <c r="B69" s="568" t="s">
        <v>1106</v>
      </c>
      <c r="C69" s="569"/>
      <c r="D69" s="567">
        <v>1</v>
      </c>
      <c r="E69" s="587" t="s">
        <v>80</v>
      </c>
      <c r="F69" s="571">
        <v>13</v>
      </c>
      <c r="G69" s="571"/>
      <c r="H69" s="571"/>
      <c r="I69" s="571"/>
      <c r="J69" s="572">
        <f>IF(I69=0,ROUND((G69*H69),2),IF(H69=0,ROUND((G69*I69),2),IF(G69=0,ROUND((H69*I69),2),ROUND((G69*H69),2))))</f>
        <v>0</v>
      </c>
      <c r="K69" s="572">
        <f>ROUND(G69*H69*I69,2)</f>
        <v>0</v>
      </c>
      <c r="L69" s="572">
        <v>0</v>
      </c>
      <c r="M69" s="573">
        <f>IF(E69="m²",ROUND((F69*J69-L69),2),IF(E69="m³",ROUND((F69*K69-L69),2),IF(E69="m",ROUND((F69*G69-L69),2),F69)))</f>
        <v>13</v>
      </c>
      <c r="N69" s="574"/>
      <c r="O69" s="575"/>
    </row>
    <row r="70" spans="1:15" ht="22.5" x14ac:dyDescent="0.25">
      <c r="A70" s="567" t="s">
        <v>428</v>
      </c>
      <c r="B70" s="568" t="s">
        <v>431</v>
      </c>
      <c r="C70" s="569"/>
      <c r="D70" s="567">
        <v>1</v>
      </c>
      <c r="E70" s="587" t="s">
        <v>80</v>
      </c>
      <c r="F70" s="571">
        <v>8</v>
      </c>
      <c r="G70" s="571"/>
      <c r="H70" s="571"/>
      <c r="I70" s="571"/>
      <c r="J70" s="572">
        <f>IF(I70=0,ROUND((G70*H70),2),IF(H70=0,ROUND((G70*I70),2),IF(G70=0,ROUND((H70*I70),2),ROUND((G70*H70),2))))</f>
        <v>0</v>
      </c>
      <c r="K70" s="572">
        <f>ROUND(G70*H70*I70,2)</f>
        <v>0</v>
      </c>
      <c r="L70" s="572">
        <v>0</v>
      </c>
      <c r="M70" s="573">
        <f>IF(E70="m²",ROUND((F70*J70-L70),2),IF(E70="m³",ROUND((F70*K70-L70),2),IF(E70="m",ROUND((F70*G70-L70),2),F70)))</f>
        <v>8</v>
      </c>
      <c r="N70" s="574"/>
      <c r="O70" s="575"/>
    </row>
    <row r="71" spans="1:15" ht="22.5" x14ac:dyDescent="0.25">
      <c r="A71" s="567" t="s">
        <v>428</v>
      </c>
      <c r="B71" s="568" t="s">
        <v>433</v>
      </c>
      <c r="C71" s="569"/>
      <c r="D71" s="567">
        <v>1</v>
      </c>
      <c r="E71" s="587" t="s">
        <v>80</v>
      </c>
      <c r="F71" s="571">
        <v>17</v>
      </c>
      <c r="G71" s="571"/>
      <c r="H71" s="571"/>
      <c r="I71" s="571"/>
      <c r="J71" s="572">
        <f>IF(I71=0,ROUND((G71*H71),2),IF(H71=0,ROUND((G71*I71),2),IF(G71=0,ROUND((H71*I71),2),ROUND((G71*H71),2))))</f>
        <v>0</v>
      </c>
      <c r="K71" s="572">
        <f>ROUND(G71*H71*I71,2)</f>
        <v>0</v>
      </c>
      <c r="L71" s="572">
        <v>0</v>
      </c>
      <c r="M71" s="573">
        <f>IF(E71="m²",ROUND((F71*J71-L71),2),IF(E71="m³",ROUND((F71*K71-L71),2),IF(E71="m",ROUND((F71*G71-L71),2),F71)))</f>
        <v>17</v>
      </c>
      <c r="N71" s="574"/>
      <c r="O71" s="575"/>
    </row>
    <row r="72" spans="1:15" ht="22.5" x14ac:dyDescent="0.25">
      <c r="A72" s="567" t="s">
        <v>428</v>
      </c>
      <c r="B72" s="568" t="s">
        <v>436</v>
      </c>
      <c r="C72" s="569"/>
      <c r="D72" s="567">
        <v>1</v>
      </c>
      <c r="E72" s="587" t="s">
        <v>80</v>
      </c>
      <c r="F72" s="571">
        <v>17</v>
      </c>
      <c r="G72" s="571"/>
      <c r="H72" s="571"/>
      <c r="I72" s="571"/>
      <c r="J72" s="572">
        <f>IF(I72=0,ROUND((G72*H72),2),IF(H72=0,ROUND((G72*I72),2),IF(G72=0,ROUND((H72*I72),2),ROUND((G72*H72),2))))</f>
        <v>0</v>
      </c>
      <c r="K72" s="572">
        <f>ROUND(G72*H72*I72,2)</f>
        <v>0</v>
      </c>
      <c r="L72" s="572">
        <v>0</v>
      </c>
      <c r="M72" s="573">
        <f>IF(E72="m²",ROUND((F72*J72-L72),2),IF(E72="m³",ROUND((F72*K72-L72),2),IF(E72="m",ROUND((F72*G72-L72),2),F72)))</f>
        <v>17</v>
      </c>
      <c r="N72" s="574"/>
      <c r="O72" s="575"/>
    </row>
    <row r="73" spans="1:15" x14ac:dyDescent="0.25">
      <c r="A73" s="567" t="s">
        <v>428</v>
      </c>
      <c r="B73" s="568" t="s">
        <v>439</v>
      </c>
      <c r="C73" s="569"/>
      <c r="D73" s="567">
        <v>1</v>
      </c>
      <c r="E73" s="587" t="s">
        <v>80</v>
      </c>
      <c r="F73" s="571">
        <v>23</v>
      </c>
      <c r="G73" s="571"/>
      <c r="H73" s="571"/>
      <c r="I73" s="571"/>
      <c r="J73" s="572">
        <f>IF(I73=0,ROUND((G73*H73),2),IF(H73=0,ROUND((G73*I73),2),IF(G73=0,ROUND((H73*I73),2),ROUND((G73*H73),2))))</f>
        <v>0</v>
      </c>
      <c r="K73" s="572">
        <f>ROUND(G73*H73*I73,2)</f>
        <v>0</v>
      </c>
      <c r="L73" s="572">
        <v>0</v>
      </c>
      <c r="M73" s="573">
        <f>IF(E73="m²",ROUND((F73*J73-L73),2),IF(E73="m³",ROUND((F73*K73-L73),2),IF(E73="m",ROUND((F73*G73-L73),2),F73)))</f>
        <v>23</v>
      </c>
      <c r="N73" s="574"/>
      <c r="O73" s="575"/>
    </row>
    <row r="74" spans="1:15" ht="23.25" thickBot="1" x14ac:dyDescent="0.3">
      <c r="A74" s="588" t="s">
        <v>430</v>
      </c>
      <c r="B74" s="589" t="s">
        <v>441</v>
      </c>
      <c r="C74" s="590"/>
      <c r="D74" s="588">
        <v>1</v>
      </c>
      <c r="E74" s="587" t="s">
        <v>80</v>
      </c>
      <c r="F74" s="591">
        <v>17</v>
      </c>
      <c r="G74" s="591"/>
      <c r="H74" s="591"/>
      <c r="I74" s="591"/>
      <c r="J74" s="592">
        <f t="shared" si="15"/>
        <v>0</v>
      </c>
      <c r="K74" s="592">
        <f t="shared" si="16"/>
        <v>0</v>
      </c>
      <c r="L74" s="592">
        <v>0</v>
      </c>
      <c r="M74" s="593">
        <f t="shared" si="17"/>
        <v>17</v>
      </c>
      <c r="N74" s="574"/>
      <c r="O74" s="575"/>
    </row>
    <row r="75" spans="1:15" s="566" customFormat="1" ht="12" thickBot="1" x14ac:dyDescent="0.3">
      <c r="A75" s="584" t="s">
        <v>377</v>
      </c>
      <c r="B75" s="817" t="s">
        <v>442</v>
      </c>
      <c r="C75" s="815"/>
      <c r="D75" s="815"/>
      <c r="E75" s="815"/>
      <c r="F75" s="815"/>
      <c r="G75" s="815"/>
      <c r="H75" s="815"/>
      <c r="I75" s="815"/>
      <c r="J75" s="815"/>
      <c r="K75" s="815"/>
      <c r="L75" s="815"/>
      <c r="M75" s="816"/>
      <c r="N75" s="564"/>
      <c r="O75" s="565"/>
    </row>
    <row r="76" spans="1:15" ht="22.5" x14ac:dyDescent="0.25">
      <c r="A76" s="577" t="s">
        <v>443</v>
      </c>
      <c r="B76" s="586" t="s">
        <v>1107</v>
      </c>
      <c r="C76" s="579" t="s">
        <v>1098</v>
      </c>
      <c r="D76" s="577">
        <v>1</v>
      </c>
      <c r="E76" s="580" t="s">
        <v>396</v>
      </c>
      <c r="F76" s="581">
        <v>1</v>
      </c>
      <c r="G76" s="581">
        <v>1.2</v>
      </c>
      <c r="H76" s="581">
        <v>0.5</v>
      </c>
      <c r="I76" s="581"/>
      <c r="J76" s="582">
        <f>IF(I76=0,ROUND((G76*H76),2),IF(H76=0,ROUND((G76*I76),2),IF(G76=0,ROUND((H76*I76),2),ROUND((G76*H76),2))))</f>
        <v>0.6</v>
      </c>
      <c r="K76" s="582">
        <f>ROUND(G76*H76*I76,2)</f>
        <v>0</v>
      </c>
      <c r="L76" s="582">
        <v>0</v>
      </c>
      <c r="M76" s="583">
        <f>IF(E76="m²",ROUND((F76*J76-L76),2),IF(E76="m³",ROUND((F76*K76-L76),2),IF(E76="m",ROUND((F76*G76-L76),2),F76)))</f>
        <v>0.6</v>
      </c>
      <c r="N76" s="574"/>
      <c r="O76" s="575"/>
    </row>
    <row r="77" spans="1:15" ht="22.5" x14ac:dyDescent="0.25">
      <c r="A77" s="567" t="str">
        <f>$A$76</f>
        <v>6.1</v>
      </c>
      <c r="B77" s="568" t="str">
        <f>$B$76</f>
        <v>Bancada de granito  Branco Alfa</v>
      </c>
      <c r="C77" s="569" t="s">
        <v>1099</v>
      </c>
      <c r="D77" s="567">
        <v>2</v>
      </c>
      <c r="E77" s="570" t="str">
        <f>$E$76</f>
        <v>m²</v>
      </c>
      <c r="F77" s="571">
        <v>1</v>
      </c>
      <c r="G77" s="571">
        <v>1.2</v>
      </c>
      <c r="H77" s="571">
        <v>0.5</v>
      </c>
      <c r="I77" s="571"/>
      <c r="J77" s="572">
        <f>IF(I77=0,ROUND((G77*H77),2),IF(H77=0,ROUND((G77*I77),2),IF(G77=0,ROUND((H77*I77),2),ROUND((G77*H77),2))))</f>
        <v>0.6</v>
      </c>
      <c r="K77" s="572">
        <f>ROUND(G77*H77*I77,2)</f>
        <v>0</v>
      </c>
      <c r="L77" s="572">
        <v>0</v>
      </c>
      <c r="M77" s="573">
        <f>IF(E77="m²",ROUND((F77*J77-L77),2),IF(E77="m³",ROUND((F77*K77-L77),2),IF(E77="m",ROUND((F77*G77-L77),2),F77)))</f>
        <v>0.6</v>
      </c>
      <c r="N77" s="574"/>
      <c r="O77" s="575"/>
    </row>
    <row r="78" spans="1:15" x14ac:dyDescent="0.25">
      <c r="A78" s="805">
        <f>SUM(M76:M77)</f>
        <v>1.2</v>
      </c>
      <c r="B78" s="806"/>
      <c r="C78" s="806"/>
      <c r="D78" s="806"/>
      <c r="E78" s="806"/>
      <c r="F78" s="806"/>
      <c r="G78" s="806"/>
      <c r="H78" s="806"/>
      <c r="I78" s="806"/>
      <c r="J78" s="806"/>
      <c r="K78" s="806"/>
      <c r="L78" s="806"/>
      <c r="M78" s="807"/>
      <c r="N78" s="574"/>
      <c r="O78" s="575"/>
    </row>
    <row r="79" spans="1:15" ht="22.5" x14ac:dyDescent="0.25">
      <c r="A79" s="567" t="s">
        <v>449</v>
      </c>
      <c r="B79" s="568" t="s">
        <v>1108</v>
      </c>
      <c r="C79" s="569" t="s">
        <v>1098</v>
      </c>
      <c r="D79" s="567">
        <v>1</v>
      </c>
      <c r="E79" s="570" t="s">
        <v>123</v>
      </c>
      <c r="F79" s="571">
        <v>2</v>
      </c>
      <c r="G79" s="571">
        <v>0.76</v>
      </c>
      <c r="H79" s="571">
        <v>0.15</v>
      </c>
      <c r="I79" s="571"/>
      <c r="J79" s="572">
        <f>IF(I79=0,ROUND((G79*H79),2),IF(H79=0,ROUND((G79*I79),2),IF(G79=0,ROUND((H79*I79),2),ROUND((G79*H79),2))))</f>
        <v>0.11</v>
      </c>
      <c r="K79" s="572">
        <f>ROUND(G79*H79*I79,2)</f>
        <v>0</v>
      </c>
      <c r="L79" s="572">
        <v>0</v>
      </c>
      <c r="M79" s="573">
        <f>IF(E79="m²",ROUND((F79*J79-L79),2),IF(E79="m³",ROUND((F79*K79-L79),2),IF(E79="m",ROUND((F79*G79-L79),2),F79)))</f>
        <v>1.52</v>
      </c>
      <c r="N79" s="574"/>
      <c r="O79" s="575"/>
    </row>
    <row r="80" spans="1:15" ht="22.5" x14ac:dyDescent="0.25">
      <c r="A80" s="567" t="str">
        <f>$A$79</f>
        <v>6.3</v>
      </c>
      <c r="B80" s="568" t="str">
        <f>$B$79</f>
        <v>Soleira em granito Branco Alfa (P/ Piso)</v>
      </c>
      <c r="C80" s="569" t="s">
        <v>1099</v>
      </c>
      <c r="D80" s="567">
        <v>2</v>
      </c>
      <c r="E80" s="570" t="str">
        <f>$E$79</f>
        <v>m</v>
      </c>
      <c r="F80" s="571">
        <v>2</v>
      </c>
      <c r="G80" s="571">
        <v>0.86</v>
      </c>
      <c r="H80" s="571">
        <v>0.15</v>
      </c>
      <c r="I80" s="571"/>
      <c r="J80" s="572">
        <f>IF(I80=0,ROUND((G80*H80),2),IF(H80=0,ROUND((G80*I80),2),IF(G80=0,ROUND((H80*I80),2),ROUND((G80*H80),2))))</f>
        <v>0.13</v>
      </c>
      <c r="K80" s="572">
        <f>ROUND(G80*H80*I80,2)</f>
        <v>0</v>
      </c>
      <c r="L80" s="572">
        <v>0</v>
      </c>
      <c r="M80" s="573">
        <f>IF(E80="m²",ROUND((F80*J80-L80),2),IF(E80="m³",ROUND((F80*K80-L80),2),IF(E80="m",ROUND((F80*G80-L80),2),F80)))</f>
        <v>1.72</v>
      </c>
      <c r="N80" s="574"/>
      <c r="O80" s="575"/>
    </row>
    <row r="81" spans="1:15" ht="22.5" x14ac:dyDescent="0.25">
      <c r="A81" s="567" t="str">
        <f>$A$79</f>
        <v>6.3</v>
      </c>
      <c r="B81" s="568" t="str">
        <f>$B$79</f>
        <v>Soleira em granito Branco Alfa (P/ Piso)</v>
      </c>
      <c r="C81" s="569" t="s">
        <v>1099</v>
      </c>
      <c r="D81" s="567">
        <v>3</v>
      </c>
      <c r="E81" s="570" t="str">
        <f>$E$79</f>
        <v>m</v>
      </c>
      <c r="F81" s="571">
        <v>2</v>
      </c>
      <c r="G81" s="571">
        <v>0.76</v>
      </c>
      <c r="H81" s="571">
        <v>0.15</v>
      </c>
      <c r="I81" s="571"/>
      <c r="J81" s="572">
        <f>IF(I81=0,ROUND((G81*H81),2),IF(H81=0,ROUND((G81*I81),2),IF(G81=0,ROUND((H81*I81),2),ROUND((G81*H81),2))))</f>
        <v>0.11</v>
      </c>
      <c r="K81" s="572">
        <f>ROUND(G81*H81*I81,2)</f>
        <v>0</v>
      </c>
      <c r="L81" s="572">
        <v>0</v>
      </c>
      <c r="M81" s="573">
        <f>IF(E81="m²",ROUND((F81*J81-L81),2),IF(E81="m³",ROUND((F81*K81-L81),2),IF(E81="m",ROUND((F81*G81-L81),2),F81)))</f>
        <v>1.52</v>
      </c>
      <c r="N81" s="574"/>
      <c r="O81" s="575"/>
    </row>
    <row r="82" spans="1:15" ht="22.5" x14ac:dyDescent="0.25">
      <c r="A82" s="567" t="str">
        <f>$A$79</f>
        <v>6.3</v>
      </c>
      <c r="B82" s="568" t="str">
        <f>$B$79</f>
        <v>Soleira em granito Branco Alfa (P/ Piso)</v>
      </c>
      <c r="C82" s="569" t="s">
        <v>1099</v>
      </c>
      <c r="D82" s="567">
        <v>4</v>
      </c>
      <c r="E82" s="570" t="str">
        <f>$E$79</f>
        <v>m</v>
      </c>
      <c r="F82" s="571">
        <v>2</v>
      </c>
      <c r="G82" s="571">
        <v>0.76</v>
      </c>
      <c r="H82" s="571">
        <v>0.15</v>
      </c>
      <c r="I82" s="571"/>
      <c r="J82" s="572">
        <f>IF(I82=0,ROUND((G82*H82),2),IF(H82=0,ROUND((G82*I82),2),IF(G82=0,ROUND((H82*I82),2),ROUND((G82*H82),2))))</f>
        <v>0.11</v>
      </c>
      <c r="K82" s="572">
        <f>ROUND(G82*H82*I82,2)</f>
        <v>0</v>
      </c>
      <c r="L82" s="572">
        <v>0</v>
      </c>
      <c r="M82" s="573">
        <f>IF(E82="m²",ROUND((F82*J82-L82),2),IF(E82="m³",ROUND((F82*K82-L82),2),IF(E82="m",ROUND((F82*G82-L82),2),F82)))</f>
        <v>1.52</v>
      </c>
      <c r="N82" s="574"/>
      <c r="O82" s="575"/>
    </row>
    <row r="83" spans="1:15" ht="22.5" x14ac:dyDescent="0.25">
      <c r="A83" s="567" t="str">
        <f>$A$79</f>
        <v>6.3</v>
      </c>
      <c r="B83" s="568" t="str">
        <f>$B$79</f>
        <v>Soleira em granito Branco Alfa (P/ Piso)</v>
      </c>
      <c r="C83" s="569" t="s">
        <v>1099</v>
      </c>
      <c r="D83" s="567">
        <v>5</v>
      </c>
      <c r="E83" s="570" t="str">
        <f>$E$79</f>
        <v>m</v>
      </c>
      <c r="F83" s="571">
        <v>2</v>
      </c>
      <c r="G83" s="571">
        <v>0.76</v>
      </c>
      <c r="H83" s="571">
        <v>0.15</v>
      </c>
      <c r="I83" s="571"/>
      <c r="J83" s="572">
        <f>IF(I83=0,ROUND((G83*H83),2),IF(H83=0,ROUND((G83*I83),2),IF(G83=0,ROUND((H83*I83),2),ROUND((G83*H83),2))))</f>
        <v>0.11</v>
      </c>
      <c r="K83" s="572">
        <f>ROUND(G83*H83*I83,2)</f>
        <v>0</v>
      </c>
      <c r="L83" s="572">
        <v>0</v>
      </c>
      <c r="M83" s="573">
        <f>IF(E83="m²",ROUND((F83*J83-L83),2),IF(E83="m³",ROUND((F83*K83-L83),2),IF(E83="m",ROUND((F83*G83-L83),2),F83)))</f>
        <v>1.52</v>
      </c>
      <c r="N83" s="574"/>
      <c r="O83" s="575"/>
    </row>
    <row r="84" spans="1:15" x14ac:dyDescent="0.25">
      <c r="A84" s="805">
        <f>SUM(M79:M83)</f>
        <v>7.7999999999999989</v>
      </c>
      <c r="B84" s="806"/>
      <c r="C84" s="806"/>
      <c r="D84" s="806"/>
      <c r="E84" s="806"/>
      <c r="F84" s="806"/>
      <c r="G84" s="806"/>
      <c r="H84" s="806"/>
      <c r="I84" s="806"/>
      <c r="J84" s="806"/>
      <c r="K84" s="806"/>
      <c r="L84" s="806"/>
      <c r="M84" s="807"/>
      <c r="N84" s="574"/>
      <c r="O84" s="575"/>
    </row>
    <row r="85" spans="1:15" ht="45" x14ac:dyDescent="0.25">
      <c r="A85" s="567" t="s">
        <v>454</v>
      </c>
      <c r="B85" s="594" t="s">
        <v>450</v>
      </c>
      <c r="C85" s="569"/>
      <c r="D85" s="567">
        <v>1</v>
      </c>
      <c r="E85" s="570" t="s">
        <v>396</v>
      </c>
      <c r="F85" s="571">
        <v>1</v>
      </c>
      <c r="G85" s="571">
        <v>1</v>
      </c>
      <c r="H85" s="571">
        <v>15.55</v>
      </c>
      <c r="I85" s="571"/>
      <c r="J85" s="572">
        <f>IF(I85=0,ROUND((G85*H85),2),IF(H85=0,ROUND((G85*I85),2),IF(G85=0,ROUND((H85*I85),2),ROUND((G85*H85),2))))</f>
        <v>15.55</v>
      </c>
      <c r="K85" s="572">
        <f>ROUND(G85*H85*I85,2)</f>
        <v>0</v>
      </c>
      <c r="L85" s="572">
        <v>0</v>
      </c>
      <c r="M85" s="573">
        <f>IF(E85="m²",ROUND((F85*J85-L85),2),IF(E85="m³",ROUND((F85*K85-L85),2),IF(E85="m",ROUND((F85*G85-L85),2),F85)))</f>
        <v>15.55</v>
      </c>
      <c r="N85" s="574"/>
      <c r="O85" s="575"/>
    </row>
    <row r="86" spans="1:15" x14ac:dyDescent="0.25">
      <c r="A86" s="805">
        <f>SUM(M85:M85)</f>
        <v>15.55</v>
      </c>
      <c r="B86" s="806"/>
      <c r="C86" s="806"/>
      <c r="D86" s="806"/>
      <c r="E86" s="806"/>
      <c r="F86" s="806"/>
      <c r="G86" s="806"/>
      <c r="H86" s="806"/>
      <c r="I86" s="806"/>
      <c r="J86" s="806"/>
      <c r="K86" s="806"/>
      <c r="L86" s="806"/>
      <c r="M86" s="807"/>
      <c r="N86" s="574"/>
      <c r="O86" s="575"/>
    </row>
    <row r="87" spans="1:15" ht="33.75" x14ac:dyDescent="0.25">
      <c r="A87" s="567" t="s">
        <v>457</v>
      </c>
      <c r="B87" s="568" t="s">
        <v>1109</v>
      </c>
      <c r="C87" s="569"/>
      <c r="D87" s="567">
        <v>1</v>
      </c>
      <c r="E87" s="570" t="s">
        <v>80</v>
      </c>
      <c r="F87" s="571">
        <v>4</v>
      </c>
      <c r="G87" s="571"/>
      <c r="H87" s="571"/>
      <c r="I87" s="571"/>
      <c r="J87" s="572">
        <f>IF(I87=0,ROUND((G87*H87),2),IF(H87=0,ROUND((G87*I87),2),IF(G87=0,ROUND((H87*I87),2),ROUND((G87*H87),2))))</f>
        <v>0</v>
      </c>
      <c r="K87" s="572">
        <f>ROUND(G87*H87*I87,2)</f>
        <v>0</v>
      </c>
      <c r="L87" s="572">
        <v>0</v>
      </c>
      <c r="M87" s="573">
        <f>IF(E87="m²",ROUND((F87*J87-L87),2),IF(E87="m³",ROUND((F87*K87-L87),2),IF(E87="m",ROUND((F87*G87-L87),2),F87)))</f>
        <v>4</v>
      </c>
      <c r="N87" s="574"/>
      <c r="O87" s="575"/>
    </row>
  </sheetData>
  <sheetProtection selectLockedCells="1" selectUnlockedCells="1"/>
  <mergeCells count="22">
    <mergeCell ref="B75:M75"/>
    <mergeCell ref="A78:M78"/>
    <mergeCell ref="A84:M84"/>
    <mergeCell ref="A86:M86"/>
    <mergeCell ref="B44:M44"/>
    <mergeCell ref="A51:M51"/>
    <mergeCell ref="A58:M58"/>
    <mergeCell ref="B59:M59"/>
    <mergeCell ref="A62:M62"/>
    <mergeCell ref="B63:M63"/>
    <mergeCell ref="A43:M43"/>
    <mergeCell ref="A1:N1"/>
    <mergeCell ref="A2:N2"/>
    <mergeCell ref="A3:N3"/>
    <mergeCell ref="B6:E6"/>
    <mergeCell ref="B7:E7"/>
    <mergeCell ref="A9:N9"/>
    <mergeCell ref="B11:M11"/>
    <mergeCell ref="A14:M14"/>
    <mergeCell ref="A25:M25"/>
    <mergeCell ref="A35:M35"/>
    <mergeCell ref="B36:M36"/>
  </mergeCells>
  <printOptions horizontalCentered="1"/>
  <pageMargins left="0.78740157480314965" right="0.59055118110236227" top="0.78740157480314965" bottom="0.59055118110236227" header="0.19685039370078741" footer="0.19685039370078741"/>
  <pageSetup paperSize="9" scale="60" firstPageNumber="0" orientation="portrait" r:id="rId1"/>
  <headerFooter alignWithMargins="0">
    <oddFooter xml:space="preserve">&amp;C&amp;"Times New Roman,Normal"&amp;9	                                           </oddFooter>
  </headerFooter>
  <rowBreaks count="1" manualBreakCount="1">
    <brk id="73" max="13" man="1"/>
  </rowBreaks>
  <drawing r:id="rId2"/>
  <legacyDrawing r:id="rId3"/>
  <oleObjects>
    <mc:AlternateContent xmlns:mc="http://schemas.openxmlformats.org/markup-compatibility/2006">
      <mc:Choice Requires="x14">
        <oleObject progId="Figura do Microsoft Photo Editor 3.0" shapeId="25601" r:id="rId4">
          <objectPr defaultSize="0" autoPict="0" r:id="rId5">
            <anchor moveWithCells="1" sizeWithCells="1">
              <from>
                <xdr:col>0</xdr:col>
                <xdr:colOff>19050</xdr:colOff>
                <xdr:row>0</xdr:row>
                <xdr:rowOff>57150</xdr:rowOff>
              </from>
              <to>
                <xdr:col>1</xdr:col>
                <xdr:colOff>285750</xdr:colOff>
                <xdr:row>2</xdr:row>
                <xdr:rowOff>85725</xdr:rowOff>
              </to>
            </anchor>
          </objectPr>
        </oleObject>
      </mc:Choice>
      <mc:Fallback>
        <oleObject progId="Figura do Microsoft Photo Editor 3.0" shapeId="25601" r:id="rId4"/>
      </mc:Fallback>
    </mc:AlternateContent>
  </oleObjects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IT98"/>
  <sheetViews>
    <sheetView showGridLines="0" view="pageBreakPreview" zoomScale="90" zoomScaleSheetLayoutView="90" workbookViewId="0">
      <pane ySplit="15" topLeftCell="A76" activePane="bottomLeft" state="frozen"/>
      <selection activeCell="E17" sqref="E17"/>
      <selection pane="bottomLeft" activeCell="A88" sqref="A88"/>
    </sheetView>
  </sheetViews>
  <sheetFormatPr defaultColWidth="8.85546875" defaultRowHeight="12.75" x14ac:dyDescent="0.25"/>
  <cols>
    <col min="1" max="1" width="5.7109375" style="257" customWidth="1"/>
    <col min="2" max="2" width="36.5703125" style="257" customWidth="1"/>
    <col min="3" max="3" width="14" style="257" customWidth="1"/>
    <col min="4" max="4" width="10.140625" style="257" customWidth="1"/>
    <col min="5" max="5" width="9" style="257" customWidth="1"/>
    <col min="6" max="6" width="52.140625" style="257" customWidth="1"/>
    <col min="7" max="7" width="8.85546875" style="257"/>
    <col min="8" max="8" width="5.5703125" style="258" customWidth="1"/>
    <col min="9" max="9" width="9" style="257" customWidth="1"/>
    <col min="10" max="12" width="0" style="257" hidden="1" customWidth="1"/>
    <col min="13" max="13" width="8.85546875" style="257"/>
    <col min="14" max="14" width="9" style="257" customWidth="1"/>
    <col min="15" max="254" width="8.85546875" style="257"/>
    <col min="255" max="256" width="8.85546875" style="273"/>
    <col min="257" max="257" width="5.7109375" style="273" customWidth="1"/>
    <col min="258" max="258" width="36.5703125" style="273" customWidth="1"/>
    <col min="259" max="259" width="14" style="273" customWidth="1"/>
    <col min="260" max="260" width="10.140625" style="273" customWidth="1"/>
    <col min="261" max="261" width="9" style="273" customWidth="1"/>
    <col min="262" max="262" width="52.140625" style="273" customWidth="1"/>
    <col min="263" max="263" width="8.85546875" style="273"/>
    <col min="264" max="264" width="5.5703125" style="273" customWidth="1"/>
    <col min="265" max="265" width="9" style="273" customWidth="1"/>
    <col min="266" max="268" width="0" style="273" hidden="1" customWidth="1"/>
    <col min="269" max="269" width="8.85546875" style="273"/>
    <col min="270" max="270" width="9" style="273" customWidth="1"/>
    <col min="271" max="512" width="8.85546875" style="273"/>
    <col min="513" max="513" width="5.7109375" style="273" customWidth="1"/>
    <col min="514" max="514" width="36.5703125" style="273" customWidth="1"/>
    <col min="515" max="515" width="14" style="273" customWidth="1"/>
    <col min="516" max="516" width="10.140625" style="273" customWidth="1"/>
    <col min="517" max="517" width="9" style="273" customWidth="1"/>
    <col min="518" max="518" width="52.140625" style="273" customWidth="1"/>
    <col min="519" max="519" width="8.85546875" style="273"/>
    <col min="520" max="520" width="5.5703125" style="273" customWidth="1"/>
    <col min="521" max="521" width="9" style="273" customWidth="1"/>
    <col min="522" max="524" width="0" style="273" hidden="1" customWidth="1"/>
    <col min="525" max="525" width="8.85546875" style="273"/>
    <col min="526" max="526" width="9" style="273" customWidth="1"/>
    <col min="527" max="768" width="8.85546875" style="273"/>
    <col min="769" max="769" width="5.7109375" style="273" customWidth="1"/>
    <col min="770" max="770" width="36.5703125" style="273" customWidth="1"/>
    <col min="771" max="771" width="14" style="273" customWidth="1"/>
    <col min="772" max="772" width="10.140625" style="273" customWidth="1"/>
    <col min="773" max="773" width="9" style="273" customWidth="1"/>
    <col min="774" max="774" width="52.140625" style="273" customWidth="1"/>
    <col min="775" max="775" width="8.85546875" style="273"/>
    <col min="776" max="776" width="5.5703125" style="273" customWidth="1"/>
    <col min="777" max="777" width="9" style="273" customWidth="1"/>
    <col min="778" max="780" width="0" style="273" hidden="1" customWidth="1"/>
    <col min="781" max="781" width="8.85546875" style="273"/>
    <col min="782" max="782" width="9" style="273" customWidth="1"/>
    <col min="783" max="1024" width="8.85546875" style="273"/>
    <col min="1025" max="1025" width="5.7109375" style="273" customWidth="1"/>
    <col min="1026" max="1026" width="36.5703125" style="273" customWidth="1"/>
    <col min="1027" max="1027" width="14" style="273" customWidth="1"/>
    <col min="1028" max="1028" width="10.140625" style="273" customWidth="1"/>
    <col min="1029" max="1029" width="9" style="273" customWidth="1"/>
    <col min="1030" max="1030" width="52.140625" style="273" customWidth="1"/>
    <col min="1031" max="1031" width="8.85546875" style="273"/>
    <col min="1032" max="1032" width="5.5703125" style="273" customWidth="1"/>
    <col min="1033" max="1033" width="9" style="273" customWidth="1"/>
    <col min="1034" max="1036" width="0" style="273" hidden="1" customWidth="1"/>
    <col min="1037" max="1037" width="8.85546875" style="273"/>
    <col min="1038" max="1038" width="9" style="273" customWidth="1"/>
    <col min="1039" max="1280" width="8.85546875" style="273"/>
    <col min="1281" max="1281" width="5.7109375" style="273" customWidth="1"/>
    <col min="1282" max="1282" width="36.5703125" style="273" customWidth="1"/>
    <col min="1283" max="1283" width="14" style="273" customWidth="1"/>
    <col min="1284" max="1284" width="10.140625" style="273" customWidth="1"/>
    <col min="1285" max="1285" width="9" style="273" customWidth="1"/>
    <col min="1286" max="1286" width="52.140625" style="273" customWidth="1"/>
    <col min="1287" max="1287" width="8.85546875" style="273"/>
    <col min="1288" max="1288" width="5.5703125" style="273" customWidth="1"/>
    <col min="1289" max="1289" width="9" style="273" customWidth="1"/>
    <col min="1290" max="1292" width="0" style="273" hidden="1" customWidth="1"/>
    <col min="1293" max="1293" width="8.85546875" style="273"/>
    <col min="1294" max="1294" width="9" style="273" customWidth="1"/>
    <col min="1295" max="1536" width="8.85546875" style="273"/>
    <col min="1537" max="1537" width="5.7109375" style="273" customWidth="1"/>
    <col min="1538" max="1538" width="36.5703125" style="273" customWidth="1"/>
    <col min="1539" max="1539" width="14" style="273" customWidth="1"/>
    <col min="1540" max="1540" width="10.140625" style="273" customWidth="1"/>
    <col min="1541" max="1541" width="9" style="273" customWidth="1"/>
    <col min="1542" max="1542" width="52.140625" style="273" customWidth="1"/>
    <col min="1543" max="1543" width="8.85546875" style="273"/>
    <col min="1544" max="1544" width="5.5703125" style="273" customWidth="1"/>
    <col min="1545" max="1545" width="9" style="273" customWidth="1"/>
    <col min="1546" max="1548" width="0" style="273" hidden="1" customWidth="1"/>
    <col min="1549" max="1549" width="8.85546875" style="273"/>
    <col min="1550" max="1550" width="9" style="273" customWidth="1"/>
    <col min="1551" max="1792" width="8.85546875" style="273"/>
    <col min="1793" max="1793" width="5.7109375" style="273" customWidth="1"/>
    <col min="1794" max="1794" width="36.5703125" style="273" customWidth="1"/>
    <col min="1795" max="1795" width="14" style="273" customWidth="1"/>
    <col min="1796" max="1796" width="10.140625" style="273" customWidth="1"/>
    <col min="1797" max="1797" width="9" style="273" customWidth="1"/>
    <col min="1798" max="1798" width="52.140625" style="273" customWidth="1"/>
    <col min="1799" max="1799" width="8.85546875" style="273"/>
    <col min="1800" max="1800" width="5.5703125" style="273" customWidth="1"/>
    <col min="1801" max="1801" width="9" style="273" customWidth="1"/>
    <col min="1802" max="1804" width="0" style="273" hidden="1" customWidth="1"/>
    <col min="1805" max="1805" width="8.85546875" style="273"/>
    <col min="1806" max="1806" width="9" style="273" customWidth="1"/>
    <col min="1807" max="2048" width="8.85546875" style="273"/>
    <col min="2049" max="2049" width="5.7109375" style="273" customWidth="1"/>
    <col min="2050" max="2050" width="36.5703125" style="273" customWidth="1"/>
    <col min="2051" max="2051" width="14" style="273" customWidth="1"/>
    <col min="2052" max="2052" width="10.140625" style="273" customWidth="1"/>
    <col min="2053" max="2053" width="9" style="273" customWidth="1"/>
    <col min="2054" max="2054" width="52.140625" style="273" customWidth="1"/>
    <col min="2055" max="2055" width="8.85546875" style="273"/>
    <col min="2056" max="2056" width="5.5703125" style="273" customWidth="1"/>
    <col min="2057" max="2057" width="9" style="273" customWidth="1"/>
    <col min="2058" max="2060" width="0" style="273" hidden="1" customWidth="1"/>
    <col min="2061" max="2061" width="8.85546875" style="273"/>
    <col min="2062" max="2062" width="9" style="273" customWidth="1"/>
    <col min="2063" max="2304" width="8.85546875" style="273"/>
    <col min="2305" max="2305" width="5.7109375" style="273" customWidth="1"/>
    <col min="2306" max="2306" width="36.5703125" style="273" customWidth="1"/>
    <col min="2307" max="2307" width="14" style="273" customWidth="1"/>
    <col min="2308" max="2308" width="10.140625" style="273" customWidth="1"/>
    <col min="2309" max="2309" width="9" style="273" customWidth="1"/>
    <col min="2310" max="2310" width="52.140625" style="273" customWidth="1"/>
    <col min="2311" max="2311" width="8.85546875" style="273"/>
    <col min="2312" max="2312" width="5.5703125" style="273" customWidth="1"/>
    <col min="2313" max="2313" width="9" style="273" customWidth="1"/>
    <col min="2314" max="2316" width="0" style="273" hidden="1" customWidth="1"/>
    <col min="2317" max="2317" width="8.85546875" style="273"/>
    <col min="2318" max="2318" width="9" style="273" customWidth="1"/>
    <col min="2319" max="2560" width="8.85546875" style="273"/>
    <col min="2561" max="2561" width="5.7109375" style="273" customWidth="1"/>
    <col min="2562" max="2562" width="36.5703125" style="273" customWidth="1"/>
    <col min="2563" max="2563" width="14" style="273" customWidth="1"/>
    <col min="2564" max="2564" width="10.140625" style="273" customWidth="1"/>
    <col min="2565" max="2565" width="9" style="273" customWidth="1"/>
    <col min="2566" max="2566" width="52.140625" style="273" customWidth="1"/>
    <col min="2567" max="2567" width="8.85546875" style="273"/>
    <col min="2568" max="2568" width="5.5703125" style="273" customWidth="1"/>
    <col min="2569" max="2569" width="9" style="273" customWidth="1"/>
    <col min="2570" max="2572" width="0" style="273" hidden="1" customWidth="1"/>
    <col min="2573" max="2573" width="8.85546875" style="273"/>
    <col min="2574" max="2574" width="9" style="273" customWidth="1"/>
    <col min="2575" max="2816" width="8.85546875" style="273"/>
    <col min="2817" max="2817" width="5.7109375" style="273" customWidth="1"/>
    <col min="2818" max="2818" width="36.5703125" style="273" customWidth="1"/>
    <col min="2819" max="2819" width="14" style="273" customWidth="1"/>
    <col min="2820" max="2820" width="10.140625" style="273" customWidth="1"/>
    <col min="2821" max="2821" width="9" style="273" customWidth="1"/>
    <col min="2822" max="2822" width="52.140625" style="273" customWidth="1"/>
    <col min="2823" max="2823" width="8.85546875" style="273"/>
    <col min="2824" max="2824" width="5.5703125" style="273" customWidth="1"/>
    <col min="2825" max="2825" width="9" style="273" customWidth="1"/>
    <col min="2826" max="2828" width="0" style="273" hidden="1" customWidth="1"/>
    <col min="2829" max="2829" width="8.85546875" style="273"/>
    <col min="2830" max="2830" width="9" style="273" customWidth="1"/>
    <col min="2831" max="3072" width="8.85546875" style="273"/>
    <col min="3073" max="3073" width="5.7109375" style="273" customWidth="1"/>
    <col min="3074" max="3074" width="36.5703125" style="273" customWidth="1"/>
    <col min="3075" max="3075" width="14" style="273" customWidth="1"/>
    <col min="3076" max="3076" width="10.140625" style="273" customWidth="1"/>
    <col min="3077" max="3077" width="9" style="273" customWidth="1"/>
    <col min="3078" max="3078" width="52.140625" style="273" customWidth="1"/>
    <col min="3079" max="3079" width="8.85546875" style="273"/>
    <col min="3080" max="3080" width="5.5703125" style="273" customWidth="1"/>
    <col min="3081" max="3081" width="9" style="273" customWidth="1"/>
    <col min="3082" max="3084" width="0" style="273" hidden="1" customWidth="1"/>
    <col min="3085" max="3085" width="8.85546875" style="273"/>
    <col min="3086" max="3086" width="9" style="273" customWidth="1"/>
    <col min="3087" max="3328" width="8.85546875" style="273"/>
    <col min="3329" max="3329" width="5.7109375" style="273" customWidth="1"/>
    <col min="3330" max="3330" width="36.5703125" style="273" customWidth="1"/>
    <col min="3331" max="3331" width="14" style="273" customWidth="1"/>
    <col min="3332" max="3332" width="10.140625" style="273" customWidth="1"/>
    <col min="3333" max="3333" width="9" style="273" customWidth="1"/>
    <col min="3334" max="3334" width="52.140625" style="273" customWidth="1"/>
    <col min="3335" max="3335" width="8.85546875" style="273"/>
    <col min="3336" max="3336" width="5.5703125" style="273" customWidth="1"/>
    <col min="3337" max="3337" width="9" style="273" customWidth="1"/>
    <col min="3338" max="3340" width="0" style="273" hidden="1" customWidth="1"/>
    <col min="3341" max="3341" width="8.85546875" style="273"/>
    <col min="3342" max="3342" width="9" style="273" customWidth="1"/>
    <col min="3343" max="3584" width="8.85546875" style="273"/>
    <col min="3585" max="3585" width="5.7109375" style="273" customWidth="1"/>
    <col min="3586" max="3586" width="36.5703125" style="273" customWidth="1"/>
    <col min="3587" max="3587" width="14" style="273" customWidth="1"/>
    <col min="3588" max="3588" width="10.140625" style="273" customWidth="1"/>
    <col min="3589" max="3589" width="9" style="273" customWidth="1"/>
    <col min="3590" max="3590" width="52.140625" style="273" customWidth="1"/>
    <col min="3591" max="3591" width="8.85546875" style="273"/>
    <col min="3592" max="3592" width="5.5703125" style="273" customWidth="1"/>
    <col min="3593" max="3593" width="9" style="273" customWidth="1"/>
    <col min="3594" max="3596" width="0" style="273" hidden="1" customWidth="1"/>
    <col min="3597" max="3597" width="8.85546875" style="273"/>
    <col min="3598" max="3598" width="9" style="273" customWidth="1"/>
    <col min="3599" max="3840" width="8.85546875" style="273"/>
    <col min="3841" max="3841" width="5.7109375" style="273" customWidth="1"/>
    <col min="3842" max="3842" width="36.5703125" style="273" customWidth="1"/>
    <col min="3843" max="3843" width="14" style="273" customWidth="1"/>
    <col min="3844" max="3844" width="10.140625" style="273" customWidth="1"/>
    <col min="3845" max="3845" width="9" style="273" customWidth="1"/>
    <col min="3846" max="3846" width="52.140625" style="273" customWidth="1"/>
    <col min="3847" max="3847" width="8.85546875" style="273"/>
    <col min="3848" max="3848" width="5.5703125" style="273" customWidth="1"/>
    <col min="3849" max="3849" width="9" style="273" customWidth="1"/>
    <col min="3850" max="3852" width="0" style="273" hidden="1" customWidth="1"/>
    <col min="3853" max="3853" width="8.85546875" style="273"/>
    <col min="3854" max="3854" width="9" style="273" customWidth="1"/>
    <col min="3855" max="4096" width="8.85546875" style="273"/>
    <col min="4097" max="4097" width="5.7109375" style="273" customWidth="1"/>
    <col min="4098" max="4098" width="36.5703125" style="273" customWidth="1"/>
    <col min="4099" max="4099" width="14" style="273" customWidth="1"/>
    <col min="4100" max="4100" width="10.140625" style="273" customWidth="1"/>
    <col min="4101" max="4101" width="9" style="273" customWidth="1"/>
    <col min="4102" max="4102" width="52.140625" style="273" customWidth="1"/>
    <col min="4103" max="4103" width="8.85546875" style="273"/>
    <col min="4104" max="4104" width="5.5703125" style="273" customWidth="1"/>
    <col min="4105" max="4105" width="9" style="273" customWidth="1"/>
    <col min="4106" max="4108" width="0" style="273" hidden="1" customWidth="1"/>
    <col min="4109" max="4109" width="8.85546875" style="273"/>
    <col min="4110" max="4110" width="9" style="273" customWidth="1"/>
    <col min="4111" max="4352" width="8.85546875" style="273"/>
    <col min="4353" max="4353" width="5.7109375" style="273" customWidth="1"/>
    <col min="4354" max="4354" width="36.5703125" style="273" customWidth="1"/>
    <col min="4355" max="4355" width="14" style="273" customWidth="1"/>
    <col min="4356" max="4356" width="10.140625" style="273" customWidth="1"/>
    <col min="4357" max="4357" width="9" style="273" customWidth="1"/>
    <col min="4358" max="4358" width="52.140625" style="273" customWidth="1"/>
    <col min="4359" max="4359" width="8.85546875" style="273"/>
    <col min="4360" max="4360" width="5.5703125" style="273" customWidth="1"/>
    <col min="4361" max="4361" width="9" style="273" customWidth="1"/>
    <col min="4362" max="4364" width="0" style="273" hidden="1" customWidth="1"/>
    <col min="4365" max="4365" width="8.85546875" style="273"/>
    <col min="4366" max="4366" width="9" style="273" customWidth="1"/>
    <col min="4367" max="4608" width="8.85546875" style="273"/>
    <col min="4609" max="4609" width="5.7109375" style="273" customWidth="1"/>
    <col min="4610" max="4610" width="36.5703125" style="273" customWidth="1"/>
    <col min="4611" max="4611" width="14" style="273" customWidth="1"/>
    <col min="4612" max="4612" width="10.140625" style="273" customWidth="1"/>
    <col min="4613" max="4613" width="9" style="273" customWidth="1"/>
    <col min="4614" max="4614" width="52.140625" style="273" customWidth="1"/>
    <col min="4615" max="4615" width="8.85546875" style="273"/>
    <col min="4616" max="4616" width="5.5703125" style="273" customWidth="1"/>
    <col min="4617" max="4617" width="9" style="273" customWidth="1"/>
    <col min="4618" max="4620" width="0" style="273" hidden="1" customWidth="1"/>
    <col min="4621" max="4621" width="8.85546875" style="273"/>
    <col min="4622" max="4622" width="9" style="273" customWidth="1"/>
    <col min="4623" max="4864" width="8.85546875" style="273"/>
    <col min="4865" max="4865" width="5.7109375" style="273" customWidth="1"/>
    <col min="4866" max="4866" width="36.5703125" style="273" customWidth="1"/>
    <col min="4867" max="4867" width="14" style="273" customWidth="1"/>
    <col min="4868" max="4868" width="10.140625" style="273" customWidth="1"/>
    <col min="4869" max="4869" width="9" style="273" customWidth="1"/>
    <col min="4870" max="4870" width="52.140625" style="273" customWidth="1"/>
    <col min="4871" max="4871" width="8.85546875" style="273"/>
    <col min="4872" max="4872" width="5.5703125" style="273" customWidth="1"/>
    <col min="4873" max="4873" width="9" style="273" customWidth="1"/>
    <col min="4874" max="4876" width="0" style="273" hidden="1" customWidth="1"/>
    <col min="4877" max="4877" width="8.85546875" style="273"/>
    <col min="4878" max="4878" width="9" style="273" customWidth="1"/>
    <col min="4879" max="5120" width="8.85546875" style="273"/>
    <col min="5121" max="5121" width="5.7109375" style="273" customWidth="1"/>
    <col min="5122" max="5122" width="36.5703125" style="273" customWidth="1"/>
    <col min="5123" max="5123" width="14" style="273" customWidth="1"/>
    <col min="5124" max="5124" width="10.140625" style="273" customWidth="1"/>
    <col min="5125" max="5125" width="9" style="273" customWidth="1"/>
    <col min="5126" max="5126" width="52.140625" style="273" customWidth="1"/>
    <col min="5127" max="5127" width="8.85546875" style="273"/>
    <col min="5128" max="5128" width="5.5703125" style="273" customWidth="1"/>
    <col min="5129" max="5129" width="9" style="273" customWidth="1"/>
    <col min="5130" max="5132" width="0" style="273" hidden="1" customWidth="1"/>
    <col min="5133" max="5133" width="8.85546875" style="273"/>
    <col min="5134" max="5134" width="9" style="273" customWidth="1"/>
    <col min="5135" max="5376" width="8.85546875" style="273"/>
    <col min="5377" max="5377" width="5.7109375" style="273" customWidth="1"/>
    <col min="5378" max="5378" width="36.5703125" style="273" customWidth="1"/>
    <col min="5379" max="5379" width="14" style="273" customWidth="1"/>
    <col min="5380" max="5380" width="10.140625" style="273" customWidth="1"/>
    <col min="5381" max="5381" width="9" style="273" customWidth="1"/>
    <col min="5382" max="5382" width="52.140625" style="273" customWidth="1"/>
    <col min="5383" max="5383" width="8.85546875" style="273"/>
    <col min="5384" max="5384" width="5.5703125" style="273" customWidth="1"/>
    <col min="5385" max="5385" width="9" style="273" customWidth="1"/>
    <col min="5386" max="5388" width="0" style="273" hidden="1" customWidth="1"/>
    <col min="5389" max="5389" width="8.85546875" style="273"/>
    <col min="5390" max="5390" width="9" style="273" customWidth="1"/>
    <col min="5391" max="5632" width="8.85546875" style="273"/>
    <col min="5633" max="5633" width="5.7109375" style="273" customWidth="1"/>
    <col min="5634" max="5634" width="36.5703125" style="273" customWidth="1"/>
    <col min="5635" max="5635" width="14" style="273" customWidth="1"/>
    <col min="5636" max="5636" width="10.140625" style="273" customWidth="1"/>
    <col min="5637" max="5637" width="9" style="273" customWidth="1"/>
    <col min="5638" max="5638" width="52.140625" style="273" customWidth="1"/>
    <col min="5639" max="5639" width="8.85546875" style="273"/>
    <col min="5640" max="5640" width="5.5703125" style="273" customWidth="1"/>
    <col min="5641" max="5641" width="9" style="273" customWidth="1"/>
    <col min="5642" max="5644" width="0" style="273" hidden="1" customWidth="1"/>
    <col min="5645" max="5645" width="8.85546875" style="273"/>
    <col min="5646" max="5646" width="9" style="273" customWidth="1"/>
    <col min="5647" max="5888" width="8.85546875" style="273"/>
    <col min="5889" max="5889" width="5.7109375" style="273" customWidth="1"/>
    <col min="5890" max="5890" width="36.5703125" style="273" customWidth="1"/>
    <col min="5891" max="5891" width="14" style="273" customWidth="1"/>
    <col min="5892" max="5892" width="10.140625" style="273" customWidth="1"/>
    <col min="5893" max="5893" width="9" style="273" customWidth="1"/>
    <col min="5894" max="5894" width="52.140625" style="273" customWidth="1"/>
    <col min="5895" max="5895" width="8.85546875" style="273"/>
    <col min="5896" max="5896" width="5.5703125" style="273" customWidth="1"/>
    <col min="5897" max="5897" width="9" style="273" customWidth="1"/>
    <col min="5898" max="5900" width="0" style="273" hidden="1" customWidth="1"/>
    <col min="5901" max="5901" width="8.85546875" style="273"/>
    <col min="5902" max="5902" width="9" style="273" customWidth="1"/>
    <col min="5903" max="6144" width="8.85546875" style="273"/>
    <col min="6145" max="6145" width="5.7109375" style="273" customWidth="1"/>
    <col min="6146" max="6146" width="36.5703125" style="273" customWidth="1"/>
    <col min="6147" max="6147" width="14" style="273" customWidth="1"/>
    <col min="6148" max="6148" width="10.140625" style="273" customWidth="1"/>
    <col min="6149" max="6149" width="9" style="273" customWidth="1"/>
    <col min="6150" max="6150" width="52.140625" style="273" customWidth="1"/>
    <col min="6151" max="6151" width="8.85546875" style="273"/>
    <col min="6152" max="6152" width="5.5703125" style="273" customWidth="1"/>
    <col min="6153" max="6153" width="9" style="273" customWidth="1"/>
    <col min="6154" max="6156" width="0" style="273" hidden="1" customWidth="1"/>
    <col min="6157" max="6157" width="8.85546875" style="273"/>
    <col min="6158" max="6158" width="9" style="273" customWidth="1"/>
    <col min="6159" max="6400" width="8.85546875" style="273"/>
    <col min="6401" max="6401" width="5.7109375" style="273" customWidth="1"/>
    <col min="6402" max="6402" width="36.5703125" style="273" customWidth="1"/>
    <col min="6403" max="6403" width="14" style="273" customWidth="1"/>
    <col min="6404" max="6404" width="10.140625" style="273" customWidth="1"/>
    <col min="6405" max="6405" width="9" style="273" customWidth="1"/>
    <col min="6406" max="6406" width="52.140625" style="273" customWidth="1"/>
    <col min="6407" max="6407" width="8.85546875" style="273"/>
    <col min="6408" max="6408" width="5.5703125" style="273" customWidth="1"/>
    <col min="6409" max="6409" width="9" style="273" customWidth="1"/>
    <col min="6410" max="6412" width="0" style="273" hidden="1" customWidth="1"/>
    <col min="6413" max="6413" width="8.85546875" style="273"/>
    <col min="6414" max="6414" width="9" style="273" customWidth="1"/>
    <col min="6415" max="6656" width="8.85546875" style="273"/>
    <col min="6657" max="6657" width="5.7109375" style="273" customWidth="1"/>
    <col min="6658" max="6658" width="36.5703125" style="273" customWidth="1"/>
    <col min="6659" max="6659" width="14" style="273" customWidth="1"/>
    <col min="6660" max="6660" width="10.140625" style="273" customWidth="1"/>
    <col min="6661" max="6661" width="9" style="273" customWidth="1"/>
    <col min="6662" max="6662" width="52.140625" style="273" customWidth="1"/>
    <col min="6663" max="6663" width="8.85546875" style="273"/>
    <col min="6664" max="6664" width="5.5703125" style="273" customWidth="1"/>
    <col min="6665" max="6665" width="9" style="273" customWidth="1"/>
    <col min="6666" max="6668" width="0" style="273" hidden="1" customWidth="1"/>
    <col min="6669" max="6669" width="8.85546875" style="273"/>
    <col min="6670" max="6670" width="9" style="273" customWidth="1"/>
    <col min="6671" max="6912" width="8.85546875" style="273"/>
    <col min="6913" max="6913" width="5.7109375" style="273" customWidth="1"/>
    <col min="6914" max="6914" width="36.5703125" style="273" customWidth="1"/>
    <col min="6915" max="6915" width="14" style="273" customWidth="1"/>
    <col min="6916" max="6916" width="10.140625" style="273" customWidth="1"/>
    <col min="6917" max="6917" width="9" style="273" customWidth="1"/>
    <col min="6918" max="6918" width="52.140625" style="273" customWidth="1"/>
    <col min="6919" max="6919" width="8.85546875" style="273"/>
    <col min="6920" max="6920" width="5.5703125" style="273" customWidth="1"/>
    <col min="6921" max="6921" width="9" style="273" customWidth="1"/>
    <col min="6922" max="6924" width="0" style="273" hidden="1" customWidth="1"/>
    <col min="6925" max="6925" width="8.85546875" style="273"/>
    <col min="6926" max="6926" width="9" style="273" customWidth="1"/>
    <col min="6927" max="7168" width="8.85546875" style="273"/>
    <col min="7169" max="7169" width="5.7109375" style="273" customWidth="1"/>
    <col min="7170" max="7170" width="36.5703125" style="273" customWidth="1"/>
    <col min="7171" max="7171" width="14" style="273" customWidth="1"/>
    <col min="7172" max="7172" width="10.140625" style="273" customWidth="1"/>
    <col min="7173" max="7173" width="9" style="273" customWidth="1"/>
    <col min="7174" max="7174" width="52.140625" style="273" customWidth="1"/>
    <col min="7175" max="7175" width="8.85546875" style="273"/>
    <col min="7176" max="7176" width="5.5703125" style="273" customWidth="1"/>
    <col min="7177" max="7177" width="9" style="273" customWidth="1"/>
    <col min="7178" max="7180" width="0" style="273" hidden="1" customWidth="1"/>
    <col min="7181" max="7181" width="8.85546875" style="273"/>
    <col min="7182" max="7182" width="9" style="273" customWidth="1"/>
    <col min="7183" max="7424" width="8.85546875" style="273"/>
    <col min="7425" max="7425" width="5.7109375" style="273" customWidth="1"/>
    <col min="7426" max="7426" width="36.5703125" style="273" customWidth="1"/>
    <col min="7427" max="7427" width="14" style="273" customWidth="1"/>
    <col min="7428" max="7428" width="10.140625" style="273" customWidth="1"/>
    <col min="7429" max="7429" width="9" style="273" customWidth="1"/>
    <col min="7430" max="7430" width="52.140625" style="273" customWidth="1"/>
    <col min="7431" max="7431" width="8.85546875" style="273"/>
    <col min="7432" max="7432" width="5.5703125" style="273" customWidth="1"/>
    <col min="7433" max="7433" width="9" style="273" customWidth="1"/>
    <col min="7434" max="7436" width="0" style="273" hidden="1" customWidth="1"/>
    <col min="7437" max="7437" width="8.85546875" style="273"/>
    <col min="7438" max="7438" width="9" style="273" customWidth="1"/>
    <col min="7439" max="7680" width="8.85546875" style="273"/>
    <col min="7681" max="7681" width="5.7109375" style="273" customWidth="1"/>
    <col min="7682" max="7682" width="36.5703125" style="273" customWidth="1"/>
    <col min="7683" max="7683" width="14" style="273" customWidth="1"/>
    <col min="7684" max="7684" width="10.140625" style="273" customWidth="1"/>
    <col min="7685" max="7685" width="9" style="273" customWidth="1"/>
    <col min="7686" max="7686" width="52.140625" style="273" customWidth="1"/>
    <col min="7687" max="7687" width="8.85546875" style="273"/>
    <col min="7688" max="7688" width="5.5703125" style="273" customWidth="1"/>
    <col min="7689" max="7689" width="9" style="273" customWidth="1"/>
    <col min="7690" max="7692" width="0" style="273" hidden="1" customWidth="1"/>
    <col min="7693" max="7693" width="8.85546875" style="273"/>
    <col min="7694" max="7694" width="9" style="273" customWidth="1"/>
    <col min="7695" max="7936" width="8.85546875" style="273"/>
    <col min="7937" max="7937" width="5.7109375" style="273" customWidth="1"/>
    <col min="7938" max="7938" width="36.5703125" style="273" customWidth="1"/>
    <col min="7939" max="7939" width="14" style="273" customWidth="1"/>
    <col min="7940" max="7940" width="10.140625" style="273" customWidth="1"/>
    <col min="7941" max="7941" width="9" style="273" customWidth="1"/>
    <col min="7942" max="7942" width="52.140625" style="273" customWidth="1"/>
    <col min="7943" max="7943" width="8.85546875" style="273"/>
    <col min="7944" max="7944" width="5.5703125" style="273" customWidth="1"/>
    <col min="7945" max="7945" width="9" style="273" customWidth="1"/>
    <col min="7946" max="7948" width="0" style="273" hidden="1" customWidth="1"/>
    <col min="7949" max="7949" width="8.85546875" style="273"/>
    <col min="7950" max="7950" width="9" style="273" customWidth="1"/>
    <col min="7951" max="8192" width="8.85546875" style="273"/>
    <col min="8193" max="8193" width="5.7109375" style="273" customWidth="1"/>
    <col min="8194" max="8194" width="36.5703125" style="273" customWidth="1"/>
    <col min="8195" max="8195" width="14" style="273" customWidth="1"/>
    <col min="8196" max="8196" width="10.140625" style="273" customWidth="1"/>
    <col min="8197" max="8197" width="9" style="273" customWidth="1"/>
    <col min="8198" max="8198" width="52.140625" style="273" customWidth="1"/>
    <col min="8199" max="8199" width="8.85546875" style="273"/>
    <col min="8200" max="8200" width="5.5703125" style="273" customWidth="1"/>
    <col min="8201" max="8201" width="9" style="273" customWidth="1"/>
    <col min="8202" max="8204" width="0" style="273" hidden="1" customWidth="1"/>
    <col min="8205" max="8205" width="8.85546875" style="273"/>
    <col min="8206" max="8206" width="9" style="273" customWidth="1"/>
    <col min="8207" max="8448" width="8.85546875" style="273"/>
    <col min="8449" max="8449" width="5.7109375" style="273" customWidth="1"/>
    <col min="8450" max="8450" width="36.5703125" style="273" customWidth="1"/>
    <col min="8451" max="8451" width="14" style="273" customWidth="1"/>
    <col min="8452" max="8452" width="10.140625" style="273" customWidth="1"/>
    <col min="8453" max="8453" width="9" style="273" customWidth="1"/>
    <col min="8454" max="8454" width="52.140625" style="273" customWidth="1"/>
    <col min="8455" max="8455" width="8.85546875" style="273"/>
    <col min="8456" max="8456" width="5.5703125" style="273" customWidth="1"/>
    <col min="8457" max="8457" width="9" style="273" customWidth="1"/>
    <col min="8458" max="8460" width="0" style="273" hidden="1" customWidth="1"/>
    <col min="8461" max="8461" width="8.85546875" style="273"/>
    <col min="8462" max="8462" width="9" style="273" customWidth="1"/>
    <col min="8463" max="8704" width="8.85546875" style="273"/>
    <col min="8705" max="8705" width="5.7109375" style="273" customWidth="1"/>
    <col min="8706" max="8706" width="36.5703125" style="273" customWidth="1"/>
    <col min="8707" max="8707" width="14" style="273" customWidth="1"/>
    <col min="8708" max="8708" width="10.140625" style="273" customWidth="1"/>
    <col min="8709" max="8709" width="9" style="273" customWidth="1"/>
    <col min="8710" max="8710" width="52.140625" style="273" customWidth="1"/>
    <col min="8711" max="8711" width="8.85546875" style="273"/>
    <col min="8712" max="8712" width="5.5703125" style="273" customWidth="1"/>
    <col min="8713" max="8713" width="9" style="273" customWidth="1"/>
    <col min="8714" max="8716" width="0" style="273" hidden="1" customWidth="1"/>
    <col min="8717" max="8717" width="8.85546875" style="273"/>
    <col min="8718" max="8718" width="9" style="273" customWidth="1"/>
    <col min="8719" max="8960" width="8.85546875" style="273"/>
    <col min="8961" max="8961" width="5.7109375" style="273" customWidth="1"/>
    <col min="8962" max="8962" width="36.5703125" style="273" customWidth="1"/>
    <col min="8963" max="8963" width="14" style="273" customWidth="1"/>
    <col min="8964" max="8964" width="10.140625" style="273" customWidth="1"/>
    <col min="8965" max="8965" width="9" style="273" customWidth="1"/>
    <col min="8966" max="8966" width="52.140625" style="273" customWidth="1"/>
    <col min="8967" max="8967" width="8.85546875" style="273"/>
    <col min="8968" max="8968" width="5.5703125" style="273" customWidth="1"/>
    <col min="8969" max="8969" width="9" style="273" customWidth="1"/>
    <col min="8970" max="8972" width="0" style="273" hidden="1" customWidth="1"/>
    <col min="8973" max="8973" width="8.85546875" style="273"/>
    <col min="8974" max="8974" width="9" style="273" customWidth="1"/>
    <col min="8975" max="9216" width="8.85546875" style="273"/>
    <col min="9217" max="9217" width="5.7109375" style="273" customWidth="1"/>
    <col min="9218" max="9218" width="36.5703125" style="273" customWidth="1"/>
    <col min="9219" max="9219" width="14" style="273" customWidth="1"/>
    <col min="9220" max="9220" width="10.140625" style="273" customWidth="1"/>
    <col min="9221" max="9221" width="9" style="273" customWidth="1"/>
    <col min="9222" max="9222" width="52.140625" style="273" customWidth="1"/>
    <col min="9223" max="9223" width="8.85546875" style="273"/>
    <col min="9224" max="9224" width="5.5703125" style="273" customWidth="1"/>
    <col min="9225" max="9225" width="9" style="273" customWidth="1"/>
    <col min="9226" max="9228" width="0" style="273" hidden="1" customWidth="1"/>
    <col min="9229" max="9229" width="8.85546875" style="273"/>
    <col min="9230" max="9230" width="9" style="273" customWidth="1"/>
    <col min="9231" max="9472" width="8.85546875" style="273"/>
    <col min="9473" max="9473" width="5.7109375" style="273" customWidth="1"/>
    <col min="9474" max="9474" width="36.5703125" style="273" customWidth="1"/>
    <col min="9475" max="9475" width="14" style="273" customWidth="1"/>
    <col min="9476" max="9476" width="10.140625" style="273" customWidth="1"/>
    <col min="9477" max="9477" width="9" style="273" customWidth="1"/>
    <col min="9478" max="9478" width="52.140625" style="273" customWidth="1"/>
    <col min="9479" max="9479" width="8.85546875" style="273"/>
    <col min="9480" max="9480" width="5.5703125" style="273" customWidth="1"/>
    <col min="9481" max="9481" width="9" style="273" customWidth="1"/>
    <col min="9482" max="9484" width="0" style="273" hidden="1" customWidth="1"/>
    <col min="9485" max="9485" width="8.85546875" style="273"/>
    <col min="9486" max="9486" width="9" style="273" customWidth="1"/>
    <col min="9487" max="9728" width="8.85546875" style="273"/>
    <col min="9729" max="9729" width="5.7109375" style="273" customWidth="1"/>
    <col min="9730" max="9730" width="36.5703125" style="273" customWidth="1"/>
    <col min="9731" max="9731" width="14" style="273" customWidth="1"/>
    <col min="9732" max="9732" width="10.140625" style="273" customWidth="1"/>
    <col min="9733" max="9733" width="9" style="273" customWidth="1"/>
    <col min="9734" max="9734" width="52.140625" style="273" customWidth="1"/>
    <col min="9735" max="9735" width="8.85546875" style="273"/>
    <col min="9736" max="9736" width="5.5703125" style="273" customWidth="1"/>
    <col min="9737" max="9737" width="9" style="273" customWidth="1"/>
    <col min="9738" max="9740" width="0" style="273" hidden="1" customWidth="1"/>
    <col min="9741" max="9741" width="8.85546875" style="273"/>
    <col min="9742" max="9742" width="9" style="273" customWidth="1"/>
    <col min="9743" max="9984" width="8.85546875" style="273"/>
    <col min="9985" max="9985" width="5.7109375" style="273" customWidth="1"/>
    <col min="9986" max="9986" width="36.5703125" style="273" customWidth="1"/>
    <col min="9987" max="9987" width="14" style="273" customWidth="1"/>
    <col min="9988" max="9988" width="10.140625" style="273" customWidth="1"/>
    <col min="9989" max="9989" width="9" style="273" customWidth="1"/>
    <col min="9990" max="9990" width="52.140625" style="273" customWidth="1"/>
    <col min="9991" max="9991" width="8.85546875" style="273"/>
    <col min="9992" max="9992" width="5.5703125" style="273" customWidth="1"/>
    <col min="9993" max="9993" width="9" style="273" customWidth="1"/>
    <col min="9994" max="9996" width="0" style="273" hidden="1" customWidth="1"/>
    <col min="9997" max="9997" width="8.85546875" style="273"/>
    <col min="9998" max="9998" width="9" style="273" customWidth="1"/>
    <col min="9999" max="10240" width="8.85546875" style="273"/>
    <col min="10241" max="10241" width="5.7109375" style="273" customWidth="1"/>
    <col min="10242" max="10242" width="36.5703125" style="273" customWidth="1"/>
    <col min="10243" max="10243" width="14" style="273" customWidth="1"/>
    <col min="10244" max="10244" width="10.140625" style="273" customWidth="1"/>
    <col min="10245" max="10245" width="9" style="273" customWidth="1"/>
    <col min="10246" max="10246" width="52.140625" style="273" customWidth="1"/>
    <col min="10247" max="10247" width="8.85546875" style="273"/>
    <col min="10248" max="10248" width="5.5703125" style="273" customWidth="1"/>
    <col min="10249" max="10249" width="9" style="273" customWidth="1"/>
    <col min="10250" max="10252" width="0" style="273" hidden="1" customWidth="1"/>
    <col min="10253" max="10253" width="8.85546875" style="273"/>
    <col min="10254" max="10254" width="9" style="273" customWidth="1"/>
    <col min="10255" max="10496" width="8.85546875" style="273"/>
    <col min="10497" max="10497" width="5.7109375" style="273" customWidth="1"/>
    <col min="10498" max="10498" width="36.5703125" style="273" customWidth="1"/>
    <col min="10499" max="10499" width="14" style="273" customWidth="1"/>
    <col min="10500" max="10500" width="10.140625" style="273" customWidth="1"/>
    <col min="10501" max="10501" width="9" style="273" customWidth="1"/>
    <col min="10502" max="10502" width="52.140625" style="273" customWidth="1"/>
    <col min="10503" max="10503" width="8.85546875" style="273"/>
    <col min="10504" max="10504" width="5.5703125" style="273" customWidth="1"/>
    <col min="10505" max="10505" width="9" style="273" customWidth="1"/>
    <col min="10506" max="10508" width="0" style="273" hidden="1" customWidth="1"/>
    <col min="10509" max="10509" width="8.85546875" style="273"/>
    <col min="10510" max="10510" width="9" style="273" customWidth="1"/>
    <col min="10511" max="10752" width="8.85546875" style="273"/>
    <col min="10753" max="10753" width="5.7109375" style="273" customWidth="1"/>
    <col min="10754" max="10754" width="36.5703125" style="273" customWidth="1"/>
    <col min="10755" max="10755" width="14" style="273" customWidth="1"/>
    <col min="10756" max="10756" width="10.140625" style="273" customWidth="1"/>
    <col min="10757" max="10757" width="9" style="273" customWidth="1"/>
    <col min="10758" max="10758" width="52.140625" style="273" customWidth="1"/>
    <col min="10759" max="10759" width="8.85546875" style="273"/>
    <col min="10760" max="10760" width="5.5703125" style="273" customWidth="1"/>
    <col min="10761" max="10761" width="9" style="273" customWidth="1"/>
    <col min="10762" max="10764" width="0" style="273" hidden="1" customWidth="1"/>
    <col min="10765" max="10765" width="8.85546875" style="273"/>
    <col min="10766" max="10766" width="9" style="273" customWidth="1"/>
    <col min="10767" max="11008" width="8.85546875" style="273"/>
    <col min="11009" max="11009" width="5.7109375" style="273" customWidth="1"/>
    <col min="11010" max="11010" width="36.5703125" style="273" customWidth="1"/>
    <col min="11011" max="11011" width="14" style="273" customWidth="1"/>
    <col min="11012" max="11012" width="10.140625" style="273" customWidth="1"/>
    <col min="11013" max="11013" width="9" style="273" customWidth="1"/>
    <col min="11014" max="11014" width="52.140625" style="273" customWidth="1"/>
    <col min="11015" max="11015" width="8.85546875" style="273"/>
    <col min="11016" max="11016" width="5.5703125" style="273" customWidth="1"/>
    <col min="11017" max="11017" width="9" style="273" customWidth="1"/>
    <col min="11018" max="11020" width="0" style="273" hidden="1" customWidth="1"/>
    <col min="11021" max="11021" width="8.85546875" style="273"/>
    <col min="11022" max="11022" width="9" style="273" customWidth="1"/>
    <col min="11023" max="11264" width="8.85546875" style="273"/>
    <col min="11265" max="11265" width="5.7109375" style="273" customWidth="1"/>
    <col min="11266" max="11266" width="36.5703125" style="273" customWidth="1"/>
    <col min="11267" max="11267" width="14" style="273" customWidth="1"/>
    <col min="11268" max="11268" width="10.140625" style="273" customWidth="1"/>
    <col min="11269" max="11269" width="9" style="273" customWidth="1"/>
    <col min="11270" max="11270" width="52.140625" style="273" customWidth="1"/>
    <col min="11271" max="11271" width="8.85546875" style="273"/>
    <col min="11272" max="11272" width="5.5703125" style="273" customWidth="1"/>
    <col min="11273" max="11273" width="9" style="273" customWidth="1"/>
    <col min="11274" max="11276" width="0" style="273" hidden="1" customWidth="1"/>
    <col min="11277" max="11277" width="8.85546875" style="273"/>
    <col min="11278" max="11278" width="9" style="273" customWidth="1"/>
    <col min="11279" max="11520" width="8.85546875" style="273"/>
    <col min="11521" max="11521" width="5.7109375" style="273" customWidth="1"/>
    <col min="11522" max="11522" width="36.5703125" style="273" customWidth="1"/>
    <col min="11523" max="11523" width="14" style="273" customWidth="1"/>
    <col min="11524" max="11524" width="10.140625" style="273" customWidth="1"/>
    <col min="11525" max="11525" width="9" style="273" customWidth="1"/>
    <col min="11526" max="11526" width="52.140625" style="273" customWidth="1"/>
    <col min="11527" max="11527" width="8.85546875" style="273"/>
    <col min="11528" max="11528" width="5.5703125" style="273" customWidth="1"/>
    <col min="11529" max="11529" width="9" style="273" customWidth="1"/>
    <col min="11530" max="11532" width="0" style="273" hidden="1" customWidth="1"/>
    <col min="11533" max="11533" width="8.85546875" style="273"/>
    <col min="11534" max="11534" width="9" style="273" customWidth="1"/>
    <col min="11535" max="11776" width="8.85546875" style="273"/>
    <col min="11777" max="11777" width="5.7109375" style="273" customWidth="1"/>
    <col min="11778" max="11778" width="36.5703125" style="273" customWidth="1"/>
    <col min="11779" max="11779" width="14" style="273" customWidth="1"/>
    <col min="11780" max="11780" width="10.140625" style="273" customWidth="1"/>
    <col min="11781" max="11781" width="9" style="273" customWidth="1"/>
    <col min="11782" max="11782" width="52.140625" style="273" customWidth="1"/>
    <col min="11783" max="11783" width="8.85546875" style="273"/>
    <col min="11784" max="11784" width="5.5703125" style="273" customWidth="1"/>
    <col min="11785" max="11785" width="9" style="273" customWidth="1"/>
    <col min="11786" max="11788" width="0" style="273" hidden="1" customWidth="1"/>
    <col min="11789" max="11789" width="8.85546875" style="273"/>
    <col min="11790" max="11790" width="9" style="273" customWidth="1"/>
    <col min="11791" max="12032" width="8.85546875" style="273"/>
    <col min="12033" max="12033" width="5.7109375" style="273" customWidth="1"/>
    <col min="12034" max="12034" width="36.5703125" style="273" customWidth="1"/>
    <col min="12035" max="12035" width="14" style="273" customWidth="1"/>
    <col min="12036" max="12036" width="10.140625" style="273" customWidth="1"/>
    <col min="12037" max="12037" width="9" style="273" customWidth="1"/>
    <col min="12038" max="12038" width="52.140625" style="273" customWidth="1"/>
    <col min="12039" max="12039" width="8.85546875" style="273"/>
    <col min="12040" max="12040" width="5.5703125" style="273" customWidth="1"/>
    <col min="12041" max="12041" width="9" style="273" customWidth="1"/>
    <col min="12042" max="12044" width="0" style="273" hidden="1" customWidth="1"/>
    <col min="12045" max="12045" width="8.85546875" style="273"/>
    <col min="12046" max="12046" width="9" style="273" customWidth="1"/>
    <col min="12047" max="12288" width="8.85546875" style="273"/>
    <col min="12289" max="12289" width="5.7109375" style="273" customWidth="1"/>
    <col min="12290" max="12290" width="36.5703125" style="273" customWidth="1"/>
    <col min="12291" max="12291" width="14" style="273" customWidth="1"/>
    <col min="12292" max="12292" width="10.140625" style="273" customWidth="1"/>
    <col min="12293" max="12293" width="9" style="273" customWidth="1"/>
    <col min="12294" max="12294" width="52.140625" style="273" customWidth="1"/>
    <col min="12295" max="12295" width="8.85546875" style="273"/>
    <col min="12296" max="12296" width="5.5703125" style="273" customWidth="1"/>
    <col min="12297" max="12297" width="9" style="273" customWidth="1"/>
    <col min="12298" max="12300" width="0" style="273" hidden="1" customWidth="1"/>
    <col min="12301" max="12301" width="8.85546875" style="273"/>
    <col min="12302" max="12302" width="9" style="273" customWidth="1"/>
    <col min="12303" max="12544" width="8.85546875" style="273"/>
    <col min="12545" max="12545" width="5.7109375" style="273" customWidth="1"/>
    <col min="12546" max="12546" width="36.5703125" style="273" customWidth="1"/>
    <col min="12547" max="12547" width="14" style="273" customWidth="1"/>
    <col min="12548" max="12548" width="10.140625" style="273" customWidth="1"/>
    <col min="12549" max="12549" width="9" style="273" customWidth="1"/>
    <col min="12550" max="12550" width="52.140625" style="273" customWidth="1"/>
    <col min="12551" max="12551" width="8.85546875" style="273"/>
    <col min="12552" max="12552" width="5.5703125" style="273" customWidth="1"/>
    <col min="12553" max="12553" width="9" style="273" customWidth="1"/>
    <col min="12554" max="12556" width="0" style="273" hidden="1" customWidth="1"/>
    <col min="12557" max="12557" width="8.85546875" style="273"/>
    <col min="12558" max="12558" width="9" style="273" customWidth="1"/>
    <col min="12559" max="12800" width="8.85546875" style="273"/>
    <col min="12801" max="12801" width="5.7109375" style="273" customWidth="1"/>
    <col min="12802" max="12802" width="36.5703125" style="273" customWidth="1"/>
    <col min="12803" max="12803" width="14" style="273" customWidth="1"/>
    <col min="12804" max="12804" width="10.140625" style="273" customWidth="1"/>
    <col min="12805" max="12805" width="9" style="273" customWidth="1"/>
    <col min="12806" max="12806" width="52.140625" style="273" customWidth="1"/>
    <col min="12807" max="12807" width="8.85546875" style="273"/>
    <col min="12808" max="12808" width="5.5703125" style="273" customWidth="1"/>
    <col min="12809" max="12809" width="9" style="273" customWidth="1"/>
    <col min="12810" max="12812" width="0" style="273" hidden="1" customWidth="1"/>
    <col min="12813" max="12813" width="8.85546875" style="273"/>
    <col min="12814" max="12814" width="9" style="273" customWidth="1"/>
    <col min="12815" max="13056" width="8.85546875" style="273"/>
    <col min="13057" max="13057" width="5.7109375" style="273" customWidth="1"/>
    <col min="13058" max="13058" width="36.5703125" style="273" customWidth="1"/>
    <col min="13059" max="13059" width="14" style="273" customWidth="1"/>
    <col min="13060" max="13060" width="10.140625" style="273" customWidth="1"/>
    <col min="13061" max="13061" width="9" style="273" customWidth="1"/>
    <col min="13062" max="13062" width="52.140625" style="273" customWidth="1"/>
    <col min="13063" max="13063" width="8.85546875" style="273"/>
    <col min="13064" max="13064" width="5.5703125" style="273" customWidth="1"/>
    <col min="13065" max="13065" width="9" style="273" customWidth="1"/>
    <col min="13066" max="13068" width="0" style="273" hidden="1" customWidth="1"/>
    <col min="13069" max="13069" width="8.85546875" style="273"/>
    <col min="13070" max="13070" width="9" style="273" customWidth="1"/>
    <col min="13071" max="13312" width="8.85546875" style="273"/>
    <col min="13313" max="13313" width="5.7109375" style="273" customWidth="1"/>
    <col min="13314" max="13314" width="36.5703125" style="273" customWidth="1"/>
    <col min="13315" max="13315" width="14" style="273" customWidth="1"/>
    <col min="13316" max="13316" width="10.140625" style="273" customWidth="1"/>
    <col min="13317" max="13317" width="9" style="273" customWidth="1"/>
    <col min="13318" max="13318" width="52.140625" style="273" customWidth="1"/>
    <col min="13319" max="13319" width="8.85546875" style="273"/>
    <col min="13320" max="13320" width="5.5703125" style="273" customWidth="1"/>
    <col min="13321" max="13321" width="9" style="273" customWidth="1"/>
    <col min="13322" max="13324" width="0" style="273" hidden="1" customWidth="1"/>
    <col min="13325" max="13325" width="8.85546875" style="273"/>
    <col min="13326" max="13326" width="9" style="273" customWidth="1"/>
    <col min="13327" max="13568" width="8.85546875" style="273"/>
    <col min="13569" max="13569" width="5.7109375" style="273" customWidth="1"/>
    <col min="13570" max="13570" width="36.5703125" style="273" customWidth="1"/>
    <col min="13571" max="13571" width="14" style="273" customWidth="1"/>
    <col min="13572" max="13572" width="10.140625" style="273" customWidth="1"/>
    <col min="13573" max="13573" width="9" style="273" customWidth="1"/>
    <col min="13574" max="13574" width="52.140625" style="273" customWidth="1"/>
    <col min="13575" max="13575" width="8.85546875" style="273"/>
    <col min="13576" max="13576" width="5.5703125" style="273" customWidth="1"/>
    <col min="13577" max="13577" width="9" style="273" customWidth="1"/>
    <col min="13578" max="13580" width="0" style="273" hidden="1" customWidth="1"/>
    <col min="13581" max="13581" width="8.85546875" style="273"/>
    <col min="13582" max="13582" width="9" style="273" customWidth="1"/>
    <col min="13583" max="13824" width="8.85546875" style="273"/>
    <col min="13825" max="13825" width="5.7109375" style="273" customWidth="1"/>
    <col min="13826" max="13826" width="36.5703125" style="273" customWidth="1"/>
    <col min="13827" max="13827" width="14" style="273" customWidth="1"/>
    <col min="13828" max="13828" width="10.140625" style="273" customWidth="1"/>
    <col min="13829" max="13829" width="9" style="273" customWidth="1"/>
    <col min="13830" max="13830" width="52.140625" style="273" customWidth="1"/>
    <col min="13831" max="13831" width="8.85546875" style="273"/>
    <col min="13832" max="13832" width="5.5703125" style="273" customWidth="1"/>
    <col min="13833" max="13833" width="9" style="273" customWidth="1"/>
    <col min="13834" max="13836" width="0" style="273" hidden="1" customWidth="1"/>
    <col min="13837" max="13837" width="8.85546875" style="273"/>
    <col min="13838" max="13838" width="9" style="273" customWidth="1"/>
    <col min="13839" max="14080" width="8.85546875" style="273"/>
    <col min="14081" max="14081" width="5.7109375" style="273" customWidth="1"/>
    <col min="14082" max="14082" width="36.5703125" style="273" customWidth="1"/>
    <col min="14083" max="14083" width="14" style="273" customWidth="1"/>
    <col min="14084" max="14084" width="10.140625" style="273" customWidth="1"/>
    <col min="14085" max="14085" width="9" style="273" customWidth="1"/>
    <col min="14086" max="14086" width="52.140625" style="273" customWidth="1"/>
    <col min="14087" max="14087" width="8.85546875" style="273"/>
    <col min="14088" max="14088" width="5.5703125" style="273" customWidth="1"/>
    <col min="14089" max="14089" width="9" style="273" customWidth="1"/>
    <col min="14090" max="14092" width="0" style="273" hidden="1" customWidth="1"/>
    <col min="14093" max="14093" width="8.85546875" style="273"/>
    <col min="14094" max="14094" width="9" style="273" customWidth="1"/>
    <col min="14095" max="14336" width="8.85546875" style="273"/>
    <col min="14337" max="14337" width="5.7109375" style="273" customWidth="1"/>
    <col min="14338" max="14338" width="36.5703125" style="273" customWidth="1"/>
    <col min="14339" max="14339" width="14" style="273" customWidth="1"/>
    <col min="14340" max="14340" width="10.140625" style="273" customWidth="1"/>
    <col min="14341" max="14341" width="9" style="273" customWidth="1"/>
    <col min="14342" max="14342" width="52.140625" style="273" customWidth="1"/>
    <col min="14343" max="14343" width="8.85546875" style="273"/>
    <col min="14344" max="14344" width="5.5703125" style="273" customWidth="1"/>
    <col min="14345" max="14345" width="9" style="273" customWidth="1"/>
    <col min="14346" max="14348" width="0" style="273" hidden="1" customWidth="1"/>
    <col min="14349" max="14349" width="8.85546875" style="273"/>
    <col min="14350" max="14350" width="9" style="273" customWidth="1"/>
    <col min="14351" max="14592" width="8.85546875" style="273"/>
    <col min="14593" max="14593" width="5.7109375" style="273" customWidth="1"/>
    <col min="14594" max="14594" width="36.5703125" style="273" customWidth="1"/>
    <col min="14595" max="14595" width="14" style="273" customWidth="1"/>
    <col min="14596" max="14596" width="10.140625" style="273" customWidth="1"/>
    <col min="14597" max="14597" width="9" style="273" customWidth="1"/>
    <col min="14598" max="14598" width="52.140625" style="273" customWidth="1"/>
    <col min="14599" max="14599" width="8.85546875" style="273"/>
    <col min="14600" max="14600" width="5.5703125" style="273" customWidth="1"/>
    <col min="14601" max="14601" width="9" style="273" customWidth="1"/>
    <col min="14602" max="14604" width="0" style="273" hidden="1" customWidth="1"/>
    <col min="14605" max="14605" width="8.85546875" style="273"/>
    <col min="14606" max="14606" width="9" style="273" customWidth="1"/>
    <col min="14607" max="14848" width="8.85546875" style="273"/>
    <col min="14849" max="14849" width="5.7109375" style="273" customWidth="1"/>
    <col min="14850" max="14850" width="36.5703125" style="273" customWidth="1"/>
    <col min="14851" max="14851" width="14" style="273" customWidth="1"/>
    <col min="14852" max="14852" width="10.140625" style="273" customWidth="1"/>
    <col min="14853" max="14853" width="9" style="273" customWidth="1"/>
    <col min="14854" max="14854" width="52.140625" style="273" customWidth="1"/>
    <col min="14855" max="14855" width="8.85546875" style="273"/>
    <col min="14856" max="14856" width="5.5703125" style="273" customWidth="1"/>
    <col min="14857" max="14857" width="9" style="273" customWidth="1"/>
    <col min="14858" max="14860" width="0" style="273" hidden="1" customWidth="1"/>
    <col min="14861" max="14861" width="8.85546875" style="273"/>
    <col min="14862" max="14862" width="9" style="273" customWidth="1"/>
    <col min="14863" max="15104" width="8.85546875" style="273"/>
    <col min="15105" max="15105" width="5.7109375" style="273" customWidth="1"/>
    <col min="15106" max="15106" width="36.5703125" style="273" customWidth="1"/>
    <col min="15107" max="15107" width="14" style="273" customWidth="1"/>
    <col min="15108" max="15108" width="10.140625" style="273" customWidth="1"/>
    <col min="15109" max="15109" width="9" style="273" customWidth="1"/>
    <col min="15110" max="15110" width="52.140625" style="273" customWidth="1"/>
    <col min="15111" max="15111" width="8.85546875" style="273"/>
    <col min="15112" max="15112" width="5.5703125" style="273" customWidth="1"/>
    <col min="15113" max="15113" width="9" style="273" customWidth="1"/>
    <col min="15114" max="15116" width="0" style="273" hidden="1" customWidth="1"/>
    <col min="15117" max="15117" width="8.85546875" style="273"/>
    <col min="15118" max="15118" width="9" style="273" customWidth="1"/>
    <col min="15119" max="15360" width="8.85546875" style="273"/>
    <col min="15361" max="15361" width="5.7109375" style="273" customWidth="1"/>
    <col min="15362" max="15362" width="36.5703125" style="273" customWidth="1"/>
    <col min="15363" max="15363" width="14" style="273" customWidth="1"/>
    <col min="15364" max="15364" width="10.140625" style="273" customWidth="1"/>
    <col min="15365" max="15365" width="9" style="273" customWidth="1"/>
    <col min="15366" max="15366" width="52.140625" style="273" customWidth="1"/>
    <col min="15367" max="15367" width="8.85546875" style="273"/>
    <col min="15368" max="15368" width="5.5703125" style="273" customWidth="1"/>
    <col min="15369" max="15369" width="9" style="273" customWidth="1"/>
    <col min="15370" max="15372" width="0" style="273" hidden="1" customWidth="1"/>
    <col min="15373" max="15373" width="8.85546875" style="273"/>
    <col min="15374" max="15374" width="9" style="273" customWidth="1"/>
    <col min="15375" max="15616" width="8.85546875" style="273"/>
    <col min="15617" max="15617" width="5.7109375" style="273" customWidth="1"/>
    <col min="15618" max="15618" width="36.5703125" style="273" customWidth="1"/>
    <col min="15619" max="15619" width="14" style="273" customWidth="1"/>
    <col min="15620" max="15620" width="10.140625" style="273" customWidth="1"/>
    <col min="15621" max="15621" width="9" style="273" customWidth="1"/>
    <col min="15622" max="15622" width="52.140625" style="273" customWidth="1"/>
    <col min="15623" max="15623" width="8.85546875" style="273"/>
    <col min="15624" max="15624" width="5.5703125" style="273" customWidth="1"/>
    <col min="15625" max="15625" width="9" style="273" customWidth="1"/>
    <col min="15626" max="15628" width="0" style="273" hidden="1" customWidth="1"/>
    <col min="15629" max="15629" width="8.85546875" style="273"/>
    <col min="15630" max="15630" width="9" style="273" customWidth="1"/>
    <col min="15631" max="15872" width="8.85546875" style="273"/>
    <col min="15873" max="15873" width="5.7109375" style="273" customWidth="1"/>
    <col min="15874" max="15874" width="36.5703125" style="273" customWidth="1"/>
    <col min="15875" max="15875" width="14" style="273" customWidth="1"/>
    <col min="15876" max="15876" width="10.140625" style="273" customWidth="1"/>
    <col min="15877" max="15877" width="9" style="273" customWidth="1"/>
    <col min="15878" max="15878" width="52.140625" style="273" customWidth="1"/>
    <col min="15879" max="15879" width="8.85546875" style="273"/>
    <col min="15880" max="15880" width="5.5703125" style="273" customWidth="1"/>
    <col min="15881" max="15881" width="9" style="273" customWidth="1"/>
    <col min="15882" max="15884" width="0" style="273" hidden="1" customWidth="1"/>
    <col min="15885" max="15885" width="8.85546875" style="273"/>
    <col min="15886" max="15886" width="9" style="273" customWidth="1"/>
    <col min="15887" max="16128" width="8.85546875" style="273"/>
    <col min="16129" max="16129" width="5.7109375" style="273" customWidth="1"/>
    <col min="16130" max="16130" width="36.5703125" style="273" customWidth="1"/>
    <col min="16131" max="16131" width="14" style="273" customWidth="1"/>
    <col min="16132" max="16132" width="10.140625" style="273" customWidth="1"/>
    <col min="16133" max="16133" width="9" style="273" customWidth="1"/>
    <col min="16134" max="16134" width="52.140625" style="273" customWidth="1"/>
    <col min="16135" max="16135" width="8.85546875" style="273"/>
    <col min="16136" max="16136" width="5.5703125" style="273" customWidth="1"/>
    <col min="16137" max="16137" width="9" style="273" customWidth="1"/>
    <col min="16138" max="16140" width="0" style="273" hidden="1" customWidth="1"/>
    <col min="16141" max="16141" width="8.85546875" style="273"/>
    <col min="16142" max="16142" width="9" style="273" customWidth="1"/>
    <col min="16143" max="16384" width="8.85546875" style="273"/>
  </cols>
  <sheetData>
    <row r="1" spans="1:12" x14ac:dyDescent="0.25">
      <c r="C1" s="759" t="s">
        <v>199</v>
      </c>
      <c r="D1" s="759"/>
      <c r="E1" s="759"/>
      <c r="F1" s="759"/>
      <c r="G1" s="759"/>
    </row>
    <row r="2" spans="1:12" x14ac:dyDescent="0.25">
      <c r="B2" s="181"/>
      <c r="C2" s="759" t="s">
        <v>200</v>
      </c>
      <c r="D2" s="759"/>
      <c r="E2" s="759"/>
      <c r="F2" s="759"/>
      <c r="G2" s="759"/>
    </row>
    <row r="3" spans="1:12" x14ac:dyDescent="0.25">
      <c r="B3" s="181"/>
      <c r="C3" s="759" t="s">
        <v>201</v>
      </c>
      <c r="D3" s="759"/>
      <c r="E3" s="759"/>
      <c r="F3" s="759"/>
      <c r="G3" s="759"/>
    </row>
    <row r="4" spans="1:12" x14ac:dyDescent="0.25">
      <c r="B4" s="181"/>
      <c r="C4" s="759" t="s">
        <v>780</v>
      </c>
      <c r="D4" s="759"/>
      <c r="E4" s="759"/>
      <c r="F4" s="759"/>
      <c r="G4" s="759"/>
    </row>
    <row r="5" spans="1:12" x14ac:dyDescent="0.25">
      <c r="B5" s="181"/>
      <c r="C5" s="759"/>
      <c r="D5" s="759"/>
      <c r="E5" s="759"/>
      <c r="F5" s="759"/>
      <c r="G5" s="759"/>
    </row>
    <row r="6" spans="1:12" ht="15" x14ac:dyDescent="0.25">
      <c r="A6" s="259" t="s">
        <v>357</v>
      </c>
      <c r="B6" s="183"/>
      <c r="C6" s="183"/>
      <c r="D6" s="183"/>
      <c r="E6" s="183"/>
      <c r="F6" s="183"/>
      <c r="G6" s="183"/>
    </row>
    <row r="7" spans="1:12" x14ac:dyDescent="0.25">
      <c r="A7" s="260" t="s">
        <v>203</v>
      </c>
      <c r="B7" s="260"/>
      <c r="C7" s="268"/>
      <c r="D7" s="268"/>
      <c r="E7" s="268"/>
      <c r="F7" s="491"/>
      <c r="G7" s="596"/>
    </row>
    <row r="8" spans="1:12" x14ac:dyDescent="0.25">
      <c r="A8" s="260" t="s">
        <v>1110</v>
      </c>
      <c r="B8" s="260"/>
      <c r="C8" s="268"/>
      <c r="D8" s="268"/>
      <c r="E8" s="268"/>
      <c r="F8" s="491"/>
      <c r="G8" s="596"/>
    </row>
    <row r="9" spans="1:12" x14ac:dyDescent="0.25">
      <c r="A9" s="265"/>
      <c r="B9" s="265"/>
      <c r="C9" s="266"/>
      <c r="D9" s="266"/>
      <c r="E9" s="266"/>
      <c r="F9" s="266"/>
      <c r="G9" s="267"/>
    </row>
    <row r="10" spans="1:12" x14ac:dyDescent="0.25">
      <c r="A10" s="260"/>
      <c r="B10" s="260"/>
      <c r="C10" s="268"/>
      <c r="D10" s="268"/>
      <c r="E10" s="268"/>
      <c r="F10" s="268"/>
      <c r="G10" s="179"/>
    </row>
    <row r="11" spans="1:12" x14ac:dyDescent="0.25">
      <c r="A11" s="260"/>
      <c r="B11" s="260"/>
      <c r="C11" s="268"/>
      <c r="D11" s="268"/>
      <c r="E11" s="268"/>
      <c r="F11" s="268"/>
      <c r="G11" s="179"/>
    </row>
    <row r="12" spans="1:12" x14ac:dyDescent="0.25">
      <c r="A12" s="260"/>
      <c r="B12" s="260"/>
      <c r="C12" s="268"/>
      <c r="D12" s="268"/>
      <c r="E12" s="268"/>
      <c r="F12" s="268"/>
      <c r="G12" s="179"/>
    </row>
    <row r="13" spans="1:12" s="270" customFormat="1" x14ac:dyDescent="0.25">
      <c r="A13" s="771" t="s">
        <v>1111</v>
      </c>
      <c r="B13" s="771"/>
      <c r="C13" s="771"/>
      <c r="D13" s="771"/>
      <c r="E13" s="771"/>
      <c r="F13" s="771"/>
      <c r="G13" s="771"/>
      <c r="H13" s="269"/>
      <c r="J13" s="271" t="s">
        <v>360</v>
      </c>
      <c r="K13" s="272">
        <v>2</v>
      </c>
      <c r="L13" s="271" t="s">
        <v>361</v>
      </c>
    </row>
    <row r="14" spans="1:12" x14ac:dyDescent="0.25">
      <c r="A14" s="260"/>
      <c r="B14" s="260"/>
      <c r="C14" s="268"/>
      <c r="D14" s="268"/>
      <c r="E14" s="268"/>
      <c r="F14" s="268"/>
      <c r="G14" s="268"/>
      <c r="I14" s="273"/>
    </row>
    <row r="15" spans="1:12" x14ac:dyDescent="0.25">
      <c r="A15" s="288" t="s">
        <v>208</v>
      </c>
      <c r="B15" s="288" t="s">
        <v>16</v>
      </c>
      <c r="C15" s="288" t="s">
        <v>320</v>
      </c>
      <c r="D15" s="769" t="s">
        <v>210</v>
      </c>
      <c r="E15" s="769"/>
      <c r="F15" s="769"/>
      <c r="G15" s="769"/>
    </row>
    <row r="16" spans="1:12" x14ac:dyDescent="0.25">
      <c r="A16" s="288" t="str">
        <f>ACESSIBIL!A14</f>
        <v>1.0</v>
      </c>
      <c r="B16" s="276" t="str">
        <f>ACESSIBIL!B14</f>
        <v>SERVIÇOS INICIAIS</v>
      </c>
      <c r="C16" s="277"/>
      <c r="D16" s="829"/>
      <c r="E16" s="829"/>
      <c r="F16" s="829"/>
      <c r="G16" s="829"/>
    </row>
    <row r="17" spans="1:7" x14ac:dyDescent="0.25">
      <c r="A17" s="280" t="str">
        <f>ACESSIBIL!A15</f>
        <v>1.1</v>
      </c>
      <c r="B17" s="485" t="str">
        <f>ACESSIBIL!B15</f>
        <v>Demolição de calçada</v>
      </c>
      <c r="C17" s="280" t="str">
        <f>ACESSIBIL!C15</f>
        <v>m²</v>
      </c>
      <c r="D17" s="828" t="s">
        <v>1112</v>
      </c>
      <c r="E17" s="828"/>
      <c r="F17" s="828"/>
      <c r="G17" s="597">
        <f>ROUND((1.15*4.45),2)</f>
        <v>5.12</v>
      </c>
    </row>
    <row r="18" spans="1:7" ht="30" customHeight="1" x14ac:dyDescent="0.25">
      <c r="A18" s="280" t="str">
        <f>ACESSIBIL!A16</f>
        <v>1.2</v>
      </c>
      <c r="B18" s="485" t="str">
        <f>ACESSIBIL!B16</f>
        <v>Demolição de alvenaria</v>
      </c>
      <c r="C18" s="280" t="str">
        <f>ACESSIBIL!C16</f>
        <v>m²</v>
      </c>
      <c r="D18" s="830" t="s">
        <v>1113</v>
      </c>
      <c r="E18" s="830"/>
      <c r="F18" s="830"/>
      <c r="G18" s="597">
        <f>(0.86+1.7)*2.1*2</f>
        <v>10.752000000000001</v>
      </c>
    </row>
    <row r="19" spans="1:7" ht="15" customHeight="1" x14ac:dyDescent="0.25">
      <c r="A19" s="280" t="str">
        <f>ACESSIBIL!A17</f>
        <v>1.3</v>
      </c>
      <c r="B19" s="485" t="s">
        <v>398</v>
      </c>
      <c r="C19" s="280" t="str">
        <f>ACESSIBIL!C17</f>
        <v>m²</v>
      </c>
      <c r="D19" s="831" t="s">
        <v>1114</v>
      </c>
      <c r="E19" s="832"/>
      <c r="F19" s="833"/>
      <c r="G19" s="597">
        <f>4.15*4</f>
        <v>16.600000000000001</v>
      </c>
    </row>
    <row r="20" spans="1:7" x14ac:dyDescent="0.25">
      <c r="A20" s="280" t="str">
        <f>ACESSIBIL!A18</f>
        <v>1.4</v>
      </c>
      <c r="B20" s="485" t="str">
        <f>ACESSIBIL!B18</f>
        <v>Locação da obra</v>
      </c>
      <c r="C20" s="280" t="str">
        <f>ACESSIBIL!C18</f>
        <v>m²</v>
      </c>
      <c r="D20" s="827" t="s">
        <v>1115</v>
      </c>
      <c r="E20" s="828"/>
      <c r="F20" s="828"/>
      <c r="G20" s="597">
        <f>2.1*4.5</f>
        <v>9.4500000000000011</v>
      </c>
    </row>
    <row r="21" spans="1:7" ht="30.75" customHeight="1" x14ac:dyDescent="0.25">
      <c r="A21" s="280" t="str">
        <f>ACESSIBIL!A19</f>
        <v>1.5</v>
      </c>
      <c r="B21" s="485" t="str">
        <f>ACESSIBIL!B19</f>
        <v>Demolição de coberta em estrutura metálica</v>
      </c>
      <c r="C21" s="280" t="str">
        <f>ACESSIBIL!C19</f>
        <v>m²</v>
      </c>
      <c r="D21" s="827" t="s">
        <v>1116</v>
      </c>
      <c r="E21" s="828"/>
      <c r="F21" s="828"/>
      <c r="G21" s="597">
        <f>6.3*5.9+ 1.6*37+1*15</f>
        <v>111.37</v>
      </c>
    </row>
    <row r="22" spans="1:7" x14ac:dyDescent="0.25">
      <c r="A22" s="280" t="str">
        <f>ACESSIBIL!A21</f>
        <v>1.7</v>
      </c>
      <c r="B22" s="485" t="str">
        <f>ACESSIBIL!B21</f>
        <v>Retirada de divisórias</v>
      </c>
      <c r="C22" s="280" t="str">
        <f>ACESSIBIL!C21</f>
        <v>m²</v>
      </c>
      <c r="D22" s="827" t="s">
        <v>1117</v>
      </c>
      <c r="E22" s="828"/>
      <c r="F22" s="828"/>
      <c r="G22" s="597">
        <f>2.1*2.82</f>
        <v>5.9219999999999997</v>
      </c>
    </row>
    <row r="23" spans="1:7" x14ac:dyDescent="0.25">
      <c r="A23" s="288" t="str">
        <f>ACESSIBIL!A22</f>
        <v>2.0</v>
      </c>
      <c r="B23" s="276" t="str">
        <f>ACESSIBIL!B22</f>
        <v>MOVIMENTO DE TERRA</v>
      </c>
      <c r="C23" s="277"/>
      <c r="D23" s="829"/>
      <c r="E23" s="829"/>
      <c r="F23" s="829"/>
      <c r="G23" s="829"/>
    </row>
    <row r="24" spans="1:7" ht="34.9" customHeight="1" x14ac:dyDescent="0.25">
      <c r="A24" s="280" t="str">
        <f>ACESSIBIL!A23</f>
        <v>2.1</v>
      </c>
      <c r="B24" s="485" t="str">
        <f>ACESSIBIL!B23</f>
        <v>Esc. Manual de valas em mat. De1ª cat.</v>
      </c>
      <c r="C24" s="280" t="str">
        <f>ACESSIBIL!C23</f>
        <v>m³</v>
      </c>
      <c r="D24" s="834" t="s">
        <v>1118</v>
      </c>
      <c r="E24" s="835"/>
      <c r="F24" s="835"/>
      <c r="G24" s="597">
        <f>ROUND((2*1.85*1.5)+((2.2+ 1.95)*0.6*0.4*2)+((2+ 1.85)*0.6*0.4*2)+(1*1*1*6),2)</f>
        <v>15.39</v>
      </c>
    </row>
    <row r="25" spans="1:7" ht="24" x14ac:dyDescent="0.25">
      <c r="A25" s="280" t="str">
        <f>ACESSIBIL!A24</f>
        <v>2.2</v>
      </c>
      <c r="B25" s="281" t="str">
        <f>ACESSIBIL!B24</f>
        <v>Reaterro c/ compactação manual c/ reaproveitamento</v>
      </c>
      <c r="C25" s="280" t="str">
        <f>ACESSIBIL!C24</f>
        <v>m³</v>
      </c>
      <c r="D25" s="827" t="s">
        <v>1119</v>
      </c>
      <c r="E25" s="828"/>
      <c r="F25" s="828"/>
      <c r="G25" s="597">
        <f>G24-G27-G28-G29</f>
        <v>4.1100000000000012</v>
      </c>
    </row>
    <row r="26" spans="1:7" x14ac:dyDescent="0.25">
      <c r="A26" s="288" t="str">
        <f>ACESSIBIL!A25</f>
        <v>3.0</v>
      </c>
      <c r="B26" s="276" t="str">
        <f>ACESSIBIL!B25</f>
        <v>INFRA-ESTRUTURA</v>
      </c>
      <c r="C26" s="277"/>
      <c r="D26" s="829"/>
      <c r="E26" s="829"/>
      <c r="F26" s="829"/>
      <c r="G26" s="829"/>
    </row>
    <row r="27" spans="1:7" ht="26.25" customHeight="1" x14ac:dyDescent="0.25">
      <c r="A27" s="280" t="str">
        <f>ACESSIBIL!A26</f>
        <v>3.1</v>
      </c>
      <c r="B27" s="485" t="str">
        <f>ACESSIBIL!B26</f>
        <v>Fundação em pedra argamassada</v>
      </c>
      <c r="C27" s="280" t="str">
        <f>ACESSIBIL!C26</f>
        <v>m³</v>
      </c>
      <c r="D27" s="834" t="s">
        <v>1120</v>
      </c>
      <c r="E27" s="835"/>
      <c r="F27" s="835"/>
      <c r="G27" s="597">
        <f>ROUND(((2.2+ 1.95)*0.6*0.4*2)+((2+1.85)*0.6*0.4*2),2)</f>
        <v>3.84</v>
      </c>
    </row>
    <row r="28" spans="1:7" ht="24" x14ac:dyDescent="0.25">
      <c r="A28" s="280" t="str">
        <f>ACESSIBIL!A27</f>
        <v>3.2</v>
      </c>
      <c r="B28" s="485" t="str">
        <f>ACESSIBIL!B27</f>
        <v>Alvenaria de embassamento de tij fur, c/ argam. Mista</v>
      </c>
      <c r="C28" s="280" t="str">
        <f>ACESSIBIL!C27</f>
        <v>m³</v>
      </c>
      <c r="D28" s="834" t="s">
        <v>1121</v>
      </c>
      <c r="E28" s="835"/>
      <c r="F28" s="835"/>
      <c r="G28" s="597">
        <f>ROUND(((2.2+ 1.95)*0.3*0.3*2)+((2+1.85)*0.3*0.3*2),2)</f>
        <v>1.44</v>
      </c>
    </row>
    <row r="29" spans="1:7" x14ac:dyDescent="0.25">
      <c r="A29" s="280" t="str">
        <f>ACESSIBIL!A28</f>
        <v>3.3</v>
      </c>
      <c r="B29" s="485" t="str">
        <f>ACESSIBIL!B28</f>
        <v>Fundação em concreto ciclópico</v>
      </c>
      <c r="C29" s="280" t="str">
        <f>ACESSIBIL!C28</f>
        <v>m³</v>
      </c>
      <c r="D29" s="827" t="s">
        <v>1122</v>
      </c>
      <c r="E29" s="828"/>
      <c r="F29" s="828"/>
      <c r="G29" s="597">
        <f>ROUND(1*1*1*6,2)</f>
        <v>6</v>
      </c>
    </row>
    <row r="30" spans="1:7" x14ac:dyDescent="0.25">
      <c r="A30" s="288" t="str">
        <f>ACESSIBIL!A29</f>
        <v>4.0</v>
      </c>
      <c r="B30" s="276" t="str">
        <f>ACESSIBIL!B29</f>
        <v>SUPER-ESTRUTURA</v>
      </c>
      <c r="C30" s="277"/>
      <c r="D30" s="829"/>
      <c r="E30" s="829"/>
      <c r="F30" s="829"/>
      <c r="G30" s="829"/>
    </row>
    <row r="31" spans="1:7" x14ac:dyDescent="0.25">
      <c r="A31" s="280" t="str">
        <f>ACESSIBIL!A30</f>
        <v>4.1</v>
      </c>
      <c r="B31" s="485" t="str">
        <f>ACESSIBIL!B30</f>
        <v>Concreto armado fck=20Mpa (em pilares)</v>
      </c>
      <c r="C31" s="280" t="str">
        <f>ACESSIBIL!C30</f>
        <v>m³</v>
      </c>
      <c r="D31" s="827" t="s">
        <v>1123</v>
      </c>
      <c r="E31" s="828"/>
      <c r="F31" s="828"/>
      <c r="G31" s="597">
        <f>ROUND(9.55*0.2*0.2*6,2)</f>
        <v>2.29</v>
      </c>
    </row>
    <row r="32" spans="1:7" x14ac:dyDescent="0.25">
      <c r="A32" s="280" t="str">
        <f>ACESSIBIL!A31</f>
        <v>4.2</v>
      </c>
      <c r="B32" s="485" t="str">
        <f>ACESSIBIL!B31</f>
        <v>Concreto armado fck=20Mpa (em vigas)</v>
      </c>
      <c r="C32" s="280" t="str">
        <f>ACESSIBIL!C31</f>
        <v>m³</v>
      </c>
      <c r="D32" s="827" t="s">
        <v>1124</v>
      </c>
      <c r="E32" s="828"/>
      <c r="F32" s="828"/>
      <c r="G32" s="597">
        <f>ROUND((4.2+4.2+2.15+2.1+2.1+2.1)*0.15*0.3*2,2)</f>
        <v>1.52</v>
      </c>
    </row>
    <row r="33" spans="1:7" x14ac:dyDescent="0.25">
      <c r="A33" s="280" t="str">
        <f>ACESSIBIL!A32</f>
        <v>4.3</v>
      </c>
      <c r="B33" s="485" t="str">
        <f>ACESSIBIL!B32</f>
        <v>Concreto armado fck=20Mpa (em laje)</v>
      </c>
      <c r="C33" s="280" t="str">
        <f>ACESSIBIL!C32</f>
        <v>m³</v>
      </c>
      <c r="D33" s="827" t="s">
        <v>1125</v>
      </c>
      <c r="E33" s="828"/>
      <c r="F33" s="828"/>
      <c r="G33" s="597">
        <f>ROUND(((2.05*2.3*0.1*2)+(1.85*1.95*0.1*1)),2)</f>
        <v>1.3</v>
      </c>
    </row>
    <row r="34" spans="1:7" x14ac:dyDescent="0.25">
      <c r="A34" s="288" t="str">
        <f>ACESSIBIL!A33</f>
        <v>5.0</v>
      </c>
      <c r="B34" s="276" t="str">
        <f>ACESSIBIL!B33</f>
        <v>ESTRUTURA DE VEDAÇÃO</v>
      </c>
      <c r="C34" s="277"/>
      <c r="D34" s="829"/>
      <c r="E34" s="829"/>
      <c r="F34" s="829"/>
      <c r="G34" s="829"/>
    </row>
    <row r="35" spans="1:7" x14ac:dyDescent="0.25">
      <c r="A35" s="280" t="str">
        <f>ACESSIBIL!A34</f>
        <v>5.1</v>
      </c>
      <c r="B35" s="485" t="str">
        <f>ACESSIBIL!B34</f>
        <v>Alvenaria de tijolo cerâmico e=9cm</v>
      </c>
      <c r="C35" s="280" t="str">
        <f>ACESSIBIL!C34</f>
        <v>m²</v>
      </c>
      <c r="D35" s="827" t="s">
        <v>1126</v>
      </c>
      <c r="E35" s="828"/>
      <c r="F35" s="828"/>
      <c r="G35" s="597">
        <f>ROUND(((2.25+1.4)*1.5*2)+((2.1+4.35+2.1+2.1)*7.9),2)</f>
        <v>95.09</v>
      </c>
    </row>
    <row r="36" spans="1:7" x14ac:dyDescent="0.25">
      <c r="A36" s="288" t="str">
        <f>ACESSIBIL!A35</f>
        <v>6.0</v>
      </c>
      <c r="B36" s="276" t="str">
        <f>ACESSIBIL!B35</f>
        <v>PISOS</v>
      </c>
      <c r="C36" s="277"/>
      <c r="D36" s="829"/>
      <c r="E36" s="829"/>
      <c r="F36" s="829"/>
      <c r="G36" s="829"/>
    </row>
    <row r="37" spans="1:7" x14ac:dyDescent="0.25">
      <c r="A37" s="280" t="str">
        <f>ACESSIBIL!A36</f>
        <v>6.1</v>
      </c>
      <c r="B37" s="485" t="str">
        <f>ACESSIBIL!B36</f>
        <v>Latro de concreto</v>
      </c>
      <c r="C37" s="280" t="str">
        <f>ACESSIBIL!C36</f>
        <v>m²</v>
      </c>
      <c r="D37" s="827" t="s">
        <v>1127</v>
      </c>
      <c r="E37" s="828"/>
      <c r="F37" s="828"/>
      <c r="G37" s="597">
        <f>ROUND((9.45+4.3+4.3),2)</f>
        <v>18.05</v>
      </c>
    </row>
    <row r="38" spans="1:7" ht="24" x14ac:dyDescent="0.25">
      <c r="A38" s="280" t="str">
        <f>ACESSIBIL!A37</f>
        <v>6.2</v>
      </c>
      <c r="B38" s="485" t="str">
        <f>ACESSIBIL!B37</f>
        <v>Revestimento cerâmico p/ piso com placas tipo grês de dimensões 45x45 cm</v>
      </c>
      <c r="C38" s="280" t="str">
        <f>ACESSIBIL!C37</f>
        <v>m²</v>
      </c>
      <c r="D38" s="827" t="s">
        <v>1128</v>
      </c>
      <c r="E38" s="828"/>
      <c r="F38" s="828"/>
      <c r="G38" s="597">
        <f>ROUND((4.3+4.3),2) + 5.4*8.1</f>
        <v>52.34</v>
      </c>
    </row>
    <row r="39" spans="1:7" ht="27" customHeight="1" x14ac:dyDescent="0.25">
      <c r="A39" s="280" t="str">
        <f>ACESSIBIL!A38</f>
        <v>6.3</v>
      </c>
      <c r="B39" s="485" t="str">
        <f>ACESSIBIL!B38</f>
        <v>Piso tátil de borracha</v>
      </c>
      <c r="C39" s="280" t="str">
        <f>ACESSIBIL!C38</f>
        <v>m²</v>
      </c>
      <c r="D39" s="836" t="s">
        <v>1129</v>
      </c>
      <c r="E39" s="837"/>
      <c r="F39" s="837"/>
      <c r="G39" s="597">
        <f>ROUND(((20*0.25)+(2.5+2.5+5)*0.25),2)</f>
        <v>7.5</v>
      </c>
    </row>
    <row r="40" spans="1:7" x14ac:dyDescent="0.25">
      <c r="A40" s="280" t="str">
        <f>ACESSIBIL!A39</f>
        <v>6.4</v>
      </c>
      <c r="B40" s="485" t="str">
        <f>ACESSIBIL!B39</f>
        <v>Soleira em granito</v>
      </c>
      <c r="C40" s="280" t="str">
        <f>ACESSIBIL!C39</f>
        <v>m²</v>
      </c>
      <c r="D40" s="827" t="s">
        <v>1130</v>
      </c>
      <c r="E40" s="828"/>
      <c r="F40" s="828"/>
      <c r="G40" s="597">
        <f>ROUND((1.8+1.8)*0.25+((2.1+2.1+1.2)*0.25*2),2) + 2</f>
        <v>5.6</v>
      </c>
    </row>
    <row r="41" spans="1:7" x14ac:dyDescent="0.25">
      <c r="A41" s="280" t="str">
        <f>ACESSIBIL!A40</f>
        <v>6.5</v>
      </c>
      <c r="B41" s="485" t="str">
        <f>ACESSIBIL!B40</f>
        <v>Piso cimentado</v>
      </c>
      <c r="C41" s="280" t="str">
        <f>ACESSIBIL!C40</f>
        <v>m²</v>
      </c>
      <c r="D41" s="827" t="s">
        <v>1131</v>
      </c>
      <c r="E41" s="828"/>
      <c r="F41" s="828"/>
      <c r="G41" s="597">
        <f>ROUND(1.7*4.15,2) + 0.8*56.52</f>
        <v>52.27600000000001</v>
      </c>
    </row>
    <row r="42" spans="1:7" x14ac:dyDescent="0.25">
      <c r="A42" s="288" t="str">
        <f>ACESSIBIL!A41</f>
        <v>7.0</v>
      </c>
      <c r="B42" s="276" t="str">
        <f>ACESSIBIL!B41</f>
        <v>REVESTIMENTO DE PAREDES</v>
      </c>
      <c r="C42" s="277"/>
      <c r="D42" s="829"/>
      <c r="E42" s="829"/>
      <c r="F42" s="829"/>
      <c r="G42" s="829"/>
    </row>
    <row r="43" spans="1:7" x14ac:dyDescent="0.25">
      <c r="A43" s="280" t="str">
        <f>ACESSIBIL!A42</f>
        <v>7.1</v>
      </c>
      <c r="B43" s="485" t="str">
        <f>ACESSIBIL!B42</f>
        <v>Chapisco c/  argam. Cimentoe areia traço 1:3</v>
      </c>
      <c r="C43" s="280" t="str">
        <f>ACESSIBIL!C42</f>
        <v>m²</v>
      </c>
      <c r="D43" s="827" t="s">
        <v>1132</v>
      </c>
      <c r="E43" s="828"/>
      <c r="F43" s="828"/>
      <c r="G43" s="597">
        <f>G44+G45+G46</f>
        <v>258.90000000000003</v>
      </c>
    </row>
    <row r="44" spans="1:7" x14ac:dyDescent="0.25">
      <c r="A44" s="280" t="str">
        <f>ACESSIBIL!A43</f>
        <v>7.2</v>
      </c>
      <c r="B44" s="485" t="str">
        <f>ACESSIBIL!B43</f>
        <v>Emboço traço 1:2:8 (cimento, cal e areia)</v>
      </c>
      <c r="C44" s="280" t="str">
        <f>ACESSIBIL!C43</f>
        <v>m²</v>
      </c>
      <c r="D44" s="828" t="s">
        <v>1133</v>
      </c>
      <c r="E44" s="828"/>
      <c r="F44" s="828"/>
      <c r="G44" s="597">
        <f>ROUND(((2.2*2+1.85*2)*2.4-0.8*2.1*3-1*0.55*3),2)+G46</f>
        <v>26.67</v>
      </c>
    </row>
    <row r="45" spans="1:7" ht="23.25" customHeight="1" x14ac:dyDescent="0.25">
      <c r="A45" s="280" t="str">
        <f>ACESSIBIL!A44</f>
        <v>7.3</v>
      </c>
      <c r="B45" s="485" t="str">
        <f>ACESSIBIL!B44</f>
        <v xml:space="preserve">Reboco </v>
      </c>
      <c r="C45" s="280" t="str">
        <f>ACESSIBIL!C44</f>
        <v>m²</v>
      </c>
      <c r="D45" s="835" t="s">
        <v>1134</v>
      </c>
      <c r="E45" s="835"/>
      <c r="F45" s="835"/>
      <c r="G45" s="597">
        <f>ROUND(((8.1*0.81*2)+(8.1*1.9)+(8.35*11.05)+(1.85+1.85+1.7)*12.2+(6.79*2.71)+(4.89*2.71)),2)</f>
        <v>218.31</v>
      </c>
    </row>
    <row r="46" spans="1:7" ht="24" x14ac:dyDescent="0.25">
      <c r="A46" s="280" t="str">
        <f>ACESSIBIL!A45</f>
        <v>7.4</v>
      </c>
      <c r="B46" s="485" t="s">
        <v>698</v>
      </c>
      <c r="C46" s="280" t="str">
        <f>ACESSIBIL!C45</f>
        <v>m²</v>
      </c>
      <c r="D46" s="838" t="s">
        <v>1135</v>
      </c>
      <c r="E46" s="839"/>
      <c r="F46" s="840"/>
      <c r="G46" s="597">
        <f>4.2*2.6+3</f>
        <v>13.920000000000002</v>
      </c>
    </row>
    <row r="47" spans="1:7" x14ac:dyDescent="0.25">
      <c r="A47" s="280" t="str">
        <f>ACESSIBIL!A46</f>
        <v>7.5</v>
      </c>
      <c r="B47" s="485" t="str">
        <f>ACESSIBIL!B46</f>
        <v>Revestimento cerâmico tipo grês 33x45</v>
      </c>
      <c r="C47" s="280" t="str">
        <f>ACESSIBIL!C46</f>
        <v>m²</v>
      </c>
      <c r="D47" s="827" t="s">
        <v>1136</v>
      </c>
      <c r="E47" s="828"/>
      <c r="F47" s="828"/>
      <c r="G47" s="597">
        <f>G44+(0.8*8)</f>
        <v>33.07</v>
      </c>
    </row>
    <row r="48" spans="1:7" x14ac:dyDescent="0.25">
      <c r="A48" s="288" t="str">
        <f>ACESSIBIL!A47</f>
        <v>8.0</v>
      </c>
      <c r="B48" s="276" t="str">
        <f>ACESSIBIL!B47</f>
        <v>FORRO</v>
      </c>
      <c r="C48" s="277"/>
      <c r="D48" s="829"/>
      <c r="E48" s="829"/>
      <c r="F48" s="829"/>
      <c r="G48" s="829"/>
    </row>
    <row r="49" spans="1:7" x14ac:dyDescent="0.25">
      <c r="A49" s="280" t="str">
        <f>ACESSIBIL!A48</f>
        <v>8.1</v>
      </c>
      <c r="B49" s="485" t="str">
        <f>ACESSIBIL!B48</f>
        <v>Forro de gesso</v>
      </c>
      <c r="C49" s="280" t="str">
        <f>ACESSIBIL!C48</f>
        <v>m²</v>
      </c>
      <c r="D49" s="827" t="s">
        <v>1137</v>
      </c>
      <c r="E49" s="828"/>
      <c r="F49" s="828"/>
      <c r="G49" s="597">
        <f>ROUND(4.3*2,2)</f>
        <v>8.6</v>
      </c>
    </row>
    <row r="50" spans="1:7" x14ac:dyDescent="0.25">
      <c r="A50" s="288" t="str">
        <f>ACESSIBIL!A49</f>
        <v>9.0</v>
      </c>
      <c r="B50" s="276" t="str">
        <f>ACESSIBIL!B49</f>
        <v>ESQUADRIAS</v>
      </c>
      <c r="C50" s="277"/>
      <c r="D50" s="829"/>
      <c r="E50" s="829"/>
      <c r="F50" s="829"/>
      <c r="G50" s="829"/>
    </row>
    <row r="51" spans="1:7" ht="24" x14ac:dyDescent="0.25">
      <c r="A51" s="280" t="str">
        <f>ACESSIBIL!A50</f>
        <v>9.1</v>
      </c>
      <c r="B51" s="485" t="str">
        <f>ACESSIBIL!B50</f>
        <v>Porta de madeira (0,80x2,10)m adaptada p/ cadeirante</v>
      </c>
      <c r="C51" s="280" t="str">
        <f>ACESSIBIL!C50</f>
        <v>un</v>
      </c>
      <c r="D51" s="827" t="s">
        <v>1138</v>
      </c>
      <c r="E51" s="828"/>
      <c r="F51" s="828"/>
      <c r="G51" s="597">
        <v>2</v>
      </c>
    </row>
    <row r="52" spans="1:7" ht="24" x14ac:dyDescent="0.25">
      <c r="A52" s="280" t="str">
        <f>ACESSIBIL!A53</f>
        <v>9.4</v>
      </c>
      <c r="B52" s="485" t="str">
        <f>ACESSIBIL!B53</f>
        <v>Janela de aluminio natural com vidro e=5mm</v>
      </c>
      <c r="C52" s="280" t="str">
        <f>ACESSIBIL!C53</f>
        <v>m²</v>
      </c>
      <c r="D52" s="834" t="s">
        <v>1139</v>
      </c>
      <c r="E52" s="835"/>
      <c r="F52" s="835"/>
      <c r="G52" s="597">
        <f>ROUND(((1*0.85*2)+(1*0.55*3)),2)</f>
        <v>3.35</v>
      </c>
    </row>
    <row r="53" spans="1:7" x14ac:dyDescent="0.25">
      <c r="A53" s="288" t="str">
        <f>ACESSIBIL!A54</f>
        <v>10.0</v>
      </c>
      <c r="B53" s="276" t="str">
        <f>ACESSIBIL!B54</f>
        <v>INSTALAÇÕES ELETRICAS</v>
      </c>
      <c r="C53" s="277"/>
      <c r="D53" s="829"/>
      <c r="E53" s="829"/>
      <c r="F53" s="829"/>
      <c r="G53" s="829"/>
    </row>
    <row r="54" spans="1:7" ht="24" x14ac:dyDescent="0.25">
      <c r="A54" s="280" t="str">
        <f>ACESSIBIL!A55</f>
        <v>10.1</v>
      </c>
      <c r="B54" s="485" t="str">
        <f>ACESSIBIL!B55</f>
        <v>Luminaria globo vidroleitoso/plafonier/bocal/lampada 100w</v>
      </c>
      <c r="C54" s="280" t="str">
        <f>ACESSIBIL!C55</f>
        <v>un</v>
      </c>
      <c r="D54" s="827" t="s">
        <v>1140</v>
      </c>
      <c r="E54" s="828"/>
      <c r="F54" s="828"/>
      <c r="G54" s="597">
        <v>4</v>
      </c>
    </row>
    <row r="55" spans="1:7" ht="24" x14ac:dyDescent="0.25">
      <c r="A55" s="280" t="str">
        <f>ACESSIBIL!A56</f>
        <v>10.2</v>
      </c>
      <c r="B55" s="485" t="str">
        <f>ACESSIBIL!B56</f>
        <v>Interruptor simples - 1 tecla -  fornecimento e instalação</v>
      </c>
      <c r="C55" s="280" t="str">
        <f>ACESSIBIL!C56</f>
        <v>un</v>
      </c>
      <c r="D55" s="827" t="s">
        <v>1138</v>
      </c>
      <c r="E55" s="828"/>
      <c r="F55" s="828"/>
      <c r="G55" s="597">
        <v>2</v>
      </c>
    </row>
    <row r="56" spans="1:7" ht="24" x14ac:dyDescent="0.25">
      <c r="A56" s="280" t="str">
        <f>ACESSIBIL!A57</f>
        <v>10.3</v>
      </c>
      <c r="B56" s="485" t="str">
        <f>ACESSIBIL!B57</f>
        <v>Interruptor simples - 2 tecla -  fornecimento e instalação</v>
      </c>
      <c r="C56" s="280" t="str">
        <f>ACESSIBIL!C57</f>
        <v>un</v>
      </c>
      <c r="D56" s="827" t="s">
        <v>1141</v>
      </c>
      <c r="E56" s="828"/>
      <c r="F56" s="828"/>
      <c r="G56" s="597">
        <v>1</v>
      </c>
    </row>
    <row r="57" spans="1:7" ht="24" x14ac:dyDescent="0.25">
      <c r="A57" s="280" t="str">
        <f>ACESSIBIL!A58</f>
        <v>10.4</v>
      </c>
      <c r="B57" s="485" t="str">
        <f>ACESSIBIL!B58</f>
        <v>Tomada Simples - fornecimento e instalação</v>
      </c>
      <c r="C57" s="280" t="str">
        <f>ACESSIBIL!C58</f>
        <v>un</v>
      </c>
      <c r="D57" s="827" t="s">
        <v>1142</v>
      </c>
      <c r="E57" s="828"/>
      <c r="F57" s="828"/>
      <c r="G57" s="597">
        <v>4</v>
      </c>
    </row>
    <row r="58" spans="1:7" x14ac:dyDescent="0.25">
      <c r="A58" s="288" t="str">
        <f>ACESSIBIL!A59</f>
        <v>11.0</v>
      </c>
      <c r="B58" s="276" t="str">
        <f>ACESSIBIL!B59</f>
        <v>INSTALAÇÕES HIDRO-SANITARIAS</v>
      </c>
      <c r="C58" s="277"/>
      <c r="D58" s="829"/>
      <c r="E58" s="829"/>
      <c r="F58" s="829"/>
      <c r="G58" s="829"/>
    </row>
    <row r="59" spans="1:7" x14ac:dyDescent="0.25">
      <c r="A59" s="280" t="str">
        <f>ACESSIBIL!A60</f>
        <v>11.1</v>
      </c>
      <c r="B59" s="485" t="str">
        <f>ACESSIBIL!B60</f>
        <v>Reserv. de Fibrac. CAP = 500L</v>
      </c>
      <c r="C59" s="280" t="str">
        <f>ACESSIBIL!C60</f>
        <v>un</v>
      </c>
      <c r="D59" s="828" t="s">
        <v>1143</v>
      </c>
      <c r="E59" s="828"/>
      <c r="F59" s="828"/>
      <c r="G59" s="597">
        <v>1</v>
      </c>
    </row>
    <row r="60" spans="1:7" x14ac:dyDescent="0.25">
      <c r="A60" s="280" t="str">
        <f>ACESSIBIL!A61</f>
        <v>11.2</v>
      </c>
      <c r="B60" s="485" t="str">
        <f>ACESSIBIL!B61</f>
        <v>Fossa séptica</v>
      </c>
      <c r="C60" s="280" t="str">
        <f>ACESSIBIL!C61</f>
        <v>un</v>
      </c>
      <c r="D60" s="828" t="s">
        <v>1143</v>
      </c>
      <c r="E60" s="828"/>
      <c r="F60" s="828"/>
      <c r="G60" s="597">
        <v>1</v>
      </c>
    </row>
    <row r="61" spans="1:7" x14ac:dyDescent="0.25">
      <c r="A61" s="280" t="str">
        <f>ACESSIBIL!A62</f>
        <v>11.3</v>
      </c>
      <c r="B61" s="485" t="str">
        <f>ACESSIBIL!B62</f>
        <v>Sumidouro</v>
      </c>
      <c r="C61" s="280" t="str">
        <f>ACESSIBIL!C62</f>
        <v>un</v>
      </c>
      <c r="D61" s="828" t="s">
        <v>1143</v>
      </c>
      <c r="E61" s="828"/>
      <c r="F61" s="828"/>
      <c r="G61" s="597">
        <v>1</v>
      </c>
    </row>
    <row r="62" spans="1:7" ht="24" x14ac:dyDescent="0.25">
      <c r="A62" s="280" t="str">
        <f>ACESSIBIL!A63</f>
        <v>11.4</v>
      </c>
      <c r="B62" s="485" t="str">
        <f>ACESSIBIL!B63</f>
        <v>Bacia sanitária c/ caixa acoplada para cadeirantes</v>
      </c>
      <c r="C62" s="280" t="str">
        <f>ACESSIBIL!C63</f>
        <v>un</v>
      </c>
      <c r="D62" s="827" t="s">
        <v>1144</v>
      </c>
      <c r="E62" s="828"/>
      <c r="F62" s="828"/>
      <c r="G62" s="597">
        <v>2</v>
      </c>
    </row>
    <row r="63" spans="1:7" x14ac:dyDescent="0.25">
      <c r="A63" s="280" t="str">
        <f>ACESSIBIL!A64</f>
        <v>11.5</v>
      </c>
      <c r="B63" s="485" t="str">
        <f>ACESSIBIL!B64</f>
        <v>Bancada em granito p/ lavatório</v>
      </c>
      <c r="C63" s="280" t="str">
        <f>ACESSIBIL!C64</f>
        <v>un</v>
      </c>
      <c r="D63" s="827" t="s">
        <v>1144</v>
      </c>
      <c r="E63" s="828"/>
      <c r="F63" s="828"/>
      <c r="G63" s="597">
        <v>2</v>
      </c>
    </row>
    <row r="64" spans="1:7" x14ac:dyDescent="0.25">
      <c r="A64" s="280" t="str">
        <f>ACESSIBIL!A65</f>
        <v>11.6</v>
      </c>
      <c r="B64" s="485" t="str">
        <f>ACESSIBIL!B65</f>
        <v>Cuba de embutir para lavatório</v>
      </c>
      <c r="C64" s="280" t="str">
        <f>ACESSIBIL!C65</f>
        <v>un</v>
      </c>
      <c r="D64" s="827" t="s">
        <v>1144</v>
      </c>
      <c r="E64" s="828"/>
      <c r="F64" s="828"/>
      <c r="G64" s="597">
        <v>2</v>
      </c>
    </row>
    <row r="65" spans="1:254" x14ac:dyDescent="0.25">
      <c r="A65" s="280" t="str">
        <f>ACESSIBIL!A66</f>
        <v>11.7</v>
      </c>
      <c r="B65" s="485" t="str">
        <f>ACESSIBIL!B66</f>
        <v>Torneira p/ lavatorio</v>
      </c>
      <c r="C65" s="280" t="str">
        <f>ACESSIBIL!C66</f>
        <v>un</v>
      </c>
      <c r="D65" s="827" t="s">
        <v>1144</v>
      </c>
      <c r="E65" s="828"/>
      <c r="F65" s="828"/>
      <c r="G65" s="597">
        <v>2</v>
      </c>
    </row>
    <row r="66" spans="1:254" ht="24" x14ac:dyDescent="0.25">
      <c r="A66" s="280" t="str">
        <f>ACESSIBIL!A67</f>
        <v>11.8</v>
      </c>
      <c r="B66" s="485" t="str">
        <f>ACESSIBIL!B67</f>
        <v>Ponto de consumo de água - fornecimento e instalação</v>
      </c>
      <c r="C66" s="280" t="str">
        <f>ACESSIBIL!C67</f>
        <v>un</v>
      </c>
      <c r="D66" s="827" t="s">
        <v>1145</v>
      </c>
      <c r="E66" s="828"/>
      <c r="F66" s="828"/>
      <c r="G66" s="597">
        <v>4</v>
      </c>
    </row>
    <row r="67" spans="1:254" ht="24" x14ac:dyDescent="0.25">
      <c r="A67" s="280" t="str">
        <f>ACESSIBIL!A68</f>
        <v>11.9</v>
      </c>
      <c r="B67" s="485" t="str">
        <f>ACESSIBIL!B68</f>
        <v>Registro de gaveta 1" - fornecimento e instalação</v>
      </c>
      <c r="C67" s="280" t="str">
        <f>ACESSIBIL!C68</f>
        <v>un</v>
      </c>
      <c r="D67" s="827" t="s">
        <v>1144</v>
      </c>
      <c r="E67" s="828"/>
      <c r="F67" s="828"/>
      <c r="G67" s="597">
        <v>2</v>
      </c>
    </row>
    <row r="68" spans="1:254" x14ac:dyDescent="0.25">
      <c r="A68" s="280" t="str">
        <f>ACESSIBIL!A69</f>
        <v>11.10</v>
      </c>
      <c r="B68" s="485" t="str">
        <f>ACESSIBIL!B69</f>
        <v>Ponto de esgoto em PVC para lavatório</v>
      </c>
      <c r="C68" s="280" t="str">
        <f>ACESSIBIL!C69</f>
        <v>un</v>
      </c>
      <c r="D68" s="827" t="s">
        <v>1144</v>
      </c>
      <c r="E68" s="828"/>
      <c r="F68" s="828"/>
      <c r="G68" s="597">
        <v>2</v>
      </c>
    </row>
    <row r="69" spans="1:254" x14ac:dyDescent="0.25">
      <c r="A69" s="280" t="str">
        <f>ACESSIBIL!A70</f>
        <v>11.11</v>
      </c>
      <c r="B69" s="485" t="str">
        <f>ACESSIBIL!B70</f>
        <v>Ponto de esgoto em PVC para sanitário</v>
      </c>
      <c r="C69" s="280" t="str">
        <f>ACESSIBIL!C70</f>
        <v>un</v>
      </c>
      <c r="D69" s="827" t="s">
        <v>1144</v>
      </c>
      <c r="E69" s="828"/>
      <c r="F69" s="828"/>
      <c r="G69" s="597">
        <v>2</v>
      </c>
    </row>
    <row r="70" spans="1:254" x14ac:dyDescent="0.25">
      <c r="A70" s="280" t="str">
        <f>ACESSIBIL!A71</f>
        <v>11.12</v>
      </c>
      <c r="B70" s="485" t="str">
        <f>ACESSIBIL!B71</f>
        <v>Instalação de caixa d'água existente</v>
      </c>
      <c r="C70" s="280" t="str">
        <f>ACESSIBIL!C71</f>
        <v>un</v>
      </c>
      <c r="D70" s="827" t="s">
        <v>1143</v>
      </c>
      <c r="E70" s="828"/>
      <c r="F70" s="828"/>
      <c r="G70" s="597">
        <v>1</v>
      </c>
    </row>
    <row r="71" spans="1:254" x14ac:dyDescent="0.25">
      <c r="A71" s="288" t="str">
        <f>ACESSIBIL!A72</f>
        <v>12.0</v>
      </c>
      <c r="B71" s="276" t="str">
        <f>ACESSIBIL!B72</f>
        <v>PINTURAS</v>
      </c>
      <c r="C71" s="277"/>
      <c r="D71" s="829"/>
      <c r="E71" s="829"/>
      <c r="F71" s="829"/>
      <c r="G71" s="829"/>
    </row>
    <row r="72" spans="1:254" s="258" customFormat="1" ht="24" x14ac:dyDescent="0.25">
      <c r="A72" s="280" t="str">
        <f>ACESSIBIL!A73</f>
        <v>12.1</v>
      </c>
      <c r="B72" s="485" t="str">
        <f>ACESSIBIL!B73</f>
        <v>Emassamento e lixamento de paredes duas demãos</v>
      </c>
      <c r="C72" s="280" t="str">
        <f>ACESSIBIL!C73</f>
        <v>m²</v>
      </c>
      <c r="D72" s="828" t="s">
        <v>1146</v>
      </c>
      <c r="E72" s="828"/>
      <c r="F72" s="828"/>
      <c r="G72" s="597">
        <f>ROUND(((8.35*11.05)+(6.79*2.71)+(4.89*2.71)),2)</f>
        <v>123.92</v>
      </c>
      <c r="I72" s="257"/>
      <c r="J72" s="257"/>
      <c r="K72" s="257"/>
      <c r="L72" s="257"/>
      <c r="M72" s="257"/>
      <c r="N72" s="257"/>
      <c r="O72" s="257"/>
      <c r="P72" s="257"/>
      <c r="Q72" s="257"/>
      <c r="R72" s="257"/>
      <c r="S72" s="257"/>
      <c r="T72" s="257"/>
      <c r="U72" s="257"/>
      <c r="V72" s="257"/>
      <c r="W72" s="257"/>
      <c r="X72" s="257"/>
      <c r="Y72" s="257"/>
      <c r="Z72" s="257"/>
      <c r="AA72" s="257"/>
      <c r="AB72" s="257"/>
      <c r="AC72" s="257"/>
      <c r="AD72" s="257"/>
      <c r="AE72" s="257"/>
      <c r="AF72" s="257"/>
      <c r="AG72" s="257"/>
      <c r="AH72" s="257"/>
      <c r="AI72" s="257"/>
      <c r="AJ72" s="257"/>
      <c r="AK72" s="257"/>
      <c r="AL72" s="257"/>
      <c r="AM72" s="257"/>
      <c r="AN72" s="257"/>
      <c r="AO72" s="257"/>
      <c r="AP72" s="257"/>
      <c r="AQ72" s="257"/>
      <c r="AR72" s="257"/>
      <c r="AS72" s="257"/>
      <c r="AT72" s="257"/>
      <c r="AU72" s="257"/>
      <c r="AV72" s="257"/>
      <c r="AW72" s="257"/>
      <c r="AX72" s="257"/>
      <c r="AY72" s="257"/>
      <c r="AZ72" s="257"/>
      <c r="BA72" s="257"/>
      <c r="BB72" s="257"/>
      <c r="BC72" s="257"/>
      <c r="BD72" s="257"/>
      <c r="BE72" s="257"/>
      <c r="BF72" s="257"/>
      <c r="BG72" s="257"/>
      <c r="BH72" s="257"/>
      <c r="BI72" s="257"/>
      <c r="BJ72" s="257"/>
      <c r="BK72" s="257"/>
      <c r="BL72" s="257"/>
      <c r="BM72" s="257"/>
      <c r="BN72" s="257"/>
      <c r="BO72" s="257"/>
      <c r="BP72" s="257"/>
      <c r="BQ72" s="257"/>
      <c r="BR72" s="257"/>
      <c r="BS72" s="257"/>
      <c r="BT72" s="257"/>
      <c r="BU72" s="257"/>
      <c r="BV72" s="257"/>
      <c r="BW72" s="257"/>
      <c r="BX72" s="257"/>
      <c r="BY72" s="257"/>
      <c r="BZ72" s="257"/>
      <c r="CA72" s="257"/>
      <c r="CB72" s="257"/>
      <c r="CC72" s="257"/>
      <c r="CD72" s="257"/>
      <c r="CE72" s="257"/>
      <c r="CF72" s="257"/>
      <c r="CG72" s="257"/>
      <c r="CH72" s="257"/>
      <c r="CI72" s="257"/>
      <c r="CJ72" s="257"/>
      <c r="CK72" s="257"/>
      <c r="CL72" s="257"/>
      <c r="CM72" s="257"/>
      <c r="CN72" s="257"/>
      <c r="CO72" s="257"/>
      <c r="CP72" s="257"/>
      <c r="CQ72" s="257"/>
      <c r="CR72" s="257"/>
      <c r="CS72" s="257"/>
      <c r="CT72" s="257"/>
      <c r="CU72" s="257"/>
      <c r="CV72" s="257"/>
      <c r="CW72" s="257"/>
      <c r="CX72" s="257"/>
      <c r="CY72" s="257"/>
      <c r="CZ72" s="257"/>
      <c r="DA72" s="257"/>
      <c r="DB72" s="257"/>
      <c r="DC72" s="257"/>
      <c r="DD72" s="257"/>
      <c r="DE72" s="257"/>
      <c r="DF72" s="257"/>
      <c r="DG72" s="257"/>
      <c r="DH72" s="257"/>
      <c r="DI72" s="257"/>
      <c r="DJ72" s="257"/>
      <c r="DK72" s="257"/>
      <c r="DL72" s="257"/>
      <c r="DM72" s="257"/>
      <c r="DN72" s="257"/>
      <c r="DO72" s="257"/>
      <c r="DP72" s="257"/>
      <c r="DQ72" s="257"/>
      <c r="DR72" s="257"/>
      <c r="DS72" s="257"/>
      <c r="DT72" s="257"/>
      <c r="DU72" s="257"/>
      <c r="DV72" s="257"/>
      <c r="DW72" s="257"/>
      <c r="DX72" s="257"/>
      <c r="DY72" s="257"/>
      <c r="DZ72" s="257"/>
      <c r="EA72" s="257"/>
      <c r="EB72" s="257"/>
      <c r="EC72" s="257"/>
      <c r="ED72" s="257"/>
      <c r="EE72" s="257"/>
      <c r="EF72" s="257"/>
      <c r="EG72" s="257"/>
      <c r="EH72" s="257"/>
      <c r="EI72" s="257"/>
      <c r="EJ72" s="257"/>
      <c r="EK72" s="257"/>
      <c r="EL72" s="257"/>
      <c r="EM72" s="257"/>
      <c r="EN72" s="257"/>
      <c r="EO72" s="257"/>
      <c r="EP72" s="257"/>
      <c r="EQ72" s="257"/>
      <c r="ER72" s="257"/>
      <c r="ES72" s="257"/>
      <c r="ET72" s="257"/>
      <c r="EU72" s="257"/>
      <c r="EV72" s="257"/>
      <c r="EW72" s="257"/>
      <c r="EX72" s="257"/>
      <c r="EY72" s="257"/>
      <c r="EZ72" s="257"/>
      <c r="FA72" s="257"/>
      <c r="FB72" s="257"/>
      <c r="FC72" s="257"/>
      <c r="FD72" s="257"/>
      <c r="FE72" s="257"/>
      <c r="FF72" s="257"/>
      <c r="FG72" s="257"/>
      <c r="FH72" s="257"/>
      <c r="FI72" s="257"/>
      <c r="FJ72" s="257"/>
      <c r="FK72" s="257"/>
      <c r="FL72" s="257"/>
      <c r="FM72" s="257"/>
      <c r="FN72" s="257"/>
      <c r="FO72" s="257"/>
      <c r="FP72" s="257"/>
      <c r="FQ72" s="257"/>
      <c r="FR72" s="257"/>
      <c r="FS72" s="257"/>
      <c r="FT72" s="257"/>
      <c r="FU72" s="257"/>
      <c r="FV72" s="257"/>
      <c r="FW72" s="257"/>
      <c r="FX72" s="257"/>
      <c r="FY72" s="257"/>
      <c r="FZ72" s="257"/>
      <c r="GA72" s="257"/>
      <c r="GB72" s="257"/>
      <c r="GC72" s="257"/>
      <c r="GD72" s="257"/>
      <c r="GE72" s="257"/>
      <c r="GF72" s="257"/>
      <c r="GG72" s="257"/>
      <c r="GH72" s="257"/>
      <c r="GI72" s="257"/>
      <c r="GJ72" s="257"/>
      <c r="GK72" s="257"/>
      <c r="GL72" s="257"/>
      <c r="GM72" s="257"/>
      <c r="GN72" s="257"/>
      <c r="GO72" s="257"/>
      <c r="GP72" s="257"/>
      <c r="GQ72" s="257"/>
      <c r="GR72" s="257"/>
      <c r="GS72" s="257"/>
      <c r="GT72" s="257"/>
      <c r="GU72" s="257"/>
      <c r="GV72" s="257"/>
      <c r="GW72" s="257"/>
      <c r="GX72" s="257"/>
      <c r="GY72" s="257"/>
      <c r="GZ72" s="257"/>
      <c r="HA72" s="257"/>
      <c r="HB72" s="257"/>
      <c r="HC72" s="257"/>
      <c r="HD72" s="257"/>
      <c r="HE72" s="257"/>
      <c r="HF72" s="257"/>
      <c r="HG72" s="257"/>
      <c r="HH72" s="257"/>
      <c r="HI72" s="257"/>
      <c r="HJ72" s="257"/>
      <c r="HK72" s="257"/>
      <c r="HL72" s="257"/>
      <c r="HM72" s="257"/>
      <c r="HN72" s="257"/>
      <c r="HO72" s="257"/>
      <c r="HP72" s="257"/>
      <c r="HQ72" s="257"/>
      <c r="HR72" s="257"/>
      <c r="HS72" s="257"/>
      <c r="HT72" s="257"/>
      <c r="HU72" s="257"/>
      <c r="HV72" s="257"/>
      <c r="HW72" s="257"/>
      <c r="HX72" s="257"/>
      <c r="HY72" s="257"/>
      <c r="HZ72" s="257"/>
      <c r="IA72" s="257"/>
      <c r="IB72" s="257"/>
      <c r="IC72" s="257"/>
      <c r="ID72" s="257"/>
      <c r="IE72" s="257"/>
      <c r="IF72" s="257"/>
      <c r="IG72" s="257"/>
      <c r="IH72" s="257"/>
      <c r="II72" s="257"/>
      <c r="IJ72" s="257"/>
      <c r="IK72" s="257"/>
      <c r="IL72" s="257"/>
      <c r="IM72" s="257"/>
      <c r="IN72" s="257"/>
      <c r="IO72" s="257"/>
      <c r="IP72" s="257"/>
      <c r="IQ72" s="257"/>
      <c r="IR72" s="257"/>
      <c r="IS72" s="257"/>
      <c r="IT72" s="257"/>
    </row>
    <row r="73" spans="1:254" s="258" customFormat="1" x14ac:dyDescent="0.25">
      <c r="A73" s="280" t="str">
        <f>ACESSIBIL!A74</f>
        <v>12.2</v>
      </c>
      <c r="B73" s="485" t="str">
        <f>ACESSIBIL!B74</f>
        <v>Pintura latex duas demãos  p/ paredes</v>
      </c>
      <c r="C73" s="280" t="str">
        <f>ACESSIBIL!C74</f>
        <v>m²</v>
      </c>
      <c r="D73" s="827" t="s">
        <v>1187</v>
      </c>
      <c r="E73" s="828"/>
      <c r="F73" s="828"/>
      <c r="G73" s="597">
        <v>1480</v>
      </c>
      <c r="I73" s="257"/>
      <c r="J73" s="257"/>
      <c r="K73" s="257"/>
      <c r="L73" s="257"/>
      <c r="M73" s="257"/>
      <c r="N73" s="257"/>
      <c r="O73" s="257"/>
      <c r="P73" s="257"/>
      <c r="Q73" s="257"/>
      <c r="R73" s="257"/>
      <c r="S73" s="257"/>
      <c r="T73" s="257"/>
      <c r="U73" s="257"/>
      <c r="V73" s="257"/>
      <c r="W73" s="257"/>
      <c r="X73" s="257"/>
      <c r="Y73" s="257"/>
      <c r="Z73" s="257"/>
      <c r="AA73" s="257"/>
      <c r="AB73" s="257"/>
      <c r="AC73" s="257"/>
      <c r="AD73" s="257"/>
      <c r="AE73" s="257"/>
      <c r="AF73" s="257"/>
      <c r="AG73" s="257"/>
      <c r="AH73" s="257"/>
      <c r="AI73" s="257"/>
      <c r="AJ73" s="257"/>
      <c r="AK73" s="257"/>
      <c r="AL73" s="257"/>
      <c r="AM73" s="257"/>
      <c r="AN73" s="257"/>
      <c r="AO73" s="257"/>
      <c r="AP73" s="257"/>
      <c r="AQ73" s="257"/>
      <c r="AR73" s="257"/>
      <c r="AS73" s="257"/>
      <c r="AT73" s="257"/>
      <c r="AU73" s="257"/>
      <c r="AV73" s="257"/>
      <c r="AW73" s="257"/>
      <c r="AX73" s="257"/>
      <c r="AY73" s="257"/>
      <c r="AZ73" s="257"/>
      <c r="BA73" s="257"/>
      <c r="BB73" s="257"/>
      <c r="BC73" s="257"/>
      <c r="BD73" s="257"/>
      <c r="BE73" s="257"/>
      <c r="BF73" s="257"/>
      <c r="BG73" s="257"/>
      <c r="BH73" s="257"/>
      <c r="BI73" s="257"/>
      <c r="BJ73" s="257"/>
      <c r="BK73" s="257"/>
      <c r="BL73" s="257"/>
      <c r="BM73" s="257"/>
      <c r="BN73" s="257"/>
      <c r="BO73" s="257"/>
      <c r="BP73" s="257"/>
      <c r="BQ73" s="257"/>
      <c r="BR73" s="257"/>
      <c r="BS73" s="257"/>
      <c r="BT73" s="257"/>
      <c r="BU73" s="257"/>
      <c r="BV73" s="257"/>
      <c r="BW73" s="257"/>
      <c r="BX73" s="257"/>
      <c r="BY73" s="257"/>
      <c r="BZ73" s="257"/>
      <c r="CA73" s="257"/>
      <c r="CB73" s="257"/>
      <c r="CC73" s="257"/>
      <c r="CD73" s="257"/>
      <c r="CE73" s="257"/>
      <c r="CF73" s="257"/>
      <c r="CG73" s="257"/>
      <c r="CH73" s="257"/>
      <c r="CI73" s="257"/>
      <c r="CJ73" s="257"/>
      <c r="CK73" s="257"/>
      <c r="CL73" s="257"/>
      <c r="CM73" s="257"/>
      <c r="CN73" s="257"/>
      <c r="CO73" s="257"/>
      <c r="CP73" s="257"/>
      <c r="CQ73" s="257"/>
      <c r="CR73" s="257"/>
      <c r="CS73" s="257"/>
      <c r="CT73" s="257"/>
      <c r="CU73" s="257"/>
      <c r="CV73" s="257"/>
      <c r="CW73" s="257"/>
      <c r="CX73" s="257"/>
      <c r="CY73" s="257"/>
      <c r="CZ73" s="257"/>
      <c r="DA73" s="257"/>
      <c r="DB73" s="257"/>
      <c r="DC73" s="257"/>
      <c r="DD73" s="257"/>
      <c r="DE73" s="257"/>
      <c r="DF73" s="257"/>
      <c r="DG73" s="257"/>
      <c r="DH73" s="257"/>
      <c r="DI73" s="257"/>
      <c r="DJ73" s="257"/>
      <c r="DK73" s="257"/>
      <c r="DL73" s="257"/>
      <c r="DM73" s="257"/>
      <c r="DN73" s="257"/>
      <c r="DO73" s="257"/>
      <c r="DP73" s="257"/>
      <c r="DQ73" s="257"/>
      <c r="DR73" s="257"/>
      <c r="DS73" s="257"/>
      <c r="DT73" s="257"/>
      <c r="DU73" s="257"/>
      <c r="DV73" s="257"/>
      <c r="DW73" s="257"/>
      <c r="DX73" s="257"/>
      <c r="DY73" s="257"/>
      <c r="DZ73" s="257"/>
      <c r="EA73" s="257"/>
      <c r="EB73" s="257"/>
      <c r="EC73" s="257"/>
      <c r="ED73" s="257"/>
      <c r="EE73" s="257"/>
      <c r="EF73" s="257"/>
      <c r="EG73" s="257"/>
      <c r="EH73" s="257"/>
      <c r="EI73" s="257"/>
      <c r="EJ73" s="257"/>
      <c r="EK73" s="257"/>
      <c r="EL73" s="257"/>
      <c r="EM73" s="257"/>
      <c r="EN73" s="257"/>
      <c r="EO73" s="257"/>
      <c r="EP73" s="257"/>
      <c r="EQ73" s="257"/>
      <c r="ER73" s="257"/>
      <c r="ES73" s="257"/>
      <c r="ET73" s="257"/>
      <c r="EU73" s="257"/>
      <c r="EV73" s="257"/>
      <c r="EW73" s="257"/>
      <c r="EX73" s="257"/>
      <c r="EY73" s="257"/>
      <c r="EZ73" s="257"/>
      <c r="FA73" s="257"/>
      <c r="FB73" s="257"/>
      <c r="FC73" s="257"/>
      <c r="FD73" s="257"/>
      <c r="FE73" s="257"/>
      <c r="FF73" s="257"/>
      <c r="FG73" s="257"/>
      <c r="FH73" s="257"/>
      <c r="FI73" s="257"/>
      <c r="FJ73" s="257"/>
      <c r="FK73" s="257"/>
      <c r="FL73" s="257"/>
      <c r="FM73" s="257"/>
      <c r="FN73" s="257"/>
      <c r="FO73" s="257"/>
      <c r="FP73" s="257"/>
      <c r="FQ73" s="257"/>
      <c r="FR73" s="257"/>
      <c r="FS73" s="257"/>
      <c r="FT73" s="257"/>
      <c r="FU73" s="257"/>
      <c r="FV73" s="257"/>
      <c r="FW73" s="257"/>
      <c r="FX73" s="257"/>
      <c r="FY73" s="257"/>
      <c r="FZ73" s="257"/>
      <c r="GA73" s="257"/>
      <c r="GB73" s="257"/>
      <c r="GC73" s="257"/>
      <c r="GD73" s="257"/>
      <c r="GE73" s="257"/>
      <c r="GF73" s="257"/>
      <c r="GG73" s="257"/>
      <c r="GH73" s="257"/>
      <c r="GI73" s="257"/>
      <c r="GJ73" s="257"/>
      <c r="GK73" s="257"/>
      <c r="GL73" s="257"/>
      <c r="GM73" s="257"/>
      <c r="GN73" s="257"/>
      <c r="GO73" s="257"/>
      <c r="GP73" s="257"/>
      <c r="GQ73" s="257"/>
      <c r="GR73" s="257"/>
      <c r="GS73" s="257"/>
      <c r="GT73" s="257"/>
      <c r="GU73" s="257"/>
      <c r="GV73" s="257"/>
      <c r="GW73" s="257"/>
      <c r="GX73" s="257"/>
      <c r="GY73" s="257"/>
      <c r="GZ73" s="257"/>
      <c r="HA73" s="257"/>
      <c r="HB73" s="257"/>
      <c r="HC73" s="257"/>
      <c r="HD73" s="257"/>
      <c r="HE73" s="257"/>
      <c r="HF73" s="257"/>
      <c r="HG73" s="257"/>
      <c r="HH73" s="257"/>
      <c r="HI73" s="257"/>
      <c r="HJ73" s="257"/>
      <c r="HK73" s="257"/>
      <c r="HL73" s="257"/>
      <c r="HM73" s="257"/>
      <c r="HN73" s="257"/>
      <c r="HO73" s="257"/>
      <c r="HP73" s="257"/>
      <c r="HQ73" s="257"/>
      <c r="HR73" s="257"/>
      <c r="HS73" s="257"/>
      <c r="HT73" s="257"/>
      <c r="HU73" s="257"/>
      <c r="HV73" s="257"/>
      <c r="HW73" s="257"/>
      <c r="HX73" s="257"/>
      <c r="HY73" s="257"/>
      <c r="HZ73" s="257"/>
      <c r="IA73" s="257"/>
      <c r="IB73" s="257"/>
      <c r="IC73" s="257"/>
      <c r="ID73" s="257"/>
      <c r="IE73" s="257"/>
      <c r="IF73" s="257"/>
      <c r="IG73" s="257"/>
      <c r="IH73" s="257"/>
      <c r="II73" s="257"/>
      <c r="IJ73" s="257"/>
      <c r="IK73" s="257"/>
      <c r="IL73" s="257"/>
      <c r="IM73" s="257"/>
      <c r="IN73" s="257"/>
      <c r="IO73" s="257"/>
      <c r="IP73" s="257"/>
      <c r="IQ73" s="257"/>
      <c r="IR73" s="257"/>
      <c r="IS73" s="257"/>
      <c r="IT73" s="257"/>
    </row>
    <row r="74" spans="1:254" s="258" customFormat="1" ht="24" x14ac:dyDescent="0.25">
      <c r="A74" s="280" t="str">
        <f>ACESSIBIL!A75</f>
        <v>12.3</v>
      </c>
      <c r="B74" s="485" t="str">
        <f>ACESSIBIL!B75</f>
        <v>Pintura esmalte duas demãos, p/ esquadria de madeira</v>
      </c>
      <c r="C74" s="280" t="str">
        <f>ACESSIBIL!C75</f>
        <v>m²</v>
      </c>
      <c r="D74" s="828" t="s">
        <v>1147</v>
      </c>
      <c r="E74" s="828"/>
      <c r="F74" s="828"/>
      <c r="G74" s="597">
        <f>ROUND(0.8*2.1*2*3,2)</f>
        <v>10.08</v>
      </c>
      <c r="I74" s="257"/>
      <c r="J74" s="257"/>
      <c r="K74" s="257"/>
      <c r="L74" s="257"/>
      <c r="M74" s="257"/>
      <c r="N74" s="257"/>
      <c r="O74" s="257"/>
      <c r="P74" s="257"/>
      <c r="Q74" s="257"/>
      <c r="R74" s="257"/>
      <c r="S74" s="257"/>
      <c r="T74" s="257"/>
      <c r="U74" s="257"/>
      <c r="V74" s="257"/>
      <c r="W74" s="257"/>
      <c r="X74" s="257"/>
      <c r="Y74" s="257"/>
      <c r="Z74" s="257"/>
      <c r="AA74" s="257"/>
      <c r="AB74" s="257"/>
      <c r="AC74" s="257"/>
      <c r="AD74" s="257"/>
      <c r="AE74" s="257"/>
      <c r="AF74" s="257"/>
      <c r="AG74" s="257"/>
      <c r="AH74" s="257"/>
      <c r="AI74" s="257"/>
      <c r="AJ74" s="257"/>
      <c r="AK74" s="257"/>
      <c r="AL74" s="257"/>
      <c r="AM74" s="257"/>
      <c r="AN74" s="257"/>
      <c r="AO74" s="257"/>
      <c r="AP74" s="257"/>
      <c r="AQ74" s="257"/>
      <c r="AR74" s="257"/>
      <c r="AS74" s="257"/>
      <c r="AT74" s="257"/>
      <c r="AU74" s="257"/>
      <c r="AV74" s="257"/>
      <c r="AW74" s="257"/>
      <c r="AX74" s="257"/>
      <c r="AY74" s="257"/>
      <c r="AZ74" s="257"/>
      <c r="BA74" s="257"/>
      <c r="BB74" s="257"/>
      <c r="BC74" s="257"/>
      <c r="BD74" s="257"/>
      <c r="BE74" s="257"/>
      <c r="BF74" s="257"/>
      <c r="BG74" s="257"/>
      <c r="BH74" s="257"/>
      <c r="BI74" s="257"/>
      <c r="BJ74" s="257"/>
      <c r="BK74" s="257"/>
      <c r="BL74" s="257"/>
      <c r="BM74" s="257"/>
      <c r="BN74" s="257"/>
      <c r="BO74" s="257"/>
      <c r="BP74" s="257"/>
      <c r="BQ74" s="257"/>
      <c r="BR74" s="257"/>
      <c r="BS74" s="257"/>
      <c r="BT74" s="257"/>
      <c r="BU74" s="257"/>
      <c r="BV74" s="257"/>
      <c r="BW74" s="257"/>
      <c r="BX74" s="257"/>
      <c r="BY74" s="257"/>
      <c r="BZ74" s="257"/>
      <c r="CA74" s="257"/>
      <c r="CB74" s="257"/>
      <c r="CC74" s="257"/>
      <c r="CD74" s="257"/>
      <c r="CE74" s="257"/>
      <c r="CF74" s="257"/>
      <c r="CG74" s="257"/>
      <c r="CH74" s="257"/>
      <c r="CI74" s="257"/>
      <c r="CJ74" s="257"/>
      <c r="CK74" s="257"/>
      <c r="CL74" s="257"/>
      <c r="CM74" s="257"/>
      <c r="CN74" s="257"/>
      <c r="CO74" s="257"/>
      <c r="CP74" s="257"/>
      <c r="CQ74" s="257"/>
      <c r="CR74" s="257"/>
      <c r="CS74" s="257"/>
      <c r="CT74" s="257"/>
      <c r="CU74" s="257"/>
      <c r="CV74" s="257"/>
      <c r="CW74" s="257"/>
      <c r="CX74" s="257"/>
      <c r="CY74" s="257"/>
      <c r="CZ74" s="257"/>
      <c r="DA74" s="257"/>
      <c r="DB74" s="257"/>
      <c r="DC74" s="257"/>
      <c r="DD74" s="257"/>
      <c r="DE74" s="257"/>
      <c r="DF74" s="257"/>
      <c r="DG74" s="257"/>
      <c r="DH74" s="257"/>
      <c r="DI74" s="257"/>
      <c r="DJ74" s="257"/>
      <c r="DK74" s="257"/>
      <c r="DL74" s="257"/>
      <c r="DM74" s="257"/>
      <c r="DN74" s="257"/>
      <c r="DO74" s="257"/>
      <c r="DP74" s="257"/>
      <c r="DQ74" s="257"/>
      <c r="DR74" s="257"/>
      <c r="DS74" s="257"/>
      <c r="DT74" s="257"/>
      <c r="DU74" s="257"/>
      <c r="DV74" s="257"/>
      <c r="DW74" s="257"/>
      <c r="DX74" s="257"/>
      <c r="DY74" s="257"/>
      <c r="DZ74" s="257"/>
      <c r="EA74" s="257"/>
      <c r="EB74" s="257"/>
      <c r="EC74" s="257"/>
      <c r="ED74" s="257"/>
      <c r="EE74" s="257"/>
      <c r="EF74" s="257"/>
      <c r="EG74" s="257"/>
      <c r="EH74" s="257"/>
      <c r="EI74" s="257"/>
      <c r="EJ74" s="257"/>
      <c r="EK74" s="257"/>
      <c r="EL74" s="257"/>
      <c r="EM74" s="257"/>
      <c r="EN74" s="257"/>
      <c r="EO74" s="257"/>
      <c r="EP74" s="257"/>
      <c r="EQ74" s="257"/>
      <c r="ER74" s="257"/>
      <c r="ES74" s="257"/>
      <c r="ET74" s="257"/>
      <c r="EU74" s="257"/>
      <c r="EV74" s="257"/>
      <c r="EW74" s="257"/>
      <c r="EX74" s="257"/>
      <c r="EY74" s="257"/>
      <c r="EZ74" s="257"/>
      <c r="FA74" s="257"/>
      <c r="FB74" s="257"/>
      <c r="FC74" s="257"/>
      <c r="FD74" s="257"/>
      <c r="FE74" s="257"/>
      <c r="FF74" s="257"/>
      <c r="FG74" s="257"/>
      <c r="FH74" s="257"/>
      <c r="FI74" s="257"/>
      <c r="FJ74" s="257"/>
      <c r="FK74" s="257"/>
      <c r="FL74" s="257"/>
      <c r="FM74" s="257"/>
      <c r="FN74" s="257"/>
      <c r="FO74" s="257"/>
      <c r="FP74" s="257"/>
      <c r="FQ74" s="257"/>
      <c r="FR74" s="257"/>
      <c r="FS74" s="257"/>
      <c r="FT74" s="257"/>
      <c r="FU74" s="257"/>
      <c r="FV74" s="257"/>
      <c r="FW74" s="257"/>
      <c r="FX74" s="257"/>
      <c r="FY74" s="257"/>
      <c r="FZ74" s="257"/>
      <c r="GA74" s="257"/>
      <c r="GB74" s="257"/>
      <c r="GC74" s="257"/>
      <c r="GD74" s="257"/>
      <c r="GE74" s="257"/>
      <c r="GF74" s="257"/>
      <c r="GG74" s="257"/>
      <c r="GH74" s="257"/>
      <c r="GI74" s="257"/>
      <c r="GJ74" s="257"/>
      <c r="GK74" s="257"/>
      <c r="GL74" s="257"/>
      <c r="GM74" s="257"/>
      <c r="GN74" s="257"/>
      <c r="GO74" s="257"/>
      <c r="GP74" s="257"/>
      <c r="GQ74" s="257"/>
      <c r="GR74" s="257"/>
      <c r="GS74" s="257"/>
      <c r="GT74" s="257"/>
      <c r="GU74" s="257"/>
      <c r="GV74" s="257"/>
      <c r="GW74" s="257"/>
      <c r="GX74" s="257"/>
      <c r="GY74" s="257"/>
      <c r="GZ74" s="257"/>
      <c r="HA74" s="257"/>
      <c r="HB74" s="257"/>
      <c r="HC74" s="257"/>
      <c r="HD74" s="257"/>
      <c r="HE74" s="257"/>
      <c r="HF74" s="257"/>
      <c r="HG74" s="257"/>
      <c r="HH74" s="257"/>
      <c r="HI74" s="257"/>
      <c r="HJ74" s="257"/>
      <c r="HK74" s="257"/>
      <c r="HL74" s="257"/>
      <c r="HM74" s="257"/>
      <c r="HN74" s="257"/>
      <c r="HO74" s="257"/>
      <c r="HP74" s="257"/>
      <c r="HQ74" s="257"/>
      <c r="HR74" s="257"/>
      <c r="HS74" s="257"/>
      <c r="HT74" s="257"/>
      <c r="HU74" s="257"/>
      <c r="HV74" s="257"/>
      <c r="HW74" s="257"/>
      <c r="HX74" s="257"/>
      <c r="HY74" s="257"/>
      <c r="HZ74" s="257"/>
      <c r="IA74" s="257"/>
      <c r="IB74" s="257"/>
      <c r="IC74" s="257"/>
      <c r="ID74" s="257"/>
      <c r="IE74" s="257"/>
      <c r="IF74" s="257"/>
      <c r="IG74" s="257"/>
      <c r="IH74" s="257"/>
      <c r="II74" s="257"/>
      <c r="IJ74" s="257"/>
      <c r="IK74" s="257"/>
      <c r="IL74" s="257"/>
      <c r="IM74" s="257"/>
      <c r="IN74" s="257"/>
      <c r="IO74" s="257"/>
      <c r="IP74" s="257"/>
      <c r="IQ74" s="257"/>
      <c r="IR74" s="257"/>
      <c r="IS74" s="257"/>
      <c r="IT74" s="257"/>
    </row>
    <row r="75" spans="1:254" s="258" customFormat="1" x14ac:dyDescent="0.25">
      <c r="A75" s="288" t="str">
        <f>ACESSIBIL!A76</f>
        <v>13.0</v>
      </c>
      <c r="B75" s="276" t="str">
        <f>ACESSIBIL!B76</f>
        <v>SERVIÇOS COMPLEMENTARES</v>
      </c>
      <c r="C75" s="277"/>
      <c r="D75" s="829"/>
      <c r="E75" s="829"/>
      <c r="F75" s="829"/>
      <c r="G75" s="829"/>
      <c r="I75" s="257"/>
      <c r="J75" s="257"/>
      <c r="K75" s="257"/>
      <c r="L75" s="257"/>
      <c r="M75" s="257"/>
      <c r="N75" s="257"/>
      <c r="O75" s="257"/>
      <c r="P75" s="257"/>
      <c r="Q75" s="257"/>
      <c r="R75" s="257"/>
      <c r="S75" s="257"/>
      <c r="T75" s="257"/>
      <c r="U75" s="257"/>
      <c r="V75" s="257"/>
      <c r="W75" s="257"/>
      <c r="X75" s="257"/>
      <c r="Y75" s="257"/>
      <c r="Z75" s="257"/>
      <c r="AA75" s="257"/>
      <c r="AB75" s="257"/>
      <c r="AC75" s="257"/>
      <c r="AD75" s="257"/>
      <c r="AE75" s="257"/>
      <c r="AF75" s="257"/>
      <c r="AG75" s="257"/>
      <c r="AH75" s="257"/>
      <c r="AI75" s="257"/>
      <c r="AJ75" s="257"/>
      <c r="AK75" s="257"/>
      <c r="AL75" s="257"/>
      <c r="AM75" s="257"/>
      <c r="AN75" s="257"/>
      <c r="AO75" s="257"/>
      <c r="AP75" s="257"/>
      <c r="AQ75" s="257"/>
      <c r="AR75" s="257"/>
      <c r="AS75" s="257"/>
      <c r="AT75" s="257"/>
      <c r="AU75" s="257"/>
      <c r="AV75" s="257"/>
      <c r="AW75" s="257"/>
      <c r="AX75" s="257"/>
      <c r="AY75" s="257"/>
      <c r="AZ75" s="257"/>
      <c r="BA75" s="257"/>
      <c r="BB75" s="257"/>
      <c r="BC75" s="257"/>
      <c r="BD75" s="257"/>
      <c r="BE75" s="257"/>
      <c r="BF75" s="257"/>
      <c r="BG75" s="257"/>
      <c r="BH75" s="257"/>
      <c r="BI75" s="257"/>
      <c r="BJ75" s="257"/>
      <c r="BK75" s="257"/>
      <c r="BL75" s="257"/>
      <c r="BM75" s="257"/>
      <c r="BN75" s="257"/>
      <c r="BO75" s="257"/>
      <c r="BP75" s="257"/>
      <c r="BQ75" s="257"/>
      <c r="BR75" s="257"/>
      <c r="BS75" s="257"/>
      <c r="BT75" s="257"/>
      <c r="BU75" s="257"/>
      <c r="BV75" s="257"/>
      <c r="BW75" s="257"/>
      <c r="BX75" s="257"/>
      <c r="BY75" s="257"/>
      <c r="BZ75" s="257"/>
      <c r="CA75" s="257"/>
      <c r="CB75" s="257"/>
      <c r="CC75" s="257"/>
      <c r="CD75" s="257"/>
      <c r="CE75" s="257"/>
      <c r="CF75" s="257"/>
      <c r="CG75" s="257"/>
      <c r="CH75" s="257"/>
      <c r="CI75" s="257"/>
      <c r="CJ75" s="257"/>
      <c r="CK75" s="257"/>
      <c r="CL75" s="257"/>
      <c r="CM75" s="257"/>
      <c r="CN75" s="257"/>
      <c r="CO75" s="257"/>
      <c r="CP75" s="257"/>
      <c r="CQ75" s="257"/>
      <c r="CR75" s="257"/>
      <c r="CS75" s="257"/>
      <c r="CT75" s="257"/>
      <c r="CU75" s="257"/>
      <c r="CV75" s="257"/>
      <c r="CW75" s="257"/>
      <c r="CX75" s="257"/>
      <c r="CY75" s="257"/>
      <c r="CZ75" s="257"/>
      <c r="DA75" s="257"/>
      <c r="DB75" s="257"/>
      <c r="DC75" s="257"/>
      <c r="DD75" s="257"/>
      <c r="DE75" s="257"/>
      <c r="DF75" s="257"/>
      <c r="DG75" s="257"/>
      <c r="DH75" s="257"/>
      <c r="DI75" s="257"/>
      <c r="DJ75" s="257"/>
      <c r="DK75" s="257"/>
      <c r="DL75" s="257"/>
      <c r="DM75" s="257"/>
      <c r="DN75" s="257"/>
      <c r="DO75" s="257"/>
      <c r="DP75" s="257"/>
      <c r="DQ75" s="257"/>
      <c r="DR75" s="257"/>
      <c r="DS75" s="257"/>
      <c r="DT75" s="257"/>
      <c r="DU75" s="257"/>
      <c r="DV75" s="257"/>
      <c r="DW75" s="257"/>
      <c r="DX75" s="257"/>
      <c r="DY75" s="257"/>
      <c r="DZ75" s="257"/>
      <c r="EA75" s="257"/>
      <c r="EB75" s="257"/>
      <c r="EC75" s="257"/>
      <c r="ED75" s="257"/>
      <c r="EE75" s="257"/>
      <c r="EF75" s="257"/>
      <c r="EG75" s="257"/>
      <c r="EH75" s="257"/>
      <c r="EI75" s="257"/>
      <c r="EJ75" s="257"/>
      <c r="EK75" s="257"/>
      <c r="EL75" s="257"/>
      <c r="EM75" s="257"/>
      <c r="EN75" s="257"/>
      <c r="EO75" s="257"/>
      <c r="EP75" s="257"/>
      <c r="EQ75" s="257"/>
      <c r="ER75" s="257"/>
      <c r="ES75" s="257"/>
      <c r="ET75" s="257"/>
      <c r="EU75" s="257"/>
      <c r="EV75" s="257"/>
      <c r="EW75" s="257"/>
      <c r="EX75" s="257"/>
      <c r="EY75" s="257"/>
      <c r="EZ75" s="257"/>
      <c r="FA75" s="257"/>
      <c r="FB75" s="257"/>
      <c r="FC75" s="257"/>
      <c r="FD75" s="257"/>
      <c r="FE75" s="257"/>
      <c r="FF75" s="257"/>
      <c r="FG75" s="257"/>
      <c r="FH75" s="257"/>
      <c r="FI75" s="257"/>
      <c r="FJ75" s="257"/>
      <c r="FK75" s="257"/>
      <c r="FL75" s="257"/>
      <c r="FM75" s="257"/>
      <c r="FN75" s="257"/>
      <c r="FO75" s="257"/>
      <c r="FP75" s="257"/>
      <c r="FQ75" s="257"/>
      <c r="FR75" s="257"/>
      <c r="FS75" s="257"/>
      <c r="FT75" s="257"/>
      <c r="FU75" s="257"/>
      <c r="FV75" s="257"/>
      <c r="FW75" s="257"/>
      <c r="FX75" s="257"/>
      <c r="FY75" s="257"/>
      <c r="FZ75" s="257"/>
      <c r="GA75" s="257"/>
      <c r="GB75" s="257"/>
      <c r="GC75" s="257"/>
      <c r="GD75" s="257"/>
      <c r="GE75" s="257"/>
      <c r="GF75" s="257"/>
      <c r="GG75" s="257"/>
      <c r="GH75" s="257"/>
      <c r="GI75" s="257"/>
      <c r="GJ75" s="257"/>
      <c r="GK75" s="257"/>
      <c r="GL75" s="257"/>
      <c r="GM75" s="257"/>
      <c r="GN75" s="257"/>
      <c r="GO75" s="257"/>
      <c r="GP75" s="257"/>
      <c r="GQ75" s="257"/>
      <c r="GR75" s="257"/>
      <c r="GS75" s="257"/>
      <c r="GT75" s="257"/>
      <c r="GU75" s="257"/>
      <c r="GV75" s="257"/>
      <c r="GW75" s="257"/>
      <c r="GX75" s="257"/>
      <c r="GY75" s="257"/>
      <c r="GZ75" s="257"/>
      <c r="HA75" s="257"/>
      <c r="HB75" s="257"/>
      <c r="HC75" s="257"/>
      <c r="HD75" s="257"/>
      <c r="HE75" s="257"/>
      <c r="HF75" s="257"/>
      <c r="HG75" s="257"/>
      <c r="HH75" s="257"/>
      <c r="HI75" s="257"/>
      <c r="HJ75" s="257"/>
      <c r="HK75" s="257"/>
      <c r="HL75" s="257"/>
      <c r="HM75" s="257"/>
      <c r="HN75" s="257"/>
      <c r="HO75" s="257"/>
      <c r="HP75" s="257"/>
      <c r="HQ75" s="257"/>
      <c r="HR75" s="257"/>
      <c r="HS75" s="257"/>
      <c r="HT75" s="257"/>
      <c r="HU75" s="257"/>
      <c r="HV75" s="257"/>
      <c r="HW75" s="257"/>
      <c r="HX75" s="257"/>
      <c r="HY75" s="257"/>
      <c r="HZ75" s="257"/>
      <c r="IA75" s="257"/>
      <c r="IB75" s="257"/>
      <c r="IC75" s="257"/>
      <c r="ID75" s="257"/>
      <c r="IE75" s="257"/>
      <c r="IF75" s="257"/>
      <c r="IG75" s="257"/>
      <c r="IH75" s="257"/>
      <c r="II75" s="257"/>
      <c r="IJ75" s="257"/>
      <c r="IK75" s="257"/>
      <c r="IL75" s="257"/>
      <c r="IM75" s="257"/>
      <c r="IN75" s="257"/>
      <c r="IO75" s="257"/>
      <c r="IP75" s="257"/>
      <c r="IQ75" s="257"/>
      <c r="IR75" s="257"/>
      <c r="IS75" s="257"/>
      <c r="IT75" s="257"/>
    </row>
    <row r="76" spans="1:254" s="258" customFormat="1" x14ac:dyDescent="0.25">
      <c r="A76" s="280" t="str">
        <f>ACESSIBIL!A77</f>
        <v>13.1</v>
      </c>
      <c r="B76" s="485" t="str">
        <f>ACESSIBIL!B77</f>
        <v>Espelho cristal esp.=4mm (banheiros)</v>
      </c>
      <c r="C76" s="280" t="str">
        <f>ACESSIBIL!C77</f>
        <v>m²</v>
      </c>
      <c r="D76" s="827" t="s">
        <v>1148</v>
      </c>
      <c r="E76" s="828"/>
      <c r="F76" s="828"/>
      <c r="G76" s="597">
        <f>ROUND(0.8*0.9*2,2)</f>
        <v>1.44</v>
      </c>
      <c r="I76" s="257"/>
      <c r="J76" s="257"/>
      <c r="K76" s="257"/>
      <c r="L76" s="257"/>
      <c r="M76" s="257"/>
      <c r="N76" s="257"/>
      <c r="O76" s="257"/>
      <c r="P76" s="257"/>
      <c r="Q76" s="257"/>
      <c r="R76" s="257"/>
      <c r="S76" s="257"/>
      <c r="T76" s="257"/>
      <c r="U76" s="257"/>
      <c r="V76" s="257"/>
      <c r="W76" s="257"/>
      <c r="X76" s="257"/>
      <c r="Y76" s="257"/>
      <c r="Z76" s="257"/>
      <c r="AA76" s="257"/>
      <c r="AB76" s="257"/>
      <c r="AC76" s="257"/>
      <c r="AD76" s="257"/>
      <c r="AE76" s="257"/>
      <c r="AF76" s="257"/>
      <c r="AG76" s="257"/>
      <c r="AH76" s="257"/>
      <c r="AI76" s="257"/>
      <c r="AJ76" s="257"/>
      <c r="AK76" s="257"/>
      <c r="AL76" s="257"/>
      <c r="AM76" s="257"/>
      <c r="AN76" s="257"/>
      <c r="AO76" s="257"/>
      <c r="AP76" s="257"/>
      <c r="AQ76" s="257"/>
      <c r="AR76" s="257"/>
      <c r="AS76" s="257"/>
      <c r="AT76" s="257"/>
      <c r="AU76" s="257"/>
      <c r="AV76" s="257"/>
      <c r="AW76" s="257"/>
      <c r="AX76" s="257"/>
      <c r="AY76" s="257"/>
      <c r="AZ76" s="257"/>
      <c r="BA76" s="257"/>
      <c r="BB76" s="257"/>
      <c r="BC76" s="257"/>
      <c r="BD76" s="257"/>
      <c r="BE76" s="257"/>
      <c r="BF76" s="257"/>
      <c r="BG76" s="257"/>
      <c r="BH76" s="257"/>
      <c r="BI76" s="257"/>
      <c r="BJ76" s="257"/>
      <c r="BK76" s="257"/>
      <c r="BL76" s="257"/>
      <c r="BM76" s="257"/>
      <c r="BN76" s="257"/>
      <c r="BO76" s="257"/>
      <c r="BP76" s="257"/>
      <c r="BQ76" s="257"/>
      <c r="BR76" s="257"/>
      <c r="BS76" s="257"/>
      <c r="BT76" s="257"/>
      <c r="BU76" s="257"/>
      <c r="BV76" s="257"/>
      <c r="BW76" s="257"/>
      <c r="BX76" s="257"/>
      <c r="BY76" s="257"/>
      <c r="BZ76" s="257"/>
      <c r="CA76" s="257"/>
      <c r="CB76" s="257"/>
      <c r="CC76" s="257"/>
      <c r="CD76" s="257"/>
      <c r="CE76" s="257"/>
      <c r="CF76" s="257"/>
      <c r="CG76" s="257"/>
      <c r="CH76" s="257"/>
      <c r="CI76" s="257"/>
      <c r="CJ76" s="257"/>
      <c r="CK76" s="257"/>
      <c r="CL76" s="257"/>
      <c r="CM76" s="257"/>
      <c r="CN76" s="257"/>
      <c r="CO76" s="257"/>
      <c r="CP76" s="257"/>
      <c r="CQ76" s="257"/>
      <c r="CR76" s="257"/>
      <c r="CS76" s="257"/>
      <c r="CT76" s="257"/>
      <c r="CU76" s="257"/>
      <c r="CV76" s="257"/>
      <c r="CW76" s="257"/>
      <c r="CX76" s="257"/>
      <c r="CY76" s="257"/>
      <c r="CZ76" s="257"/>
      <c r="DA76" s="257"/>
      <c r="DB76" s="257"/>
      <c r="DC76" s="257"/>
      <c r="DD76" s="257"/>
      <c r="DE76" s="257"/>
      <c r="DF76" s="257"/>
      <c r="DG76" s="257"/>
      <c r="DH76" s="257"/>
      <c r="DI76" s="257"/>
      <c r="DJ76" s="257"/>
      <c r="DK76" s="257"/>
      <c r="DL76" s="257"/>
      <c r="DM76" s="257"/>
      <c r="DN76" s="257"/>
      <c r="DO76" s="257"/>
      <c r="DP76" s="257"/>
      <c r="DQ76" s="257"/>
      <c r="DR76" s="257"/>
      <c r="DS76" s="257"/>
      <c r="DT76" s="257"/>
      <c r="DU76" s="257"/>
      <c r="DV76" s="257"/>
      <c r="DW76" s="257"/>
      <c r="DX76" s="257"/>
      <c r="DY76" s="257"/>
      <c r="DZ76" s="257"/>
      <c r="EA76" s="257"/>
      <c r="EB76" s="257"/>
      <c r="EC76" s="257"/>
      <c r="ED76" s="257"/>
      <c r="EE76" s="257"/>
      <c r="EF76" s="257"/>
      <c r="EG76" s="257"/>
      <c r="EH76" s="257"/>
      <c r="EI76" s="257"/>
      <c r="EJ76" s="257"/>
      <c r="EK76" s="257"/>
      <c r="EL76" s="257"/>
      <c r="EM76" s="257"/>
      <c r="EN76" s="257"/>
      <c r="EO76" s="257"/>
      <c r="EP76" s="257"/>
      <c r="EQ76" s="257"/>
      <c r="ER76" s="257"/>
      <c r="ES76" s="257"/>
      <c r="ET76" s="257"/>
      <c r="EU76" s="257"/>
      <c r="EV76" s="257"/>
      <c r="EW76" s="257"/>
      <c r="EX76" s="257"/>
      <c r="EY76" s="257"/>
      <c r="EZ76" s="257"/>
      <c r="FA76" s="257"/>
      <c r="FB76" s="257"/>
      <c r="FC76" s="257"/>
      <c r="FD76" s="257"/>
      <c r="FE76" s="257"/>
      <c r="FF76" s="257"/>
      <c r="FG76" s="257"/>
      <c r="FH76" s="257"/>
      <c r="FI76" s="257"/>
      <c r="FJ76" s="257"/>
      <c r="FK76" s="257"/>
      <c r="FL76" s="257"/>
      <c r="FM76" s="257"/>
      <c r="FN76" s="257"/>
      <c r="FO76" s="257"/>
      <c r="FP76" s="257"/>
      <c r="FQ76" s="257"/>
      <c r="FR76" s="257"/>
      <c r="FS76" s="257"/>
      <c r="FT76" s="257"/>
      <c r="FU76" s="257"/>
      <c r="FV76" s="257"/>
      <c r="FW76" s="257"/>
      <c r="FX76" s="257"/>
      <c r="FY76" s="257"/>
      <c r="FZ76" s="257"/>
      <c r="GA76" s="257"/>
      <c r="GB76" s="257"/>
      <c r="GC76" s="257"/>
      <c r="GD76" s="257"/>
      <c r="GE76" s="257"/>
      <c r="GF76" s="257"/>
      <c r="GG76" s="257"/>
      <c r="GH76" s="257"/>
      <c r="GI76" s="257"/>
      <c r="GJ76" s="257"/>
      <c r="GK76" s="257"/>
      <c r="GL76" s="257"/>
      <c r="GM76" s="257"/>
      <c r="GN76" s="257"/>
      <c r="GO76" s="257"/>
      <c r="GP76" s="257"/>
      <c r="GQ76" s="257"/>
      <c r="GR76" s="257"/>
      <c r="GS76" s="257"/>
      <c r="GT76" s="257"/>
      <c r="GU76" s="257"/>
      <c r="GV76" s="257"/>
      <c r="GW76" s="257"/>
      <c r="GX76" s="257"/>
      <c r="GY76" s="257"/>
      <c r="GZ76" s="257"/>
      <c r="HA76" s="257"/>
      <c r="HB76" s="257"/>
      <c r="HC76" s="257"/>
      <c r="HD76" s="257"/>
      <c r="HE76" s="257"/>
      <c r="HF76" s="257"/>
      <c r="HG76" s="257"/>
      <c r="HH76" s="257"/>
      <c r="HI76" s="257"/>
      <c r="HJ76" s="257"/>
      <c r="HK76" s="257"/>
      <c r="HL76" s="257"/>
      <c r="HM76" s="257"/>
      <c r="HN76" s="257"/>
      <c r="HO76" s="257"/>
      <c r="HP76" s="257"/>
      <c r="HQ76" s="257"/>
      <c r="HR76" s="257"/>
      <c r="HS76" s="257"/>
      <c r="HT76" s="257"/>
      <c r="HU76" s="257"/>
      <c r="HV76" s="257"/>
      <c r="HW76" s="257"/>
      <c r="HX76" s="257"/>
      <c r="HY76" s="257"/>
      <c r="HZ76" s="257"/>
      <c r="IA76" s="257"/>
      <c r="IB76" s="257"/>
      <c r="IC76" s="257"/>
      <c r="ID76" s="257"/>
      <c r="IE76" s="257"/>
      <c r="IF76" s="257"/>
      <c r="IG76" s="257"/>
      <c r="IH76" s="257"/>
      <c r="II76" s="257"/>
      <c r="IJ76" s="257"/>
      <c r="IK76" s="257"/>
      <c r="IL76" s="257"/>
      <c r="IM76" s="257"/>
      <c r="IN76" s="257"/>
      <c r="IO76" s="257"/>
      <c r="IP76" s="257"/>
      <c r="IQ76" s="257"/>
      <c r="IR76" s="257"/>
      <c r="IS76" s="257"/>
      <c r="IT76" s="257"/>
    </row>
    <row r="77" spans="1:254" s="258" customFormat="1" ht="24" x14ac:dyDescent="0.25">
      <c r="A77" s="280" t="str">
        <f>ACESSIBIL!A78</f>
        <v>13.2</v>
      </c>
      <c r="B77" s="485" t="str">
        <f>ACESSIBIL!B78</f>
        <v>Barra de apoio p / deficientes fisicos c/ tubo inox p/ wc's</v>
      </c>
      <c r="C77" s="280" t="str">
        <f>ACESSIBIL!C78</f>
        <v>m</v>
      </c>
      <c r="D77" s="827" t="s">
        <v>1149</v>
      </c>
      <c r="E77" s="828"/>
      <c r="F77" s="828"/>
      <c r="G77" s="597">
        <f>ROUND(0.8*2*2,2)</f>
        <v>3.2</v>
      </c>
      <c r="I77" s="257"/>
      <c r="J77" s="257"/>
      <c r="K77" s="257"/>
      <c r="L77" s="257"/>
      <c r="M77" s="257"/>
      <c r="N77" s="257"/>
      <c r="O77" s="257"/>
      <c r="P77" s="257"/>
      <c r="Q77" s="257"/>
      <c r="R77" s="257"/>
      <c r="S77" s="257"/>
      <c r="T77" s="257"/>
      <c r="U77" s="257"/>
      <c r="V77" s="257"/>
      <c r="W77" s="257"/>
      <c r="X77" s="257"/>
      <c r="Y77" s="257"/>
      <c r="Z77" s="257"/>
      <c r="AA77" s="257"/>
      <c r="AB77" s="257"/>
      <c r="AC77" s="257"/>
      <c r="AD77" s="257"/>
      <c r="AE77" s="257"/>
      <c r="AF77" s="257"/>
      <c r="AG77" s="257"/>
      <c r="AH77" s="257"/>
      <c r="AI77" s="257"/>
      <c r="AJ77" s="257"/>
      <c r="AK77" s="257"/>
      <c r="AL77" s="257"/>
      <c r="AM77" s="257"/>
      <c r="AN77" s="257"/>
      <c r="AO77" s="257"/>
      <c r="AP77" s="257"/>
      <c r="AQ77" s="257"/>
      <c r="AR77" s="257"/>
      <c r="AS77" s="257"/>
      <c r="AT77" s="257"/>
      <c r="AU77" s="257"/>
      <c r="AV77" s="257"/>
      <c r="AW77" s="257"/>
      <c r="AX77" s="257"/>
      <c r="AY77" s="257"/>
      <c r="AZ77" s="257"/>
      <c r="BA77" s="257"/>
      <c r="BB77" s="257"/>
      <c r="BC77" s="257"/>
      <c r="BD77" s="257"/>
      <c r="BE77" s="257"/>
      <c r="BF77" s="257"/>
      <c r="BG77" s="257"/>
      <c r="BH77" s="257"/>
      <c r="BI77" s="257"/>
      <c r="BJ77" s="257"/>
      <c r="BK77" s="257"/>
      <c r="BL77" s="257"/>
      <c r="BM77" s="257"/>
      <c r="BN77" s="257"/>
      <c r="BO77" s="257"/>
      <c r="BP77" s="257"/>
      <c r="BQ77" s="257"/>
      <c r="BR77" s="257"/>
      <c r="BS77" s="257"/>
      <c r="BT77" s="257"/>
      <c r="BU77" s="257"/>
      <c r="BV77" s="257"/>
      <c r="BW77" s="257"/>
      <c r="BX77" s="257"/>
      <c r="BY77" s="257"/>
      <c r="BZ77" s="257"/>
      <c r="CA77" s="257"/>
      <c r="CB77" s="257"/>
      <c r="CC77" s="257"/>
      <c r="CD77" s="257"/>
      <c r="CE77" s="257"/>
      <c r="CF77" s="257"/>
      <c r="CG77" s="257"/>
      <c r="CH77" s="257"/>
      <c r="CI77" s="257"/>
      <c r="CJ77" s="257"/>
      <c r="CK77" s="257"/>
      <c r="CL77" s="257"/>
      <c r="CM77" s="257"/>
      <c r="CN77" s="257"/>
      <c r="CO77" s="257"/>
      <c r="CP77" s="257"/>
      <c r="CQ77" s="257"/>
      <c r="CR77" s="257"/>
      <c r="CS77" s="257"/>
      <c r="CT77" s="257"/>
      <c r="CU77" s="257"/>
      <c r="CV77" s="257"/>
      <c r="CW77" s="257"/>
      <c r="CX77" s="257"/>
      <c r="CY77" s="257"/>
      <c r="CZ77" s="257"/>
      <c r="DA77" s="257"/>
      <c r="DB77" s="257"/>
      <c r="DC77" s="257"/>
      <c r="DD77" s="257"/>
      <c r="DE77" s="257"/>
      <c r="DF77" s="257"/>
      <c r="DG77" s="257"/>
      <c r="DH77" s="257"/>
      <c r="DI77" s="257"/>
      <c r="DJ77" s="257"/>
      <c r="DK77" s="257"/>
      <c r="DL77" s="257"/>
      <c r="DM77" s="257"/>
      <c r="DN77" s="257"/>
      <c r="DO77" s="257"/>
      <c r="DP77" s="257"/>
      <c r="DQ77" s="257"/>
      <c r="DR77" s="257"/>
      <c r="DS77" s="257"/>
      <c r="DT77" s="257"/>
      <c r="DU77" s="257"/>
      <c r="DV77" s="257"/>
      <c r="DW77" s="257"/>
      <c r="DX77" s="257"/>
      <c r="DY77" s="257"/>
      <c r="DZ77" s="257"/>
      <c r="EA77" s="257"/>
      <c r="EB77" s="257"/>
      <c r="EC77" s="257"/>
      <c r="ED77" s="257"/>
      <c r="EE77" s="257"/>
      <c r="EF77" s="257"/>
      <c r="EG77" s="257"/>
      <c r="EH77" s="257"/>
      <c r="EI77" s="257"/>
      <c r="EJ77" s="257"/>
      <c r="EK77" s="257"/>
      <c r="EL77" s="257"/>
      <c r="EM77" s="257"/>
      <c r="EN77" s="257"/>
      <c r="EO77" s="257"/>
      <c r="EP77" s="257"/>
      <c r="EQ77" s="257"/>
      <c r="ER77" s="257"/>
      <c r="ES77" s="257"/>
      <c r="ET77" s="257"/>
      <c r="EU77" s="257"/>
      <c r="EV77" s="257"/>
      <c r="EW77" s="257"/>
      <c r="EX77" s="257"/>
      <c r="EY77" s="257"/>
      <c r="EZ77" s="257"/>
      <c r="FA77" s="257"/>
      <c r="FB77" s="257"/>
      <c r="FC77" s="257"/>
      <c r="FD77" s="257"/>
      <c r="FE77" s="257"/>
      <c r="FF77" s="257"/>
      <c r="FG77" s="257"/>
      <c r="FH77" s="257"/>
      <c r="FI77" s="257"/>
      <c r="FJ77" s="257"/>
      <c r="FK77" s="257"/>
      <c r="FL77" s="257"/>
      <c r="FM77" s="257"/>
      <c r="FN77" s="257"/>
      <c r="FO77" s="257"/>
      <c r="FP77" s="257"/>
      <c r="FQ77" s="257"/>
      <c r="FR77" s="257"/>
      <c r="FS77" s="257"/>
      <c r="FT77" s="257"/>
      <c r="FU77" s="257"/>
      <c r="FV77" s="257"/>
      <c r="FW77" s="257"/>
      <c r="FX77" s="257"/>
      <c r="FY77" s="257"/>
      <c r="FZ77" s="257"/>
      <c r="GA77" s="257"/>
      <c r="GB77" s="257"/>
      <c r="GC77" s="257"/>
      <c r="GD77" s="257"/>
      <c r="GE77" s="257"/>
      <c r="GF77" s="257"/>
      <c r="GG77" s="257"/>
      <c r="GH77" s="257"/>
      <c r="GI77" s="257"/>
      <c r="GJ77" s="257"/>
      <c r="GK77" s="257"/>
      <c r="GL77" s="257"/>
      <c r="GM77" s="257"/>
      <c r="GN77" s="257"/>
      <c r="GO77" s="257"/>
      <c r="GP77" s="257"/>
      <c r="GQ77" s="257"/>
      <c r="GR77" s="257"/>
      <c r="GS77" s="257"/>
      <c r="GT77" s="257"/>
      <c r="GU77" s="257"/>
      <c r="GV77" s="257"/>
      <c r="GW77" s="257"/>
      <c r="GX77" s="257"/>
      <c r="GY77" s="257"/>
      <c r="GZ77" s="257"/>
      <c r="HA77" s="257"/>
      <c r="HB77" s="257"/>
      <c r="HC77" s="257"/>
      <c r="HD77" s="257"/>
      <c r="HE77" s="257"/>
      <c r="HF77" s="257"/>
      <c r="HG77" s="257"/>
      <c r="HH77" s="257"/>
      <c r="HI77" s="257"/>
      <c r="HJ77" s="257"/>
      <c r="HK77" s="257"/>
      <c r="HL77" s="257"/>
      <c r="HM77" s="257"/>
      <c r="HN77" s="257"/>
      <c r="HO77" s="257"/>
      <c r="HP77" s="257"/>
      <c r="HQ77" s="257"/>
      <c r="HR77" s="257"/>
      <c r="HS77" s="257"/>
      <c r="HT77" s="257"/>
      <c r="HU77" s="257"/>
      <c r="HV77" s="257"/>
      <c r="HW77" s="257"/>
      <c r="HX77" s="257"/>
      <c r="HY77" s="257"/>
      <c r="HZ77" s="257"/>
      <c r="IA77" s="257"/>
      <c r="IB77" s="257"/>
      <c r="IC77" s="257"/>
      <c r="ID77" s="257"/>
      <c r="IE77" s="257"/>
      <c r="IF77" s="257"/>
      <c r="IG77" s="257"/>
      <c r="IH77" s="257"/>
      <c r="II77" s="257"/>
      <c r="IJ77" s="257"/>
      <c r="IK77" s="257"/>
      <c r="IL77" s="257"/>
      <c r="IM77" s="257"/>
      <c r="IN77" s="257"/>
      <c r="IO77" s="257"/>
      <c r="IP77" s="257"/>
      <c r="IQ77" s="257"/>
      <c r="IR77" s="257"/>
      <c r="IS77" s="257"/>
      <c r="IT77" s="257"/>
    </row>
    <row r="78" spans="1:254" s="258" customFormat="1" ht="24.75" customHeight="1" x14ac:dyDescent="0.25">
      <c r="A78" s="280" t="str">
        <f>ACESSIBIL!A79</f>
        <v>13.3</v>
      </c>
      <c r="B78" s="485" t="str">
        <f>ACESSIBIL!B79</f>
        <v>Demarcação de vagas de estacionamento</v>
      </c>
      <c r="C78" s="280" t="str">
        <f>ACESSIBIL!C79</f>
        <v>m²</v>
      </c>
      <c r="D78" s="841" t="s">
        <v>1150</v>
      </c>
      <c r="E78" s="842"/>
      <c r="F78" s="842"/>
      <c r="G78" s="597">
        <f>ROUND((5*0.3)*40+(5*1.4)+(1.4*1.6)+(9*0.3)*4+(7.5*0.3)*3+(5.25*0.3)*17,2)</f>
        <v>113.57</v>
      </c>
      <c r="I78" s="257"/>
      <c r="J78" s="257"/>
      <c r="K78" s="257"/>
      <c r="L78" s="257"/>
      <c r="M78" s="257"/>
      <c r="N78" s="257"/>
      <c r="O78" s="257"/>
      <c r="P78" s="257"/>
      <c r="Q78" s="257"/>
      <c r="R78" s="257"/>
      <c r="S78" s="257"/>
      <c r="T78" s="257"/>
      <c r="U78" s="257"/>
      <c r="V78" s="257"/>
      <c r="W78" s="257"/>
      <c r="X78" s="257"/>
      <c r="Y78" s="257"/>
      <c r="Z78" s="257"/>
      <c r="AA78" s="257"/>
      <c r="AB78" s="257"/>
      <c r="AC78" s="257"/>
      <c r="AD78" s="257"/>
      <c r="AE78" s="257"/>
      <c r="AF78" s="257"/>
      <c r="AG78" s="257"/>
      <c r="AH78" s="257"/>
      <c r="AI78" s="257"/>
      <c r="AJ78" s="257"/>
      <c r="AK78" s="257"/>
      <c r="AL78" s="257"/>
      <c r="AM78" s="257"/>
      <c r="AN78" s="257"/>
      <c r="AO78" s="257"/>
      <c r="AP78" s="257"/>
      <c r="AQ78" s="257"/>
      <c r="AR78" s="257"/>
      <c r="AS78" s="257"/>
      <c r="AT78" s="257"/>
      <c r="AU78" s="257"/>
      <c r="AV78" s="257"/>
      <c r="AW78" s="257"/>
      <c r="AX78" s="257"/>
      <c r="AY78" s="257"/>
      <c r="AZ78" s="257"/>
      <c r="BA78" s="257"/>
      <c r="BB78" s="257"/>
      <c r="BC78" s="257"/>
      <c r="BD78" s="257"/>
      <c r="BE78" s="257"/>
      <c r="BF78" s="257"/>
      <c r="BG78" s="257"/>
      <c r="BH78" s="257"/>
      <c r="BI78" s="257"/>
      <c r="BJ78" s="257"/>
      <c r="BK78" s="257"/>
      <c r="BL78" s="257"/>
      <c r="BM78" s="257"/>
      <c r="BN78" s="257"/>
      <c r="BO78" s="257"/>
      <c r="BP78" s="257"/>
      <c r="BQ78" s="257"/>
      <c r="BR78" s="257"/>
      <c r="BS78" s="257"/>
      <c r="BT78" s="257"/>
      <c r="BU78" s="257"/>
      <c r="BV78" s="257"/>
      <c r="BW78" s="257"/>
      <c r="BX78" s="257"/>
      <c r="BY78" s="257"/>
      <c r="BZ78" s="257"/>
      <c r="CA78" s="257"/>
      <c r="CB78" s="257"/>
      <c r="CC78" s="257"/>
      <c r="CD78" s="257"/>
      <c r="CE78" s="257"/>
      <c r="CF78" s="257"/>
      <c r="CG78" s="257"/>
      <c r="CH78" s="257"/>
      <c r="CI78" s="257"/>
      <c r="CJ78" s="257"/>
      <c r="CK78" s="257"/>
      <c r="CL78" s="257"/>
      <c r="CM78" s="257"/>
      <c r="CN78" s="257"/>
      <c r="CO78" s="257"/>
      <c r="CP78" s="257"/>
      <c r="CQ78" s="257"/>
      <c r="CR78" s="257"/>
      <c r="CS78" s="257"/>
      <c r="CT78" s="257"/>
      <c r="CU78" s="257"/>
      <c r="CV78" s="257"/>
      <c r="CW78" s="257"/>
      <c r="CX78" s="257"/>
      <c r="CY78" s="257"/>
      <c r="CZ78" s="257"/>
      <c r="DA78" s="257"/>
      <c r="DB78" s="257"/>
      <c r="DC78" s="257"/>
      <c r="DD78" s="257"/>
      <c r="DE78" s="257"/>
      <c r="DF78" s="257"/>
      <c r="DG78" s="257"/>
      <c r="DH78" s="257"/>
      <c r="DI78" s="257"/>
      <c r="DJ78" s="257"/>
      <c r="DK78" s="257"/>
      <c r="DL78" s="257"/>
      <c r="DM78" s="257"/>
      <c r="DN78" s="257"/>
      <c r="DO78" s="257"/>
      <c r="DP78" s="257"/>
      <c r="DQ78" s="257"/>
      <c r="DR78" s="257"/>
      <c r="DS78" s="257"/>
      <c r="DT78" s="257"/>
      <c r="DU78" s="257"/>
      <c r="DV78" s="257"/>
      <c r="DW78" s="257"/>
      <c r="DX78" s="257"/>
      <c r="DY78" s="257"/>
      <c r="DZ78" s="257"/>
      <c r="EA78" s="257"/>
      <c r="EB78" s="257"/>
      <c r="EC78" s="257"/>
      <c r="ED78" s="257"/>
      <c r="EE78" s="257"/>
      <c r="EF78" s="257"/>
      <c r="EG78" s="257"/>
      <c r="EH78" s="257"/>
      <c r="EI78" s="257"/>
      <c r="EJ78" s="257"/>
      <c r="EK78" s="257"/>
      <c r="EL78" s="257"/>
      <c r="EM78" s="257"/>
      <c r="EN78" s="257"/>
      <c r="EO78" s="257"/>
      <c r="EP78" s="257"/>
      <c r="EQ78" s="257"/>
      <c r="ER78" s="257"/>
      <c r="ES78" s="257"/>
      <c r="ET78" s="257"/>
      <c r="EU78" s="257"/>
      <c r="EV78" s="257"/>
      <c r="EW78" s="257"/>
      <c r="EX78" s="257"/>
      <c r="EY78" s="257"/>
      <c r="EZ78" s="257"/>
      <c r="FA78" s="257"/>
      <c r="FB78" s="257"/>
      <c r="FC78" s="257"/>
      <c r="FD78" s="257"/>
      <c r="FE78" s="257"/>
      <c r="FF78" s="257"/>
      <c r="FG78" s="257"/>
      <c r="FH78" s="257"/>
      <c r="FI78" s="257"/>
      <c r="FJ78" s="257"/>
      <c r="FK78" s="257"/>
      <c r="FL78" s="257"/>
      <c r="FM78" s="257"/>
      <c r="FN78" s="257"/>
      <c r="FO78" s="257"/>
      <c r="FP78" s="257"/>
      <c r="FQ78" s="257"/>
      <c r="FR78" s="257"/>
      <c r="FS78" s="257"/>
      <c r="FT78" s="257"/>
      <c r="FU78" s="257"/>
      <c r="FV78" s="257"/>
      <c r="FW78" s="257"/>
      <c r="FX78" s="257"/>
      <c r="FY78" s="257"/>
      <c r="FZ78" s="257"/>
      <c r="GA78" s="257"/>
      <c r="GB78" s="257"/>
      <c r="GC78" s="257"/>
      <c r="GD78" s="257"/>
      <c r="GE78" s="257"/>
      <c r="GF78" s="257"/>
      <c r="GG78" s="257"/>
      <c r="GH78" s="257"/>
      <c r="GI78" s="257"/>
      <c r="GJ78" s="257"/>
      <c r="GK78" s="257"/>
      <c r="GL78" s="257"/>
      <c r="GM78" s="257"/>
      <c r="GN78" s="257"/>
      <c r="GO78" s="257"/>
      <c r="GP78" s="257"/>
      <c r="GQ78" s="257"/>
      <c r="GR78" s="257"/>
      <c r="GS78" s="257"/>
      <c r="GT78" s="257"/>
      <c r="GU78" s="257"/>
      <c r="GV78" s="257"/>
      <c r="GW78" s="257"/>
      <c r="GX78" s="257"/>
      <c r="GY78" s="257"/>
      <c r="GZ78" s="257"/>
      <c r="HA78" s="257"/>
      <c r="HB78" s="257"/>
      <c r="HC78" s="257"/>
      <c r="HD78" s="257"/>
      <c r="HE78" s="257"/>
      <c r="HF78" s="257"/>
      <c r="HG78" s="257"/>
      <c r="HH78" s="257"/>
      <c r="HI78" s="257"/>
      <c r="HJ78" s="257"/>
      <c r="HK78" s="257"/>
      <c r="HL78" s="257"/>
      <c r="HM78" s="257"/>
      <c r="HN78" s="257"/>
      <c r="HO78" s="257"/>
      <c r="HP78" s="257"/>
      <c r="HQ78" s="257"/>
      <c r="HR78" s="257"/>
      <c r="HS78" s="257"/>
      <c r="HT78" s="257"/>
      <c r="HU78" s="257"/>
      <c r="HV78" s="257"/>
      <c r="HW78" s="257"/>
      <c r="HX78" s="257"/>
      <c r="HY78" s="257"/>
      <c r="HZ78" s="257"/>
      <c r="IA78" s="257"/>
      <c r="IB78" s="257"/>
      <c r="IC78" s="257"/>
      <c r="ID78" s="257"/>
      <c r="IE78" s="257"/>
      <c r="IF78" s="257"/>
      <c r="IG78" s="257"/>
      <c r="IH78" s="257"/>
      <c r="II78" s="257"/>
      <c r="IJ78" s="257"/>
      <c r="IK78" s="257"/>
      <c r="IL78" s="257"/>
      <c r="IM78" s="257"/>
      <c r="IN78" s="257"/>
      <c r="IO78" s="257"/>
      <c r="IP78" s="257"/>
      <c r="IQ78" s="257"/>
      <c r="IR78" s="257"/>
      <c r="IS78" s="257"/>
      <c r="IT78" s="257"/>
    </row>
    <row r="79" spans="1:254" s="258" customFormat="1" x14ac:dyDescent="0.25">
      <c r="A79" s="280" t="str">
        <f>ACESSIBIL!A80</f>
        <v>13.4</v>
      </c>
      <c r="B79" s="485" t="str">
        <f>ACESSIBIL!B80</f>
        <v>Grelha (fechamento de canaleta)</v>
      </c>
      <c r="C79" s="280" t="str">
        <f>ACESSIBIL!C80</f>
        <v>m</v>
      </c>
      <c r="D79" s="827" t="s">
        <v>1151</v>
      </c>
      <c r="E79" s="828"/>
      <c r="F79" s="828"/>
      <c r="G79" s="597">
        <v>2</v>
      </c>
      <c r="I79" s="257"/>
      <c r="J79" s="257"/>
      <c r="K79" s="257"/>
      <c r="L79" s="257"/>
      <c r="M79" s="257"/>
      <c r="N79" s="257"/>
      <c r="O79" s="257"/>
      <c r="P79" s="257"/>
      <c r="Q79" s="257"/>
      <c r="R79" s="257"/>
      <c r="S79" s="257"/>
      <c r="T79" s="257"/>
      <c r="U79" s="257"/>
      <c r="V79" s="257"/>
      <c r="W79" s="257"/>
      <c r="X79" s="257"/>
      <c r="Y79" s="257"/>
      <c r="Z79" s="257"/>
      <c r="AA79" s="257"/>
      <c r="AB79" s="257"/>
      <c r="AC79" s="257"/>
      <c r="AD79" s="257"/>
      <c r="AE79" s="257"/>
      <c r="AF79" s="257"/>
      <c r="AG79" s="257"/>
      <c r="AH79" s="257"/>
      <c r="AI79" s="257"/>
      <c r="AJ79" s="257"/>
      <c r="AK79" s="257"/>
      <c r="AL79" s="257"/>
      <c r="AM79" s="257"/>
      <c r="AN79" s="257"/>
      <c r="AO79" s="257"/>
      <c r="AP79" s="257"/>
      <c r="AQ79" s="257"/>
      <c r="AR79" s="257"/>
      <c r="AS79" s="257"/>
      <c r="AT79" s="257"/>
      <c r="AU79" s="257"/>
      <c r="AV79" s="257"/>
      <c r="AW79" s="257"/>
      <c r="AX79" s="257"/>
      <c r="AY79" s="257"/>
      <c r="AZ79" s="257"/>
      <c r="BA79" s="257"/>
      <c r="BB79" s="257"/>
      <c r="BC79" s="257"/>
      <c r="BD79" s="257"/>
      <c r="BE79" s="257"/>
      <c r="BF79" s="257"/>
      <c r="BG79" s="257"/>
      <c r="BH79" s="257"/>
      <c r="BI79" s="257"/>
      <c r="BJ79" s="257"/>
      <c r="BK79" s="257"/>
      <c r="BL79" s="257"/>
      <c r="BM79" s="257"/>
      <c r="BN79" s="257"/>
      <c r="BO79" s="257"/>
      <c r="BP79" s="257"/>
      <c r="BQ79" s="257"/>
      <c r="BR79" s="257"/>
      <c r="BS79" s="257"/>
      <c r="BT79" s="257"/>
      <c r="BU79" s="257"/>
      <c r="BV79" s="257"/>
      <c r="BW79" s="257"/>
      <c r="BX79" s="257"/>
      <c r="BY79" s="257"/>
      <c r="BZ79" s="257"/>
      <c r="CA79" s="257"/>
      <c r="CB79" s="257"/>
      <c r="CC79" s="257"/>
      <c r="CD79" s="257"/>
      <c r="CE79" s="257"/>
      <c r="CF79" s="257"/>
      <c r="CG79" s="257"/>
      <c r="CH79" s="257"/>
      <c r="CI79" s="257"/>
      <c r="CJ79" s="257"/>
      <c r="CK79" s="257"/>
      <c r="CL79" s="257"/>
      <c r="CM79" s="257"/>
      <c r="CN79" s="257"/>
      <c r="CO79" s="257"/>
      <c r="CP79" s="257"/>
      <c r="CQ79" s="257"/>
      <c r="CR79" s="257"/>
      <c r="CS79" s="257"/>
      <c r="CT79" s="257"/>
      <c r="CU79" s="257"/>
      <c r="CV79" s="257"/>
      <c r="CW79" s="257"/>
      <c r="CX79" s="257"/>
      <c r="CY79" s="257"/>
      <c r="CZ79" s="257"/>
      <c r="DA79" s="257"/>
      <c r="DB79" s="257"/>
      <c r="DC79" s="257"/>
      <c r="DD79" s="257"/>
      <c r="DE79" s="257"/>
      <c r="DF79" s="257"/>
      <c r="DG79" s="257"/>
      <c r="DH79" s="257"/>
      <c r="DI79" s="257"/>
      <c r="DJ79" s="257"/>
      <c r="DK79" s="257"/>
      <c r="DL79" s="257"/>
      <c r="DM79" s="257"/>
      <c r="DN79" s="257"/>
      <c r="DO79" s="257"/>
      <c r="DP79" s="257"/>
      <c r="DQ79" s="257"/>
      <c r="DR79" s="257"/>
      <c r="DS79" s="257"/>
      <c r="DT79" s="257"/>
      <c r="DU79" s="257"/>
      <c r="DV79" s="257"/>
      <c r="DW79" s="257"/>
      <c r="DX79" s="257"/>
      <c r="DY79" s="257"/>
      <c r="DZ79" s="257"/>
      <c r="EA79" s="257"/>
      <c r="EB79" s="257"/>
      <c r="EC79" s="257"/>
      <c r="ED79" s="257"/>
      <c r="EE79" s="257"/>
      <c r="EF79" s="257"/>
      <c r="EG79" s="257"/>
      <c r="EH79" s="257"/>
      <c r="EI79" s="257"/>
      <c r="EJ79" s="257"/>
      <c r="EK79" s="257"/>
      <c r="EL79" s="257"/>
      <c r="EM79" s="257"/>
      <c r="EN79" s="257"/>
      <c r="EO79" s="257"/>
      <c r="EP79" s="257"/>
      <c r="EQ79" s="257"/>
      <c r="ER79" s="257"/>
      <c r="ES79" s="257"/>
      <c r="ET79" s="257"/>
      <c r="EU79" s="257"/>
      <c r="EV79" s="257"/>
      <c r="EW79" s="257"/>
      <c r="EX79" s="257"/>
      <c r="EY79" s="257"/>
      <c r="EZ79" s="257"/>
      <c r="FA79" s="257"/>
      <c r="FB79" s="257"/>
      <c r="FC79" s="257"/>
      <c r="FD79" s="257"/>
      <c r="FE79" s="257"/>
      <c r="FF79" s="257"/>
      <c r="FG79" s="257"/>
      <c r="FH79" s="257"/>
      <c r="FI79" s="257"/>
      <c r="FJ79" s="257"/>
      <c r="FK79" s="257"/>
      <c r="FL79" s="257"/>
      <c r="FM79" s="257"/>
      <c r="FN79" s="257"/>
      <c r="FO79" s="257"/>
      <c r="FP79" s="257"/>
      <c r="FQ79" s="257"/>
      <c r="FR79" s="257"/>
      <c r="FS79" s="257"/>
      <c r="FT79" s="257"/>
      <c r="FU79" s="257"/>
      <c r="FV79" s="257"/>
      <c r="FW79" s="257"/>
      <c r="FX79" s="257"/>
      <c r="FY79" s="257"/>
      <c r="FZ79" s="257"/>
      <c r="GA79" s="257"/>
      <c r="GB79" s="257"/>
      <c r="GC79" s="257"/>
      <c r="GD79" s="257"/>
      <c r="GE79" s="257"/>
      <c r="GF79" s="257"/>
      <c r="GG79" s="257"/>
      <c r="GH79" s="257"/>
      <c r="GI79" s="257"/>
      <c r="GJ79" s="257"/>
      <c r="GK79" s="257"/>
      <c r="GL79" s="257"/>
      <c r="GM79" s="257"/>
      <c r="GN79" s="257"/>
      <c r="GO79" s="257"/>
      <c r="GP79" s="257"/>
      <c r="GQ79" s="257"/>
      <c r="GR79" s="257"/>
      <c r="GS79" s="257"/>
      <c r="GT79" s="257"/>
      <c r="GU79" s="257"/>
      <c r="GV79" s="257"/>
      <c r="GW79" s="257"/>
      <c r="GX79" s="257"/>
      <c r="GY79" s="257"/>
      <c r="GZ79" s="257"/>
      <c r="HA79" s="257"/>
      <c r="HB79" s="257"/>
      <c r="HC79" s="257"/>
      <c r="HD79" s="257"/>
      <c r="HE79" s="257"/>
      <c r="HF79" s="257"/>
      <c r="HG79" s="257"/>
      <c r="HH79" s="257"/>
      <c r="HI79" s="257"/>
      <c r="HJ79" s="257"/>
      <c r="HK79" s="257"/>
      <c r="HL79" s="257"/>
      <c r="HM79" s="257"/>
      <c r="HN79" s="257"/>
      <c r="HO79" s="257"/>
      <c r="HP79" s="257"/>
      <c r="HQ79" s="257"/>
      <c r="HR79" s="257"/>
      <c r="HS79" s="257"/>
      <c r="HT79" s="257"/>
      <c r="HU79" s="257"/>
      <c r="HV79" s="257"/>
      <c r="HW79" s="257"/>
      <c r="HX79" s="257"/>
      <c r="HY79" s="257"/>
      <c r="HZ79" s="257"/>
      <c r="IA79" s="257"/>
      <c r="IB79" s="257"/>
      <c r="IC79" s="257"/>
      <c r="ID79" s="257"/>
      <c r="IE79" s="257"/>
      <c r="IF79" s="257"/>
      <c r="IG79" s="257"/>
      <c r="IH79" s="257"/>
      <c r="II79" s="257"/>
      <c r="IJ79" s="257"/>
      <c r="IK79" s="257"/>
      <c r="IL79" s="257"/>
      <c r="IM79" s="257"/>
      <c r="IN79" s="257"/>
      <c r="IO79" s="257"/>
      <c r="IP79" s="257"/>
      <c r="IQ79" s="257"/>
      <c r="IR79" s="257"/>
      <c r="IS79" s="257"/>
      <c r="IT79" s="257"/>
    </row>
    <row r="80" spans="1:254" s="258" customFormat="1" x14ac:dyDescent="0.25">
      <c r="A80" s="280" t="str">
        <f>ACESSIBIL!A81</f>
        <v>13.5</v>
      </c>
      <c r="B80" s="485" t="str">
        <f>ACESSIBIL!B81</f>
        <v>Recuperação de assoalho de madeira</v>
      </c>
      <c r="C80" s="280" t="str">
        <f>ACESSIBIL!C81</f>
        <v>m²</v>
      </c>
      <c r="D80" s="827" t="s">
        <v>1152</v>
      </c>
      <c r="E80" s="828"/>
      <c r="F80" s="828"/>
      <c r="G80" s="597">
        <f>7.55*25.3</f>
        <v>191.01500000000001</v>
      </c>
      <c r="I80" s="257"/>
      <c r="J80" s="257"/>
      <c r="K80" s="257"/>
      <c r="L80" s="257"/>
      <c r="M80" s="257"/>
      <c r="N80" s="257"/>
      <c r="O80" s="257"/>
      <c r="P80" s="257"/>
      <c r="Q80" s="257"/>
      <c r="R80" s="257"/>
      <c r="S80" s="257"/>
      <c r="T80" s="257"/>
      <c r="U80" s="257"/>
      <c r="V80" s="257"/>
      <c r="W80" s="257"/>
      <c r="X80" s="257"/>
      <c r="Y80" s="257"/>
      <c r="Z80" s="257"/>
      <c r="AA80" s="257"/>
      <c r="AB80" s="257"/>
      <c r="AC80" s="257"/>
      <c r="AD80" s="257"/>
      <c r="AE80" s="257"/>
      <c r="AF80" s="257"/>
      <c r="AG80" s="257"/>
      <c r="AH80" s="257"/>
      <c r="AI80" s="257"/>
      <c r="AJ80" s="257"/>
      <c r="AK80" s="257"/>
      <c r="AL80" s="257"/>
      <c r="AM80" s="257"/>
      <c r="AN80" s="257"/>
      <c r="AO80" s="257"/>
      <c r="AP80" s="257"/>
      <c r="AQ80" s="257"/>
      <c r="AR80" s="257"/>
      <c r="AS80" s="257"/>
      <c r="AT80" s="257"/>
      <c r="AU80" s="257"/>
      <c r="AV80" s="257"/>
      <c r="AW80" s="257"/>
      <c r="AX80" s="257"/>
      <c r="AY80" s="257"/>
      <c r="AZ80" s="257"/>
      <c r="BA80" s="257"/>
      <c r="BB80" s="257"/>
      <c r="BC80" s="257"/>
      <c r="BD80" s="257"/>
      <c r="BE80" s="257"/>
      <c r="BF80" s="257"/>
      <c r="BG80" s="257"/>
      <c r="BH80" s="257"/>
      <c r="BI80" s="257"/>
      <c r="BJ80" s="257"/>
      <c r="BK80" s="257"/>
      <c r="BL80" s="257"/>
      <c r="BM80" s="257"/>
      <c r="BN80" s="257"/>
      <c r="BO80" s="257"/>
      <c r="BP80" s="257"/>
      <c r="BQ80" s="257"/>
      <c r="BR80" s="257"/>
      <c r="BS80" s="257"/>
      <c r="BT80" s="257"/>
      <c r="BU80" s="257"/>
      <c r="BV80" s="257"/>
      <c r="BW80" s="257"/>
      <c r="BX80" s="257"/>
      <c r="BY80" s="257"/>
      <c r="BZ80" s="257"/>
      <c r="CA80" s="257"/>
      <c r="CB80" s="257"/>
      <c r="CC80" s="257"/>
      <c r="CD80" s="257"/>
      <c r="CE80" s="257"/>
      <c r="CF80" s="257"/>
      <c r="CG80" s="257"/>
      <c r="CH80" s="257"/>
      <c r="CI80" s="257"/>
      <c r="CJ80" s="257"/>
      <c r="CK80" s="257"/>
      <c r="CL80" s="257"/>
      <c r="CM80" s="257"/>
      <c r="CN80" s="257"/>
      <c r="CO80" s="257"/>
      <c r="CP80" s="257"/>
      <c r="CQ80" s="257"/>
      <c r="CR80" s="257"/>
      <c r="CS80" s="257"/>
      <c r="CT80" s="257"/>
      <c r="CU80" s="257"/>
      <c r="CV80" s="257"/>
      <c r="CW80" s="257"/>
      <c r="CX80" s="257"/>
      <c r="CY80" s="257"/>
      <c r="CZ80" s="257"/>
      <c r="DA80" s="257"/>
      <c r="DB80" s="257"/>
      <c r="DC80" s="257"/>
      <c r="DD80" s="257"/>
      <c r="DE80" s="257"/>
      <c r="DF80" s="257"/>
      <c r="DG80" s="257"/>
      <c r="DH80" s="257"/>
      <c r="DI80" s="257"/>
      <c r="DJ80" s="257"/>
      <c r="DK80" s="257"/>
      <c r="DL80" s="257"/>
      <c r="DM80" s="257"/>
      <c r="DN80" s="257"/>
      <c r="DO80" s="257"/>
      <c r="DP80" s="257"/>
      <c r="DQ80" s="257"/>
      <c r="DR80" s="257"/>
      <c r="DS80" s="257"/>
      <c r="DT80" s="257"/>
      <c r="DU80" s="257"/>
      <c r="DV80" s="257"/>
      <c r="DW80" s="257"/>
      <c r="DX80" s="257"/>
      <c r="DY80" s="257"/>
      <c r="DZ80" s="257"/>
      <c r="EA80" s="257"/>
      <c r="EB80" s="257"/>
      <c r="EC80" s="257"/>
      <c r="ED80" s="257"/>
      <c r="EE80" s="257"/>
      <c r="EF80" s="257"/>
      <c r="EG80" s="257"/>
      <c r="EH80" s="257"/>
      <c r="EI80" s="257"/>
      <c r="EJ80" s="257"/>
      <c r="EK80" s="257"/>
      <c r="EL80" s="257"/>
      <c r="EM80" s="257"/>
      <c r="EN80" s="257"/>
      <c r="EO80" s="257"/>
      <c r="EP80" s="257"/>
      <c r="EQ80" s="257"/>
      <c r="ER80" s="257"/>
      <c r="ES80" s="257"/>
      <c r="ET80" s="257"/>
      <c r="EU80" s="257"/>
      <c r="EV80" s="257"/>
      <c r="EW80" s="257"/>
      <c r="EX80" s="257"/>
      <c r="EY80" s="257"/>
      <c r="EZ80" s="257"/>
      <c r="FA80" s="257"/>
      <c r="FB80" s="257"/>
      <c r="FC80" s="257"/>
      <c r="FD80" s="257"/>
      <c r="FE80" s="257"/>
      <c r="FF80" s="257"/>
      <c r="FG80" s="257"/>
      <c r="FH80" s="257"/>
      <c r="FI80" s="257"/>
      <c r="FJ80" s="257"/>
      <c r="FK80" s="257"/>
      <c r="FL80" s="257"/>
      <c r="FM80" s="257"/>
      <c r="FN80" s="257"/>
      <c r="FO80" s="257"/>
      <c r="FP80" s="257"/>
      <c r="FQ80" s="257"/>
      <c r="FR80" s="257"/>
      <c r="FS80" s="257"/>
      <c r="FT80" s="257"/>
      <c r="FU80" s="257"/>
      <c r="FV80" s="257"/>
      <c r="FW80" s="257"/>
      <c r="FX80" s="257"/>
      <c r="FY80" s="257"/>
      <c r="FZ80" s="257"/>
      <c r="GA80" s="257"/>
      <c r="GB80" s="257"/>
      <c r="GC80" s="257"/>
      <c r="GD80" s="257"/>
      <c r="GE80" s="257"/>
      <c r="GF80" s="257"/>
      <c r="GG80" s="257"/>
      <c r="GH80" s="257"/>
      <c r="GI80" s="257"/>
      <c r="GJ80" s="257"/>
      <c r="GK80" s="257"/>
      <c r="GL80" s="257"/>
      <c r="GM80" s="257"/>
      <c r="GN80" s="257"/>
      <c r="GO80" s="257"/>
      <c r="GP80" s="257"/>
      <c r="GQ80" s="257"/>
      <c r="GR80" s="257"/>
      <c r="GS80" s="257"/>
      <c r="GT80" s="257"/>
      <c r="GU80" s="257"/>
      <c r="GV80" s="257"/>
      <c r="GW80" s="257"/>
      <c r="GX80" s="257"/>
      <c r="GY80" s="257"/>
      <c r="GZ80" s="257"/>
      <c r="HA80" s="257"/>
      <c r="HB80" s="257"/>
      <c r="HC80" s="257"/>
      <c r="HD80" s="257"/>
      <c r="HE80" s="257"/>
      <c r="HF80" s="257"/>
      <c r="HG80" s="257"/>
      <c r="HH80" s="257"/>
      <c r="HI80" s="257"/>
      <c r="HJ80" s="257"/>
      <c r="HK80" s="257"/>
      <c r="HL80" s="257"/>
      <c r="HM80" s="257"/>
      <c r="HN80" s="257"/>
      <c r="HO80" s="257"/>
      <c r="HP80" s="257"/>
      <c r="HQ80" s="257"/>
      <c r="HR80" s="257"/>
      <c r="HS80" s="257"/>
      <c r="HT80" s="257"/>
      <c r="HU80" s="257"/>
      <c r="HV80" s="257"/>
      <c r="HW80" s="257"/>
      <c r="HX80" s="257"/>
      <c r="HY80" s="257"/>
      <c r="HZ80" s="257"/>
      <c r="IA80" s="257"/>
      <c r="IB80" s="257"/>
      <c r="IC80" s="257"/>
      <c r="ID80" s="257"/>
      <c r="IE80" s="257"/>
      <c r="IF80" s="257"/>
      <c r="IG80" s="257"/>
      <c r="IH80" s="257"/>
      <c r="II80" s="257"/>
      <c r="IJ80" s="257"/>
      <c r="IK80" s="257"/>
      <c r="IL80" s="257"/>
      <c r="IM80" s="257"/>
      <c r="IN80" s="257"/>
      <c r="IO80" s="257"/>
      <c r="IP80" s="257"/>
      <c r="IQ80" s="257"/>
      <c r="IR80" s="257"/>
      <c r="IS80" s="257"/>
      <c r="IT80" s="257"/>
    </row>
    <row r="81" spans="1:254" s="258" customFormat="1" x14ac:dyDescent="0.25">
      <c r="A81" s="280" t="str">
        <f>ACESSIBIL!A82</f>
        <v>13.6</v>
      </c>
      <c r="B81" s="485" t="str">
        <f>ACESSIBIL!B82</f>
        <v>Piso vinílico semiflexível e=2mm</v>
      </c>
      <c r="C81" s="280"/>
      <c r="D81" s="827" t="s">
        <v>1153</v>
      </c>
      <c r="E81" s="828"/>
      <c r="F81" s="828"/>
      <c r="G81" s="597">
        <v>426.9</v>
      </c>
      <c r="I81" s="257"/>
      <c r="J81" s="257"/>
      <c r="K81" s="257"/>
      <c r="L81" s="257"/>
      <c r="M81" s="257"/>
      <c r="N81" s="257"/>
      <c r="O81" s="257"/>
      <c r="P81" s="257"/>
      <c r="Q81" s="257"/>
      <c r="R81" s="257"/>
      <c r="S81" s="257"/>
      <c r="T81" s="257"/>
      <c r="U81" s="257"/>
      <c r="V81" s="257"/>
      <c r="W81" s="257"/>
      <c r="X81" s="257"/>
      <c r="Y81" s="257"/>
      <c r="Z81" s="257"/>
      <c r="AA81" s="257"/>
      <c r="AB81" s="257"/>
      <c r="AC81" s="257"/>
      <c r="AD81" s="257"/>
      <c r="AE81" s="257"/>
      <c r="AF81" s="257"/>
      <c r="AG81" s="257"/>
      <c r="AH81" s="257"/>
      <c r="AI81" s="257"/>
      <c r="AJ81" s="257"/>
      <c r="AK81" s="257"/>
      <c r="AL81" s="257"/>
      <c r="AM81" s="257"/>
      <c r="AN81" s="257"/>
      <c r="AO81" s="257"/>
      <c r="AP81" s="257"/>
      <c r="AQ81" s="257"/>
      <c r="AR81" s="257"/>
      <c r="AS81" s="257"/>
      <c r="AT81" s="257"/>
      <c r="AU81" s="257"/>
      <c r="AV81" s="257"/>
      <c r="AW81" s="257"/>
      <c r="AX81" s="257"/>
      <c r="AY81" s="257"/>
      <c r="AZ81" s="257"/>
      <c r="BA81" s="257"/>
      <c r="BB81" s="257"/>
      <c r="BC81" s="257"/>
      <c r="BD81" s="257"/>
      <c r="BE81" s="257"/>
      <c r="BF81" s="257"/>
      <c r="BG81" s="257"/>
      <c r="BH81" s="257"/>
      <c r="BI81" s="257"/>
      <c r="BJ81" s="257"/>
      <c r="BK81" s="257"/>
      <c r="BL81" s="257"/>
      <c r="BM81" s="257"/>
      <c r="BN81" s="257"/>
      <c r="BO81" s="257"/>
      <c r="BP81" s="257"/>
      <c r="BQ81" s="257"/>
      <c r="BR81" s="257"/>
      <c r="BS81" s="257"/>
      <c r="BT81" s="257"/>
      <c r="BU81" s="257"/>
      <c r="BV81" s="257"/>
      <c r="BW81" s="257"/>
      <c r="BX81" s="257"/>
      <c r="BY81" s="257"/>
      <c r="BZ81" s="257"/>
      <c r="CA81" s="257"/>
      <c r="CB81" s="257"/>
      <c r="CC81" s="257"/>
      <c r="CD81" s="257"/>
      <c r="CE81" s="257"/>
      <c r="CF81" s="257"/>
      <c r="CG81" s="257"/>
      <c r="CH81" s="257"/>
      <c r="CI81" s="257"/>
      <c r="CJ81" s="257"/>
      <c r="CK81" s="257"/>
      <c r="CL81" s="257"/>
      <c r="CM81" s="257"/>
      <c r="CN81" s="257"/>
      <c r="CO81" s="257"/>
      <c r="CP81" s="257"/>
      <c r="CQ81" s="257"/>
      <c r="CR81" s="257"/>
      <c r="CS81" s="257"/>
      <c r="CT81" s="257"/>
      <c r="CU81" s="257"/>
      <c r="CV81" s="257"/>
      <c r="CW81" s="257"/>
      <c r="CX81" s="257"/>
      <c r="CY81" s="257"/>
      <c r="CZ81" s="257"/>
      <c r="DA81" s="257"/>
      <c r="DB81" s="257"/>
      <c r="DC81" s="257"/>
      <c r="DD81" s="257"/>
      <c r="DE81" s="257"/>
      <c r="DF81" s="257"/>
      <c r="DG81" s="257"/>
      <c r="DH81" s="257"/>
      <c r="DI81" s="257"/>
      <c r="DJ81" s="257"/>
      <c r="DK81" s="257"/>
      <c r="DL81" s="257"/>
      <c r="DM81" s="257"/>
      <c r="DN81" s="257"/>
      <c r="DO81" s="257"/>
      <c r="DP81" s="257"/>
      <c r="DQ81" s="257"/>
      <c r="DR81" s="257"/>
      <c r="DS81" s="257"/>
      <c r="DT81" s="257"/>
      <c r="DU81" s="257"/>
      <c r="DV81" s="257"/>
      <c r="DW81" s="257"/>
      <c r="DX81" s="257"/>
      <c r="DY81" s="257"/>
      <c r="DZ81" s="257"/>
      <c r="EA81" s="257"/>
      <c r="EB81" s="257"/>
      <c r="EC81" s="257"/>
      <c r="ED81" s="257"/>
      <c r="EE81" s="257"/>
      <c r="EF81" s="257"/>
      <c r="EG81" s="257"/>
      <c r="EH81" s="257"/>
      <c r="EI81" s="257"/>
      <c r="EJ81" s="257"/>
      <c r="EK81" s="257"/>
      <c r="EL81" s="257"/>
      <c r="EM81" s="257"/>
      <c r="EN81" s="257"/>
      <c r="EO81" s="257"/>
      <c r="EP81" s="257"/>
      <c r="EQ81" s="257"/>
      <c r="ER81" s="257"/>
      <c r="ES81" s="257"/>
      <c r="ET81" s="257"/>
      <c r="EU81" s="257"/>
      <c r="EV81" s="257"/>
      <c r="EW81" s="257"/>
      <c r="EX81" s="257"/>
      <c r="EY81" s="257"/>
      <c r="EZ81" s="257"/>
      <c r="FA81" s="257"/>
      <c r="FB81" s="257"/>
      <c r="FC81" s="257"/>
      <c r="FD81" s="257"/>
      <c r="FE81" s="257"/>
      <c r="FF81" s="257"/>
      <c r="FG81" s="257"/>
      <c r="FH81" s="257"/>
      <c r="FI81" s="257"/>
      <c r="FJ81" s="257"/>
      <c r="FK81" s="257"/>
      <c r="FL81" s="257"/>
      <c r="FM81" s="257"/>
      <c r="FN81" s="257"/>
      <c r="FO81" s="257"/>
      <c r="FP81" s="257"/>
      <c r="FQ81" s="257"/>
      <c r="FR81" s="257"/>
      <c r="FS81" s="257"/>
      <c r="FT81" s="257"/>
      <c r="FU81" s="257"/>
      <c r="FV81" s="257"/>
      <c r="FW81" s="257"/>
      <c r="FX81" s="257"/>
      <c r="FY81" s="257"/>
      <c r="FZ81" s="257"/>
      <c r="GA81" s="257"/>
      <c r="GB81" s="257"/>
      <c r="GC81" s="257"/>
      <c r="GD81" s="257"/>
      <c r="GE81" s="257"/>
      <c r="GF81" s="257"/>
      <c r="GG81" s="257"/>
      <c r="GH81" s="257"/>
      <c r="GI81" s="257"/>
      <c r="GJ81" s="257"/>
      <c r="GK81" s="257"/>
      <c r="GL81" s="257"/>
      <c r="GM81" s="257"/>
      <c r="GN81" s="257"/>
      <c r="GO81" s="257"/>
      <c r="GP81" s="257"/>
      <c r="GQ81" s="257"/>
      <c r="GR81" s="257"/>
      <c r="GS81" s="257"/>
      <c r="GT81" s="257"/>
      <c r="GU81" s="257"/>
      <c r="GV81" s="257"/>
      <c r="GW81" s="257"/>
      <c r="GX81" s="257"/>
      <c r="GY81" s="257"/>
      <c r="GZ81" s="257"/>
      <c r="HA81" s="257"/>
      <c r="HB81" s="257"/>
      <c r="HC81" s="257"/>
      <c r="HD81" s="257"/>
      <c r="HE81" s="257"/>
      <c r="HF81" s="257"/>
      <c r="HG81" s="257"/>
      <c r="HH81" s="257"/>
      <c r="HI81" s="257"/>
      <c r="HJ81" s="257"/>
      <c r="HK81" s="257"/>
      <c r="HL81" s="257"/>
      <c r="HM81" s="257"/>
      <c r="HN81" s="257"/>
      <c r="HO81" s="257"/>
      <c r="HP81" s="257"/>
      <c r="HQ81" s="257"/>
      <c r="HR81" s="257"/>
      <c r="HS81" s="257"/>
      <c r="HT81" s="257"/>
      <c r="HU81" s="257"/>
      <c r="HV81" s="257"/>
      <c r="HW81" s="257"/>
      <c r="HX81" s="257"/>
      <c r="HY81" s="257"/>
      <c r="HZ81" s="257"/>
      <c r="IA81" s="257"/>
      <c r="IB81" s="257"/>
      <c r="IC81" s="257"/>
      <c r="ID81" s="257"/>
      <c r="IE81" s="257"/>
      <c r="IF81" s="257"/>
      <c r="IG81" s="257"/>
      <c r="IH81" s="257"/>
      <c r="II81" s="257"/>
      <c r="IJ81" s="257"/>
      <c r="IK81" s="257"/>
      <c r="IL81" s="257"/>
      <c r="IM81" s="257"/>
      <c r="IN81" s="257"/>
      <c r="IO81" s="257"/>
      <c r="IP81" s="257"/>
      <c r="IQ81" s="257"/>
      <c r="IR81" s="257"/>
      <c r="IS81" s="257"/>
      <c r="IT81" s="257"/>
    </row>
    <row r="82" spans="1:254" s="258" customFormat="1" x14ac:dyDescent="0.25">
      <c r="A82" s="280" t="str">
        <f>ACESSIBIL!A83</f>
        <v>13.7</v>
      </c>
      <c r="B82" s="485" t="str">
        <f>ACESSIBIL!B83</f>
        <v>Remanejamento de balcão de madeira</v>
      </c>
      <c r="C82" s="280" t="str">
        <f>ACESSIBIL!C83</f>
        <v>m²</v>
      </c>
      <c r="D82" s="827" t="s">
        <v>1154</v>
      </c>
      <c r="E82" s="828"/>
      <c r="F82" s="828"/>
      <c r="G82" s="597">
        <f>ROUND(4.5*0.8,2)</f>
        <v>3.6</v>
      </c>
      <c r="I82" s="257"/>
      <c r="J82" s="257"/>
      <c r="K82" s="257"/>
      <c r="L82" s="257"/>
      <c r="M82" s="257"/>
      <c r="N82" s="257"/>
      <c r="O82" s="257"/>
      <c r="P82" s="257"/>
      <c r="Q82" s="257"/>
      <c r="R82" s="257"/>
      <c r="S82" s="257"/>
      <c r="T82" s="257"/>
      <c r="U82" s="257"/>
      <c r="V82" s="257"/>
      <c r="W82" s="257"/>
      <c r="X82" s="257"/>
      <c r="Y82" s="257"/>
      <c r="Z82" s="257"/>
      <c r="AA82" s="257"/>
      <c r="AB82" s="257"/>
      <c r="AC82" s="257"/>
      <c r="AD82" s="257"/>
      <c r="AE82" s="257"/>
      <c r="AF82" s="257"/>
      <c r="AG82" s="257"/>
      <c r="AH82" s="257"/>
      <c r="AI82" s="257"/>
      <c r="AJ82" s="257"/>
      <c r="AK82" s="257"/>
      <c r="AL82" s="257"/>
      <c r="AM82" s="257"/>
      <c r="AN82" s="257"/>
      <c r="AO82" s="257"/>
      <c r="AP82" s="257"/>
      <c r="AQ82" s="257"/>
      <c r="AR82" s="257"/>
      <c r="AS82" s="257"/>
      <c r="AT82" s="257"/>
      <c r="AU82" s="257"/>
      <c r="AV82" s="257"/>
      <c r="AW82" s="257"/>
      <c r="AX82" s="257"/>
      <c r="AY82" s="257"/>
      <c r="AZ82" s="257"/>
      <c r="BA82" s="257"/>
      <c r="BB82" s="257"/>
      <c r="BC82" s="257"/>
      <c r="BD82" s="257"/>
      <c r="BE82" s="257"/>
      <c r="BF82" s="257"/>
      <c r="BG82" s="257"/>
      <c r="BH82" s="257"/>
      <c r="BI82" s="257"/>
      <c r="BJ82" s="257"/>
      <c r="BK82" s="257"/>
      <c r="BL82" s="257"/>
      <c r="BM82" s="257"/>
      <c r="BN82" s="257"/>
      <c r="BO82" s="257"/>
      <c r="BP82" s="257"/>
      <c r="BQ82" s="257"/>
      <c r="BR82" s="257"/>
      <c r="BS82" s="257"/>
      <c r="BT82" s="257"/>
      <c r="BU82" s="257"/>
      <c r="BV82" s="257"/>
      <c r="BW82" s="257"/>
      <c r="BX82" s="257"/>
      <c r="BY82" s="257"/>
      <c r="BZ82" s="257"/>
      <c r="CA82" s="257"/>
      <c r="CB82" s="257"/>
      <c r="CC82" s="257"/>
      <c r="CD82" s="257"/>
      <c r="CE82" s="257"/>
      <c r="CF82" s="257"/>
      <c r="CG82" s="257"/>
      <c r="CH82" s="257"/>
      <c r="CI82" s="257"/>
      <c r="CJ82" s="257"/>
      <c r="CK82" s="257"/>
      <c r="CL82" s="257"/>
      <c r="CM82" s="257"/>
      <c r="CN82" s="257"/>
      <c r="CO82" s="257"/>
      <c r="CP82" s="257"/>
      <c r="CQ82" s="257"/>
      <c r="CR82" s="257"/>
      <c r="CS82" s="257"/>
      <c r="CT82" s="257"/>
      <c r="CU82" s="257"/>
      <c r="CV82" s="257"/>
      <c r="CW82" s="257"/>
      <c r="CX82" s="257"/>
      <c r="CY82" s="257"/>
      <c r="CZ82" s="257"/>
      <c r="DA82" s="257"/>
      <c r="DB82" s="257"/>
      <c r="DC82" s="257"/>
      <c r="DD82" s="257"/>
      <c r="DE82" s="257"/>
      <c r="DF82" s="257"/>
      <c r="DG82" s="257"/>
      <c r="DH82" s="257"/>
      <c r="DI82" s="257"/>
      <c r="DJ82" s="257"/>
      <c r="DK82" s="257"/>
      <c r="DL82" s="257"/>
      <c r="DM82" s="257"/>
      <c r="DN82" s="257"/>
      <c r="DO82" s="257"/>
      <c r="DP82" s="257"/>
      <c r="DQ82" s="257"/>
      <c r="DR82" s="257"/>
      <c r="DS82" s="257"/>
      <c r="DT82" s="257"/>
      <c r="DU82" s="257"/>
      <c r="DV82" s="257"/>
      <c r="DW82" s="257"/>
      <c r="DX82" s="257"/>
      <c r="DY82" s="257"/>
      <c r="DZ82" s="257"/>
      <c r="EA82" s="257"/>
      <c r="EB82" s="257"/>
      <c r="EC82" s="257"/>
      <c r="ED82" s="257"/>
      <c r="EE82" s="257"/>
      <c r="EF82" s="257"/>
      <c r="EG82" s="257"/>
      <c r="EH82" s="257"/>
      <c r="EI82" s="257"/>
      <c r="EJ82" s="257"/>
      <c r="EK82" s="257"/>
      <c r="EL82" s="257"/>
      <c r="EM82" s="257"/>
      <c r="EN82" s="257"/>
      <c r="EO82" s="257"/>
      <c r="EP82" s="257"/>
      <c r="EQ82" s="257"/>
      <c r="ER82" s="257"/>
      <c r="ES82" s="257"/>
      <c r="ET82" s="257"/>
      <c r="EU82" s="257"/>
      <c r="EV82" s="257"/>
      <c r="EW82" s="257"/>
      <c r="EX82" s="257"/>
      <c r="EY82" s="257"/>
      <c r="EZ82" s="257"/>
      <c r="FA82" s="257"/>
      <c r="FB82" s="257"/>
      <c r="FC82" s="257"/>
      <c r="FD82" s="257"/>
      <c r="FE82" s="257"/>
      <c r="FF82" s="257"/>
      <c r="FG82" s="257"/>
      <c r="FH82" s="257"/>
      <c r="FI82" s="257"/>
      <c r="FJ82" s="257"/>
      <c r="FK82" s="257"/>
      <c r="FL82" s="257"/>
      <c r="FM82" s="257"/>
      <c r="FN82" s="257"/>
      <c r="FO82" s="257"/>
      <c r="FP82" s="257"/>
      <c r="FQ82" s="257"/>
      <c r="FR82" s="257"/>
      <c r="FS82" s="257"/>
      <c r="FT82" s="257"/>
      <c r="FU82" s="257"/>
      <c r="FV82" s="257"/>
      <c r="FW82" s="257"/>
      <c r="FX82" s="257"/>
      <c r="FY82" s="257"/>
      <c r="FZ82" s="257"/>
      <c r="GA82" s="257"/>
      <c r="GB82" s="257"/>
      <c r="GC82" s="257"/>
      <c r="GD82" s="257"/>
      <c r="GE82" s="257"/>
      <c r="GF82" s="257"/>
      <c r="GG82" s="257"/>
      <c r="GH82" s="257"/>
      <c r="GI82" s="257"/>
      <c r="GJ82" s="257"/>
      <c r="GK82" s="257"/>
      <c r="GL82" s="257"/>
      <c r="GM82" s="257"/>
      <c r="GN82" s="257"/>
      <c r="GO82" s="257"/>
      <c r="GP82" s="257"/>
      <c r="GQ82" s="257"/>
      <c r="GR82" s="257"/>
      <c r="GS82" s="257"/>
      <c r="GT82" s="257"/>
      <c r="GU82" s="257"/>
      <c r="GV82" s="257"/>
      <c r="GW82" s="257"/>
      <c r="GX82" s="257"/>
      <c r="GY82" s="257"/>
      <c r="GZ82" s="257"/>
      <c r="HA82" s="257"/>
      <c r="HB82" s="257"/>
      <c r="HC82" s="257"/>
      <c r="HD82" s="257"/>
      <c r="HE82" s="257"/>
      <c r="HF82" s="257"/>
      <c r="HG82" s="257"/>
      <c r="HH82" s="257"/>
      <c r="HI82" s="257"/>
      <c r="HJ82" s="257"/>
      <c r="HK82" s="257"/>
      <c r="HL82" s="257"/>
      <c r="HM82" s="257"/>
      <c r="HN82" s="257"/>
      <c r="HO82" s="257"/>
      <c r="HP82" s="257"/>
      <c r="HQ82" s="257"/>
      <c r="HR82" s="257"/>
      <c r="HS82" s="257"/>
      <c r="HT82" s="257"/>
      <c r="HU82" s="257"/>
      <c r="HV82" s="257"/>
      <c r="HW82" s="257"/>
      <c r="HX82" s="257"/>
      <c r="HY82" s="257"/>
      <c r="HZ82" s="257"/>
      <c r="IA82" s="257"/>
      <c r="IB82" s="257"/>
      <c r="IC82" s="257"/>
      <c r="ID82" s="257"/>
      <c r="IE82" s="257"/>
      <c r="IF82" s="257"/>
      <c r="IG82" s="257"/>
      <c r="IH82" s="257"/>
      <c r="II82" s="257"/>
      <c r="IJ82" s="257"/>
      <c r="IK82" s="257"/>
      <c r="IL82" s="257"/>
      <c r="IM82" s="257"/>
      <c r="IN82" s="257"/>
      <c r="IO82" s="257"/>
      <c r="IP82" s="257"/>
      <c r="IQ82" s="257"/>
      <c r="IR82" s="257"/>
      <c r="IS82" s="257"/>
      <c r="IT82" s="257"/>
    </row>
    <row r="83" spans="1:254" s="258" customFormat="1" ht="24" x14ac:dyDescent="0.25">
      <c r="A83" s="280" t="str">
        <f>ACESSIBIL!A84</f>
        <v>13.8</v>
      </c>
      <c r="B83" s="485" t="str">
        <f>ACESSIBIL!B84</f>
        <v>Cobertura com telha ondulada de alumínio, espessura de 7 mm</v>
      </c>
      <c r="C83" s="280" t="str">
        <f>ACESSIBIL!C84</f>
        <v>m²</v>
      </c>
      <c r="D83" s="827" t="s">
        <v>1155</v>
      </c>
      <c r="E83" s="828"/>
      <c r="F83" s="828"/>
      <c r="G83" s="597">
        <f>1.6*37+15</f>
        <v>74.2</v>
      </c>
      <c r="I83" s="257"/>
      <c r="J83" s="257"/>
      <c r="K83" s="257"/>
      <c r="L83" s="257"/>
      <c r="M83" s="257"/>
      <c r="N83" s="257"/>
      <c r="O83" s="257"/>
      <c r="P83" s="257"/>
      <c r="Q83" s="257"/>
      <c r="R83" s="257"/>
      <c r="S83" s="257"/>
      <c r="T83" s="257"/>
      <c r="U83" s="257"/>
      <c r="V83" s="257"/>
      <c r="W83" s="257"/>
      <c r="X83" s="257"/>
      <c r="Y83" s="257"/>
      <c r="Z83" s="257"/>
      <c r="AA83" s="257"/>
      <c r="AB83" s="257"/>
      <c r="AC83" s="257"/>
      <c r="AD83" s="257"/>
      <c r="AE83" s="257"/>
      <c r="AF83" s="257"/>
      <c r="AG83" s="257"/>
      <c r="AH83" s="257"/>
      <c r="AI83" s="257"/>
      <c r="AJ83" s="257"/>
      <c r="AK83" s="257"/>
      <c r="AL83" s="257"/>
      <c r="AM83" s="257"/>
      <c r="AN83" s="257"/>
      <c r="AO83" s="257"/>
      <c r="AP83" s="257"/>
      <c r="AQ83" s="257"/>
      <c r="AR83" s="257"/>
      <c r="AS83" s="257"/>
      <c r="AT83" s="257"/>
      <c r="AU83" s="257"/>
      <c r="AV83" s="257"/>
      <c r="AW83" s="257"/>
      <c r="AX83" s="257"/>
      <c r="AY83" s="257"/>
      <c r="AZ83" s="257"/>
      <c r="BA83" s="257"/>
      <c r="BB83" s="257"/>
      <c r="BC83" s="257"/>
      <c r="BD83" s="257"/>
      <c r="BE83" s="257"/>
      <c r="BF83" s="257"/>
      <c r="BG83" s="257"/>
      <c r="BH83" s="257"/>
      <c r="BI83" s="257"/>
      <c r="BJ83" s="257"/>
      <c r="BK83" s="257"/>
      <c r="BL83" s="257"/>
      <c r="BM83" s="257"/>
      <c r="BN83" s="257"/>
      <c r="BO83" s="257"/>
      <c r="BP83" s="257"/>
      <c r="BQ83" s="257"/>
      <c r="BR83" s="257"/>
      <c r="BS83" s="257"/>
      <c r="BT83" s="257"/>
      <c r="BU83" s="257"/>
      <c r="BV83" s="257"/>
      <c r="BW83" s="257"/>
      <c r="BX83" s="257"/>
      <c r="BY83" s="257"/>
      <c r="BZ83" s="257"/>
      <c r="CA83" s="257"/>
      <c r="CB83" s="257"/>
      <c r="CC83" s="257"/>
      <c r="CD83" s="257"/>
      <c r="CE83" s="257"/>
      <c r="CF83" s="257"/>
      <c r="CG83" s="257"/>
      <c r="CH83" s="257"/>
      <c r="CI83" s="257"/>
      <c r="CJ83" s="257"/>
      <c r="CK83" s="257"/>
      <c r="CL83" s="257"/>
      <c r="CM83" s="257"/>
      <c r="CN83" s="257"/>
      <c r="CO83" s="257"/>
      <c r="CP83" s="257"/>
      <c r="CQ83" s="257"/>
      <c r="CR83" s="257"/>
      <c r="CS83" s="257"/>
      <c r="CT83" s="257"/>
      <c r="CU83" s="257"/>
      <c r="CV83" s="257"/>
      <c r="CW83" s="257"/>
      <c r="CX83" s="257"/>
      <c r="CY83" s="257"/>
      <c r="CZ83" s="257"/>
      <c r="DA83" s="257"/>
      <c r="DB83" s="257"/>
      <c r="DC83" s="257"/>
      <c r="DD83" s="257"/>
      <c r="DE83" s="257"/>
      <c r="DF83" s="257"/>
      <c r="DG83" s="257"/>
      <c r="DH83" s="257"/>
      <c r="DI83" s="257"/>
      <c r="DJ83" s="257"/>
      <c r="DK83" s="257"/>
      <c r="DL83" s="257"/>
      <c r="DM83" s="257"/>
      <c r="DN83" s="257"/>
      <c r="DO83" s="257"/>
      <c r="DP83" s="257"/>
      <c r="DQ83" s="257"/>
      <c r="DR83" s="257"/>
      <c r="DS83" s="257"/>
      <c r="DT83" s="257"/>
      <c r="DU83" s="257"/>
      <c r="DV83" s="257"/>
      <c r="DW83" s="257"/>
      <c r="DX83" s="257"/>
      <c r="DY83" s="257"/>
      <c r="DZ83" s="257"/>
      <c r="EA83" s="257"/>
      <c r="EB83" s="257"/>
      <c r="EC83" s="257"/>
      <c r="ED83" s="257"/>
      <c r="EE83" s="257"/>
      <c r="EF83" s="257"/>
      <c r="EG83" s="257"/>
      <c r="EH83" s="257"/>
      <c r="EI83" s="257"/>
      <c r="EJ83" s="257"/>
      <c r="EK83" s="257"/>
      <c r="EL83" s="257"/>
      <c r="EM83" s="257"/>
      <c r="EN83" s="257"/>
      <c r="EO83" s="257"/>
      <c r="EP83" s="257"/>
      <c r="EQ83" s="257"/>
      <c r="ER83" s="257"/>
      <c r="ES83" s="257"/>
      <c r="ET83" s="257"/>
      <c r="EU83" s="257"/>
      <c r="EV83" s="257"/>
      <c r="EW83" s="257"/>
      <c r="EX83" s="257"/>
      <c r="EY83" s="257"/>
      <c r="EZ83" s="257"/>
      <c r="FA83" s="257"/>
      <c r="FB83" s="257"/>
      <c r="FC83" s="257"/>
      <c r="FD83" s="257"/>
      <c r="FE83" s="257"/>
      <c r="FF83" s="257"/>
      <c r="FG83" s="257"/>
      <c r="FH83" s="257"/>
      <c r="FI83" s="257"/>
      <c r="FJ83" s="257"/>
      <c r="FK83" s="257"/>
      <c r="FL83" s="257"/>
      <c r="FM83" s="257"/>
      <c r="FN83" s="257"/>
      <c r="FO83" s="257"/>
      <c r="FP83" s="257"/>
      <c r="FQ83" s="257"/>
      <c r="FR83" s="257"/>
      <c r="FS83" s="257"/>
      <c r="FT83" s="257"/>
      <c r="FU83" s="257"/>
      <c r="FV83" s="257"/>
      <c r="FW83" s="257"/>
      <c r="FX83" s="257"/>
      <c r="FY83" s="257"/>
      <c r="FZ83" s="257"/>
      <c r="GA83" s="257"/>
      <c r="GB83" s="257"/>
      <c r="GC83" s="257"/>
      <c r="GD83" s="257"/>
      <c r="GE83" s="257"/>
      <c r="GF83" s="257"/>
      <c r="GG83" s="257"/>
      <c r="GH83" s="257"/>
      <c r="GI83" s="257"/>
      <c r="GJ83" s="257"/>
      <c r="GK83" s="257"/>
      <c r="GL83" s="257"/>
      <c r="GM83" s="257"/>
      <c r="GN83" s="257"/>
      <c r="GO83" s="257"/>
      <c r="GP83" s="257"/>
      <c r="GQ83" s="257"/>
      <c r="GR83" s="257"/>
      <c r="GS83" s="257"/>
      <c r="GT83" s="257"/>
      <c r="GU83" s="257"/>
      <c r="GV83" s="257"/>
      <c r="GW83" s="257"/>
      <c r="GX83" s="257"/>
      <c r="GY83" s="257"/>
      <c r="GZ83" s="257"/>
      <c r="HA83" s="257"/>
      <c r="HB83" s="257"/>
      <c r="HC83" s="257"/>
      <c r="HD83" s="257"/>
      <c r="HE83" s="257"/>
      <c r="HF83" s="257"/>
      <c r="HG83" s="257"/>
      <c r="HH83" s="257"/>
      <c r="HI83" s="257"/>
      <c r="HJ83" s="257"/>
      <c r="HK83" s="257"/>
      <c r="HL83" s="257"/>
      <c r="HM83" s="257"/>
      <c r="HN83" s="257"/>
      <c r="HO83" s="257"/>
      <c r="HP83" s="257"/>
      <c r="HQ83" s="257"/>
      <c r="HR83" s="257"/>
      <c r="HS83" s="257"/>
      <c r="HT83" s="257"/>
      <c r="HU83" s="257"/>
      <c r="HV83" s="257"/>
      <c r="HW83" s="257"/>
      <c r="HX83" s="257"/>
      <c r="HY83" s="257"/>
      <c r="HZ83" s="257"/>
      <c r="IA83" s="257"/>
      <c r="IB83" s="257"/>
      <c r="IC83" s="257"/>
      <c r="ID83" s="257"/>
      <c r="IE83" s="257"/>
      <c r="IF83" s="257"/>
      <c r="IG83" s="257"/>
      <c r="IH83" s="257"/>
      <c r="II83" s="257"/>
      <c r="IJ83" s="257"/>
      <c r="IK83" s="257"/>
      <c r="IL83" s="257"/>
      <c r="IM83" s="257"/>
      <c r="IN83" s="257"/>
      <c r="IO83" s="257"/>
      <c r="IP83" s="257"/>
      <c r="IQ83" s="257"/>
      <c r="IR83" s="257"/>
      <c r="IS83" s="257"/>
      <c r="IT83" s="257"/>
    </row>
    <row r="84" spans="1:254" s="258" customFormat="1" x14ac:dyDescent="0.25">
      <c r="A84" s="280" t="str">
        <f>ACESSIBIL!A85</f>
        <v>13.9</v>
      </c>
      <c r="B84" s="485" t="str">
        <f>ACESSIBIL!B85</f>
        <v xml:space="preserve">Elevador 08 passageiros 02 paradas </v>
      </c>
      <c r="C84" s="280" t="str">
        <f>ACESSIBIL!C85</f>
        <v>un</v>
      </c>
      <c r="D84" s="827" t="s">
        <v>1155</v>
      </c>
      <c r="E84" s="828"/>
      <c r="F84" s="828"/>
      <c r="G84" s="597">
        <f>1.6*37+15</f>
        <v>74.2</v>
      </c>
      <c r="I84" s="257"/>
      <c r="J84" s="257"/>
      <c r="K84" s="257"/>
      <c r="L84" s="257"/>
      <c r="M84" s="257"/>
      <c r="N84" s="257"/>
      <c r="O84" s="257"/>
      <c r="P84" s="257"/>
      <c r="Q84" s="257"/>
      <c r="R84" s="257"/>
      <c r="S84" s="257"/>
      <c r="T84" s="257"/>
      <c r="U84" s="257"/>
      <c r="V84" s="257"/>
      <c r="W84" s="257"/>
      <c r="X84" s="257"/>
      <c r="Y84" s="257"/>
      <c r="Z84" s="257"/>
      <c r="AA84" s="257"/>
      <c r="AB84" s="257"/>
      <c r="AC84" s="257"/>
      <c r="AD84" s="257"/>
      <c r="AE84" s="257"/>
      <c r="AF84" s="257"/>
      <c r="AG84" s="257"/>
      <c r="AH84" s="257"/>
      <c r="AI84" s="257"/>
      <c r="AJ84" s="257"/>
      <c r="AK84" s="257"/>
      <c r="AL84" s="257"/>
      <c r="AM84" s="257"/>
      <c r="AN84" s="257"/>
      <c r="AO84" s="257"/>
      <c r="AP84" s="257"/>
      <c r="AQ84" s="257"/>
      <c r="AR84" s="257"/>
      <c r="AS84" s="257"/>
      <c r="AT84" s="257"/>
      <c r="AU84" s="257"/>
      <c r="AV84" s="257"/>
      <c r="AW84" s="257"/>
      <c r="AX84" s="257"/>
      <c r="AY84" s="257"/>
      <c r="AZ84" s="257"/>
      <c r="BA84" s="257"/>
      <c r="BB84" s="257"/>
      <c r="BC84" s="257"/>
      <c r="BD84" s="257"/>
      <c r="BE84" s="257"/>
      <c r="BF84" s="257"/>
      <c r="BG84" s="257"/>
      <c r="BH84" s="257"/>
      <c r="BI84" s="257"/>
      <c r="BJ84" s="257"/>
      <c r="BK84" s="257"/>
      <c r="BL84" s="257"/>
      <c r="BM84" s="257"/>
      <c r="BN84" s="257"/>
      <c r="BO84" s="257"/>
      <c r="BP84" s="257"/>
      <c r="BQ84" s="257"/>
      <c r="BR84" s="257"/>
      <c r="BS84" s="257"/>
      <c r="BT84" s="257"/>
      <c r="BU84" s="257"/>
      <c r="BV84" s="257"/>
      <c r="BW84" s="257"/>
      <c r="BX84" s="257"/>
      <c r="BY84" s="257"/>
      <c r="BZ84" s="257"/>
      <c r="CA84" s="257"/>
      <c r="CB84" s="257"/>
      <c r="CC84" s="257"/>
      <c r="CD84" s="257"/>
      <c r="CE84" s="257"/>
      <c r="CF84" s="257"/>
      <c r="CG84" s="257"/>
      <c r="CH84" s="257"/>
      <c r="CI84" s="257"/>
      <c r="CJ84" s="257"/>
      <c r="CK84" s="257"/>
      <c r="CL84" s="257"/>
      <c r="CM84" s="257"/>
      <c r="CN84" s="257"/>
      <c r="CO84" s="257"/>
      <c r="CP84" s="257"/>
      <c r="CQ84" s="257"/>
      <c r="CR84" s="257"/>
      <c r="CS84" s="257"/>
      <c r="CT84" s="257"/>
      <c r="CU84" s="257"/>
      <c r="CV84" s="257"/>
      <c r="CW84" s="257"/>
      <c r="CX84" s="257"/>
      <c r="CY84" s="257"/>
      <c r="CZ84" s="257"/>
      <c r="DA84" s="257"/>
      <c r="DB84" s="257"/>
      <c r="DC84" s="257"/>
      <c r="DD84" s="257"/>
      <c r="DE84" s="257"/>
      <c r="DF84" s="257"/>
      <c r="DG84" s="257"/>
      <c r="DH84" s="257"/>
      <c r="DI84" s="257"/>
      <c r="DJ84" s="257"/>
      <c r="DK84" s="257"/>
      <c r="DL84" s="257"/>
      <c r="DM84" s="257"/>
      <c r="DN84" s="257"/>
      <c r="DO84" s="257"/>
      <c r="DP84" s="257"/>
      <c r="DQ84" s="257"/>
      <c r="DR84" s="257"/>
      <c r="DS84" s="257"/>
      <c r="DT84" s="257"/>
      <c r="DU84" s="257"/>
      <c r="DV84" s="257"/>
      <c r="DW84" s="257"/>
      <c r="DX84" s="257"/>
      <c r="DY84" s="257"/>
      <c r="DZ84" s="257"/>
      <c r="EA84" s="257"/>
      <c r="EB84" s="257"/>
      <c r="EC84" s="257"/>
      <c r="ED84" s="257"/>
      <c r="EE84" s="257"/>
      <c r="EF84" s="257"/>
      <c r="EG84" s="257"/>
      <c r="EH84" s="257"/>
      <c r="EI84" s="257"/>
      <c r="EJ84" s="257"/>
      <c r="EK84" s="257"/>
      <c r="EL84" s="257"/>
      <c r="EM84" s="257"/>
      <c r="EN84" s="257"/>
      <c r="EO84" s="257"/>
      <c r="EP84" s="257"/>
      <c r="EQ84" s="257"/>
      <c r="ER84" s="257"/>
      <c r="ES84" s="257"/>
      <c r="ET84" s="257"/>
      <c r="EU84" s="257"/>
      <c r="EV84" s="257"/>
      <c r="EW84" s="257"/>
      <c r="EX84" s="257"/>
      <c r="EY84" s="257"/>
      <c r="EZ84" s="257"/>
      <c r="FA84" s="257"/>
      <c r="FB84" s="257"/>
      <c r="FC84" s="257"/>
      <c r="FD84" s="257"/>
      <c r="FE84" s="257"/>
      <c r="FF84" s="257"/>
      <c r="FG84" s="257"/>
      <c r="FH84" s="257"/>
      <c r="FI84" s="257"/>
      <c r="FJ84" s="257"/>
      <c r="FK84" s="257"/>
      <c r="FL84" s="257"/>
      <c r="FM84" s="257"/>
      <c r="FN84" s="257"/>
      <c r="FO84" s="257"/>
      <c r="FP84" s="257"/>
      <c r="FQ84" s="257"/>
      <c r="FR84" s="257"/>
      <c r="FS84" s="257"/>
      <c r="FT84" s="257"/>
      <c r="FU84" s="257"/>
      <c r="FV84" s="257"/>
      <c r="FW84" s="257"/>
      <c r="FX84" s="257"/>
      <c r="FY84" s="257"/>
      <c r="FZ84" s="257"/>
      <c r="GA84" s="257"/>
      <c r="GB84" s="257"/>
      <c r="GC84" s="257"/>
      <c r="GD84" s="257"/>
      <c r="GE84" s="257"/>
      <c r="GF84" s="257"/>
      <c r="GG84" s="257"/>
      <c r="GH84" s="257"/>
      <c r="GI84" s="257"/>
      <c r="GJ84" s="257"/>
      <c r="GK84" s="257"/>
      <c r="GL84" s="257"/>
      <c r="GM84" s="257"/>
      <c r="GN84" s="257"/>
      <c r="GO84" s="257"/>
      <c r="GP84" s="257"/>
      <c r="GQ84" s="257"/>
      <c r="GR84" s="257"/>
      <c r="GS84" s="257"/>
      <c r="GT84" s="257"/>
      <c r="GU84" s="257"/>
      <c r="GV84" s="257"/>
      <c r="GW84" s="257"/>
      <c r="GX84" s="257"/>
      <c r="GY84" s="257"/>
      <c r="GZ84" s="257"/>
      <c r="HA84" s="257"/>
      <c r="HB84" s="257"/>
      <c r="HC84" s="257"/>
      <c r="HD84" s="257"/>
      <c r="HE84" s="257"/>
      <c r="HF84" s="257"/>
      <c r="HG84" s="257"/>
      <c r="HH84" s="257"/>
      <c r="HI84" s="257"/>
      <c r="HJ84" s="257"/>
      <c r="HK84" s="257"/>
      <c r="HL84" s="257"/>
      <c r="HM84" s="257"/>
      <c r="HN84" s="257"/>
      <c r="HO84" s="257"/>
      <c r="HP84" s="257"/>
      <c r="HQ84" s="257"/>
      <c r="HR84" s="257"/>
      <c r="HS84" s="257"/>
      <c r="HT84" s="257"/>
      <c r="HU84" s="257"/>
      <c r="HV84" s="257"/>
      <c r="HW84" s="257"/>
      <c r="HX84" s="257"/>
      <c r="HY84" s="257"/>
      <c r="HZ84" s="257"/>
      <c r="IA84" s="257"/>
      <c r="IB84" s="257"/>
      <c r="IC84" s="257"/>
      <c r="ID84" s="257"/>
      <c r="IE84" s="257"/>
      <c r="IF84" s="257"/>
      <c r="IG84" s="257"/>
      <c r="IH84" s="257"/>
      <c r="II84" s="257"/>
      <c r="IJ84" s="257"/>
      <c r="IK84" s="257"/>
      <c r="IL84" s="257"/>
      <c r="IM84" s="257"/>
      <c r="IN84" s="257"/>
      <c r="IO84" s="257"/>
      <c r="IP84" s="257"/>
      <c r="IQ84" s="257"/>
      <c r="IR84" s="257"/>
      <c r="IS84" s="257"/>
      <c r="IT84" s="257"/>
    </row>
    <row r="85" spans="1:254" s="258" customFormat="1" ht="24" x14ac:dyDescent="0.25">
      <c r="A85" s="280" t="str">
        <f>ACESSIBIL!A86</f>
        <v>13.10</v>
      </c>
      <c r="B85" s="485" t="str">
        <f>ACESSIBIL!B86</f>
        <v>Cobertura com telha plástica transparente, inclusive fixação</v>
      </c>
      <c r="C85" s="280" t="str">
        <f>ACESSIBIL!C84</f>
        <v>m²</v>
      </c>
      <c r="D85" s="827" t="s">
        <v>1156</v>
      </c>
      <c r="E85" s="828"/>
      <c r="F85" s="828"/>
      <c r="G85" s="597">
        <f>4*2.5*1.1</f>
        <v>11</v>
      </c>
      <c r="I85" s="257"/>
      <c r="J85" s="257"/>
      <c r="K85" s="257"/>
      <c r="L85" s="257"/>
      <c r="M85" s="257"/>
      <c r="N85" s="257"/>
      <c r="O85" s="257"/>
      <c r="P85" s="257"/>
      <c r="Q85" s="257"/>
      <c r="R85" s="257"/>
      <c r="S85" s="257"/>
      <c r="T85" s="257"/>
      <c r="U85" s="257"/>
      <c r="V85" s="257"/>
      <c r="W85" s="257"/>
      <c r="X85" s="257"/>
      <c r="Y85" s="257"/>
      <c r="Z85" s="257"/>
      <c r="AA85" s="257"/>
      <c r="AB85" s="257"/>
      <c r="AC85" s="257"/>
      <c r="AD85" s="257"/>
      <c r="AE85" s="257"/>
      <c r="AF85" s="257"/>
      <c r="AG85" s="257"/>
      <c r="AH85" s="257"/>
      <c r="AI85" s="257"/>
      <c r="AJ85" s="257"/>
      <c r="AK85" s="257"/>
      <c r="AL85" s="257"/>
      <c r="AM85" s="257"/>
      <c r="AN85" s="257"/>
      <c r="AO85" s="257"/>
      <c r="AP85" s="257"/>
      <c r="AQ85" s="257"/>
      <c r="AR85" s="257"/>
      <c r="AS85" s="257"/>
      <c r="AT85" s="257"/>
      <c r="AU85" s="257"/>
      <c r="AV85" s="257"/>
      <c r="AW85" s="257"/>
      <c r="AX85" s="257"/>
      <c r="AY85" s="257"/>
      <c r="AZ85" s="257"/>
      <c r="BA85" s="257"/>
      <c r="BB85" s="257"/>
      <c r="BC85" s="257"/>
      <c r="BD85" s="257"/>
      <c r="BE85" s="257"/>
      <c r="BF85" s="257"/>
      <c r="BG85" s="257"/>
      <c r="BH85" s="257"/>
      <c r="BI85" s="257"/>
      <c r="BJ85" s="257"/>
      <c r="BK85" s="257"/>
      <c r="BL85" s="257"/>
      <c r="BM85" s="257"/>
      <c r="BN85" s="257"/>
      <c r="BO85" s="257"/>
      <c r="BP85" s="257"/>
      <c r="BQ85" s="257"/>
      <c r="BR85" s="257"/>
      <c r="BS85" s="257"/>
      <c r="BT85" s="257"/>
      <c r="BU85" s="257"/>
      <c r="BV85" s="257"/>
      <c r="BW85" s="257"/>
      <c r="BX85" s="257"/>
      <c r="BY85" s="257"/>
      <c r="BZ85" s="257"/>
      <c r="CA85" s="257"/>
      <c r="CB85" s="257"/>
      <c r="CC85" s="257"/>
      <c r="CD85" s="257"/>
      <c r="CE85" s="257"/>
      <c r="CF85" s="257"/>
      <c r="CG85" s="257"/>
      <c r="CH85" s="257"/>
      <c r="CI85" s="257"/>
      <c r="CJ85" s="257"/>
      <c r="CK85" s="257"/>
      <c r="CL85" s="257"/>
      <c r="CM85" s="257"/>
      <c r="CN85" s="257"/>
      <c r="CO85" s="257"/>
      <c r="CP85" s="257"/>
      <c r="CQ85" s="257"/>
      <c r="CR85" s="257"/>
      <c r="CS85" s="257"/>
      <c r="CT85" s="257"/>
      <c r="CU85" s="257"/>
      <c r="CV85" s="257"/>
      <c r="CW85" s="257"/>
      <c r="CX85" s="257"/>
      <c r="CY85" s="257"/>
      <c r="CZ85" s="257"/>
      <c r="DA85" s="257"/>
      <c r="DB85" s="257"/>
      <c r="DC85" s="257"/>
      <c r="DD85" s="257"/>
      <c r="DE85" s="257"/>
      <c r="DF85" s="257"/>
      <c r="DG85" s="257"/>
      <c r="DH85" s="257"/>
      <c r="DI85" s="257"/>
      <c r="DJ85" s="257"/>
      <c r="DK85" s="257"/>
      <c r="DL85" s="257"/>
      <c r="DM85" s="257"/>
      <c r="DN85" s="257"/>
      <c r="DO85" s="257"/>
      <c r="DP85" s="257"/>
      <c r="DQ85" s="257"/>
      <c r="DR85" s="257"/>
      <c r="DS85" s="257"/>
      <c r="DT85" s="257"/>
      <c r="DU85" s="257"/>
      <c r="DV85" s="257"/>
      <c r="DW85" s="257"/>
      <c r="DX85" s="257"/>
      <c r="DY85" s="257"/>
      <c r="DZ85" s="257"/>
      <c r="EA85" s="257"/>
      <c r="EB85" s="257"/>
      <c r="EC85" s="257"/>
      <c r="ED85" s="257"/>
      <c r="EE85" s="257"/>
      <c r="EF85" s="257"/>
      <c r="EG85" s="257"/>
      <c r="EH85" s="257"/>
      <c r="EI85" s="257"/>
      <c r="EJ85" s="257"/>
      <c r="EK85" s="257"/>
      <c r="EL85" s="257"/>
      <c r="EM85" s="257"/>
      <c r="EN85" s="257"/>
      <c r="EO85" s="257"/>
      <c r="EP85" s="257"/>
      <c r="EQ85" s="257"/>
      <c r="ER85" s="257"/>
      <c r="ES85" s="257"/>
      <c r="ET85" s="257"/>
      <c r="EU85" s="257"/>
      <c r="EV85" s="257"/>
      <c r="EW85" s="257"/>
      <c r="EX85" s="257"/>
      <c r="EY85" s="257"/>
      <c r="EZ85" s="257"/>
      <c r="FA85" s="257"/>
      <c r="FB85" s="257"/>
      <c r="FC85" s="257"/>
      <c r="FD85" s="257"/>
      <c r="FE85" s="257"/>
      <c r="FF85" s="257"/>
      <c r="FG85" s="257"/>
      <c r="FH85" s="257"/>
      <c r="FI85" s="257"/>
      <c r="FJ85" s="257"/>
      <c r="FK85" s="257"/>
      <c r="FL85" s="257"/>
      <c r="FM85" s="257"/>
      <c r="FN85" s="257"/>
      <c r="FO85" s="257"/>
      <c r="FP85" s="257"/>
      <c r="FQ85" s="257"/>
      <c r="FR85" s="257"/>
      <c r="FS85" s="257"/>
      <c r="FT85" s="257"/>
      <c r="FU85" s="257"/>
      <c r="FV85" s="257"/>
      <c r="FW85" s="257"/>
      <c r="FX85" s="257"/>
      <c r="FY85" s="257"/>
      <c r="FZ85" s="257"/>
      <c r="GA85" s="257"/>
      <c r="GB85" s="257"/>
      <c r="GC85" s="257"/>
      <c r="GD85" s="257"/>
      <c r="GE85" s="257"/>
      <c r="GF85" s="257"/>
      <c r="GG85" s="257"/>
      <c r="GH85" s="257"/>
      <c r="GI85" s="257"/>
      <c r="GJ85" s="257"/>
      <c r="GK85" s="257"/>
      <c r="GL85" s="257"/>
      <c r="GM85" s="257"/>
      <c r="GN85" s="257"/>
      <c r="GO85" s="257"/>
      <c r="GP85" s="257"/>
      <c r="GQ85" s="257"/>
      <c r="GR85" s="257"/>
      <c r="GS85" s="257"/>
      <c r="GT85" s="257"/>
      <c r="GU85" s="257"/>
      <c r="GV85" s="257"/>
      <c r="GW85" s="257"/>
      <c r="GX85" s="257"/>
      <c r="GY85" s="257"/>
      <c r="GZ85" s="257"/>
      <c r="HA85" s="257"/>
      <c r="HB85" s="257"/>
      <c r="HC85" s="257"/>
      <c r="HD85" s="257"/>
      <c r="HE85" s="257"/>
      <c r="HF85" s="257"/>
      <c r="HG85" s="257"/>
      <c r="HH85" s="257"/>
      <c r="HI85" s="257"/>
      <c r="HJ85" s="257"/>
      <c r="HK85" s="257"/>
      <c r="HL85" s="257"/>
      <c r="HM85" s="257"/>
      <c r="HN85" s="257"/>
      <c r="HO85" s="257"/>
      <c r="HP85" s="257"/>
      <c r="HQ85" s="257"/>
      <c r="HR85" s="257"/>
      <c r="HS85" s="257"/>
      <c r="HT85" s="257"/>
      <c r="HU85" s="257"/>
      <c r="HV85" s="257"/>
      <c r="HW85" s="257"/>
      <c r="HX85" s="257"/>
      <c r="HY85" s="257"/>
      <c r="HZ85" s="257"/>
      <c r="IA85" s="257"/>
      <c r="IB85" s="257"/>
      <c r="IC85" s="257"/>
      <c r="ID85" s="257"/>
      <c r="IE85" s="257"/>
      <c r="IF85" s="257"/>
      <c r="IG85" s="257"/>
      <c r="IH85" s="257"/>
      <c r="II85" s="257"/>
      <c r="IJ85" s="257"/>
      <c r="IK85" s="257"/>
      <c r="IL85" s="257"/>
      <c r="IM85" s="257"/>
      <c r="IN85" s="257"/>
      <c r="IO85" s="257"/>
      <c r="IP85" s="257"/>
      <c r="IQ85" s="257"/>
      <c r="IR85" s="257"/>
      <c r="IS85" s="257"/>
      <c r="IT85" s="257"/>
    </row>
    <row r="86" spans="1:254" s="258" customFormat="1" x14ac:dyDescent="0.25">
      <c r="A86" s="280" t="str">
        <f>ACESSIBIL!A87</f>
        <v>13.11</v>
      </c>
      <c r="B86" s="485" t="str">
        <f>ACESSIBIL!B87</f>
        <v>Concreto Ciclópico (Fundação Mastro)</v>
      </c>
      <c r="C86" s="280" t="s">
        <v>673</v>
      </c>
      <c r="D86" s="827" t="s">
        <v>1202</v>
      </c>
      <c r="E86" s="828"/>
      <c r="F86" s="828"/>
      <c r="G86" s="597">
        <f>ROUND(0.65*0.65*0.65*3,2)</f>
        <v>0.82</v>
      </c>
      <c r="I86" s="257"/>
      <c r="J86" s="257"/>
      <c r="K86" s="257"/>
      <c r="L86" s="257"/>
      <c r="M86" s="257"/>
      <c r="N86" s="257"/>
      <c r="O86" s="257"/>
      <c r="P86" s="257"/>
      <c r="Q86" s="257"/>
      <c r="R86" s="257"/>
      <c r="S86" s="257"/>
      <c r="T86" s="257"/>
      <c r="U86" s="257"/>
      <c r="V86" s="257"/>
      <c r="W86" s="257"/>
      <c r="X86" s="257"/>
      <c r="Y86" s="257"/>
      <c r="Z86" s="257"/>
      <c r="AA86" s="257"/>
      <c r="AB86" s="257"/>
      <c r="AC86" s="257"/>
      <c r="AD86" s="257"/>
      <c r="AE86" s="257"/>
      <c r="AF86" s="257"/>
      <c r="AG86" s="257"/>
      <c r="AH86" s="257"/>
      <c r="AI86" s="257"/>
      <c r="AJ86" s="257"/>
      <c r="AK86" s="257"/>
      <c r="AL86" s="257"/>
      <c r="AM86" s="257"/>
      <c r="AN86" s="257"/>
      <c r="AO86" s="257"/>
      <c r="AP86" s="257"/>
      <c r="AQ86" s="257"/>
      <c r="AR86" s="257"/>
      <c r="AS86" s="257"/>
      <c r="AT86" s="257"/>
      <c r="AU86" s="257"/>
      <c r="AV86" s="257"/>
      <c r="AW86" s="257"/>
      <c r="AX86" s="257"/>
      <c r="AY86" s="257"/>
      <c r="AZ86" s="257"/>
      <c r="BA86" s="257"/>
      <c r="BB86" s="257"/>
      <c r="BC86" s="257"/>
      <c r="BD86" s="257"/>
      <c r="BE86" s="257"/>
      <c r="BF86" s="257"/>
      <c r="BG86" s="257"/>
      <c r="BH86" s="257"/>
      <c r="BI86" s="257"/>
      <c r="BJ86" s="257"/>
      <c r="BK86" s="257"/>
      <c r="BL86" s="257"/>
      <c r="BM86" s="257"/>
      <c r="BN86" s="257"/>
      <c r="BO86" s="257"/>
      <c r="BP86" s="257"/>
      <c r="BQ86" s="257"/>
      <c r="BR86" s="257"/>
      <c r="BS86" s="257"/>
      <c r="BT86" s="257"/>
      <c r="BU86" s="257"/>
      <c r="BV86" s="257"/>
      <c r="BW86" s="257"/>
      <c r="BX86" s="257"/>
      <c r="BY86" s="257"/>
      <c r="BZ86" s="257"/>
      <c r="CA86" s="257"/>
      <c r="CB86" s="257"/>
      <c r="CC86" s="257"/>
      <c r="CD86" s="257"/>
      <c r="CE86" s="257"/>
      <c r="CF86" s="257"/>
      <c r="CG86" s="257"/>
      <c r="CH86" s="257"/>
      <c r="CI86" s="257"/>
      <c r="CJ86" s="257"/>
      <c r="CK86" s="257"/>
      <c r="CL86" s="257"/>
      <c r="CM86" s="257"/>
      <c r="CN86" s="257"/>
      <c r="CO86" s="257"/>
      <c r="CP86" s="257"/>
      <c r="CQ86" s="257"/>
      <c r="CR86" s="257"/>
      <c r="CS86" s="257"/>
      <c r="CT86" s="257"/>
      <c r="CU86" s="257"/>
      <c r="CV86" s="257"/>
      <c r="CW86" s="257"/>
      <c r="CX86" s="257"/>
      <c r="CY86" s="257"/>
      <c r="CZ86" s="257"/>
      <c r="DA86" s="257"/>
      <c r="DB86" s="257"/>
      <c r="DC86" s="257"/>
      <c r="DD86" s="257"/>
      <c r="DE86" s="257"/>
      <c r="DF86" s="257"/>
      <c r="DG86" s="257"/>
      <c r="DH86" s="257"/>
      <c r="DI86" s="257"/>
      <c r="DJ86" s="257"/>
      <c r="DK86" s="257"/>
      <c r="DL86" s="257"/>
      <c r="DM86" s="257"/>
      <c r="DN86" s="257"/>
      <c r="DO86" s="257"/>
      <c r="DP86" s="257"/>
      <c r="DQ86" s="257"/>
      <c r="DR86" s="257"/>
      <c r="DS86" s="257"/>
      <c r="DT86" s="257"/>
      <c r="DU86" s="257"/>
      <c r="DV86" s="257"/>
      <c r="DW86" s="257"/>
      <c r="DX86" s="257"/>
      <c r="DY86" s="257"/>
      <c r="DZ86" s="257"/>
      <c r="EA86" s="257"/>
      <c r="EB86" s="257"/>
      <c r="EC86" s="257"/>
      <c r="ED86" s="257"/>
      <c r="EE86" s="257"/>
      <c r="EF86" s="257"/>
      <c r="EG86" s="257"/>
      <c r="EH86" s="257"/>
      <c r="EI86" s="257"/>
      <c r="EJ86" s="257"/>
      <c r="EK86" s="257"/>
      <c r="EL86" s="257"/>
      <c r="EM86" s="257"/>
      <c r="EN86" s="257"/>
      <c r="EO86" s="257"/>
      <c r="EP86" s="257"/>
      <c r="EQ86" s="257"/>
      <c r="ER86" s="257"/>
      <c r="ES86" s="257"/>
      <c r="ET86" s="257"/>
      <c r="EU86" s="257"/>
      <c r="EV86" s="257"/>
      <c r="EW86" s="257"/>
      <c r="EX86" s="257"/>
      <c r="EY86" s="257"/>
      <c r="EZ86" s="257"/>
      <c r="FA86" s="257"/>
      <c r="FB86" s="257"/>
      <c r="FC86" s="257"/>
      <c r="FD86" s="257"/>
      <c r="FE86" s="257"/>
      <c r="FF86" s="257"/>
      <c r="FG86" s="257"/>
      <c r="FH86" s="257"/>
      <c r="FI86" s="257"/>
      <c r="FJ86" s="257"/>
      <c r="FK86" s="257"/>
      <c r="FL86" s="257"/>
      <c r="FM86" s="257"/>
      <c r="FN86" s="257"/>
      <c r="FO86" s="257"/>
      <c r="FP86" s="257"/>
      <c r="FQ86" s="257"/>
      <c r="FR86" s="257"/>
      <c r="FS86" s="257"/>
      <c r="FT86" s="257"/>
      <c r="FU86" s="257"/>
      <c r="FV86" s="257"/>
      <c r="FW86" s="257"/>
      <c r="FX86" s="257"/>
      <c r="FY86" s="257"/>
      <c r="FZ86" s="257"/>
      <c r="GA86" s="257"/>
      <c r="GB86" s="257"/>
      <c r="GC86" s="257"/>
      <c r="GD86" s="257"/>
      <c r="GE86" s="257"/>
      <c r="GF86" s="257"/>
      <c r="GG86" s="257"/>
      <c r="GH86" s="257"/>
      <c r="GI86" s="257"/>
      <c r="GJ86" s="257"/>
      <c r="GK86" s="257"/>
      <c r="GL86" s="257"/>
      <c r="GM86" s="257"/>
      <c r="GN86" s="257"/>
      <c r="GO86" s="257"/>
      <c r="GP86" s="257"/>
      <c r="GQ86" s="257"/>
      <c r="GR86" s="257"/>
      <c r="GS86" s="257"/>
      <c r="GT86" s="257"/>
      <c r="GU86" s="257"/>
      <c r="GV86" s="257"/>
      <c r="GW86" s="257"/>
      <c r="GX86" s="257"/>
      <c r="GY86" s="257"/>
      <c r="GZ86" s="257"/>
      <c r="HA86" s="257"/>
      <c r="HB86" s="257"/>
      <c r="HC86" s="257"/>
      <c r="HD86" s="257"/>
      <c r="HE86" s="257"/>
      <c r="HF86" s="257"/>
      <c r="HG86" s="257"/>
      <c r="HH86" s="257"/>
      <c r="HI86" s="257"/>
      <c r="HJ86" s="257"/>
      <c r="HK86" s="257"/>
      <c r="HL86" s="257"/>
      <c r="HM86" s="257"/>
      <c r="HN86" s="257"/>
      <c r="HO86" s="257"/>
      <c r="HP86" s="257"/>
      <c r="HQ86" s="257"/>
      <c r="HR86" s="257"/>
      <c r="HS86" s="257"/>
      <c r="HT86" s="257"/>
      <c r="HU86" s="257"/>
      <c r="HV86" s="257"/>
      <c r="HW86" s="257"/>
      <c r="HX86" s="257"/>
      <c r="HY86" s="257"/>
      <c r="HZ86" s="257"/>
      <c r="IA86" s="257"/>
      <c r="IB86" s="257"/>
      <c r="IC86" s="257"/>
      <c r="ID86" s="257"/>
      <c r="IE86" s="257"/>
      <c r="IF86" s="257"/>
      <c r="IG86" s="257"/>
      <c r="IH86" s="257"/>
      <c r="II86" s="257"/>
      <c r="IJ86" s="257"/>
      <c r="IK86" s="257"/>
      <c r="IL86" s="257"/>
      <c r="IM86" s="257"/>
      <c r="IN86" s="257"/>
      <c r="IO86" s="257"/>
      <c r="IP86" s="257"/>
      <c r="IQ86" s="257"/>
      <c r="IR86" s="257"/>
      <c r="IS86" s="257"/>
      <c r="IT86" s="257"/>
    </row>
    <row r="87" spans="1:254" s="258" customFormat="1" x14ac:dyDescent="0.25">
      <c r="A87" s="280" t="str">
        <f>ACESSIBIL!A88</f>
        <v>13.12</v>
      </c>
      <c r="B87" s="485" t="s">
        <v>1204</v>
      </c>
      <c r="C87" s="280" t="s">
        <v>123</v>
      </c>
      <c r="D87" s="827" t="s">
        <v>1208</v>
      </c>
      <c r="E87" s="828"/>
      <c r="F87" s="828"/>
      <c r="G87" s="597">
        <f>ROUND(6*3,2)</f>
        <v>18</v>
      </c>
      <c r="I87" s="257"/>
      <c r="J87" s="257"/>
      <c r="K87" s="257"/>
      <c r="L87" s="257"/>
      <c r="M87" s="257"/>
      <c r="N87" s="257"/>
      <c r="O87" s="257"/>
      <c r="P87" s="257"/>
      <c r="Q87" s="257"/>
      <c r="R87" s="257"/>
      <c r="S87" s="257"/>
      <c r="T87" s="257"/>
      <c r="U87" s="257"/>
      <c r="V87" s="257"/>
      <c r="W87" s="257"/>
      <c r="X87" s="257"/>
      <c r="Y87" s="257"/>
      <c r="Z87" s="257"/>
      <c r="AA87" s="257"/>
      <c r="AB87" s="257"/>
      <c r="AC87" s="257"/>
      <c r="AD87" s="257"/>
      <c r="AE87" s="257"/>
      <c r="AF87" s="257"/>
      <c r="AG87" s="257"/>
      <c r="AH87" s="257"/>
      <c r="AI87" s="257"/>
      <c r="AJ87" s="257"/>
      <c r="AK87" s="257"/>
      <c r="AL87" s="257"/>
      <c r="AM87" s="257"/>
      <c r="AN87" s="257"/>
      <c r="AO87" s="257"/>
      <c r="AP87" s="257"/>
      <c r="AQ87" s="257"/>
      <c r="AR87" s="257"/>
      <c r="AS87" s="257"/>
      <c r="AT87" s="257"/>
      <c r="AU87" s="257"/>
      <c r="AV87" s="257"/>
      <c r="AW87" s="257"/>
      <c r="AX87" s="257"/>
      <c r="AY87" s="257"/>
      <c r="AZ87" s="257"/>
      <c r="BA87" s="257"/>
      <c r="BB87" s="257"/>
      <c r="BC87" s="257"/>
      <c r="BD87" s="257"/>
      <c r="BE87" s="257"/>
      <c r="BF87" s="257"/>
      <c r="BG87" s="257"/>
      <c r="BH87" s="257"/>
      <c r="BI87" s="257"/>
      <c r="BJ87" s="257"/>
      <c r="BK87" s="257"/>
      <c r="BL87" s="257"/>
      <c r="BM87" s="257"/>
      <c r="BN87" s="257"/>
      <c r="BO87" s="257"/>
      <c r="BP87" s="257"/>
      <c r="BQ87" s="257"/>
      <c r="BR87" s="257"/>
      <c r="BS87" s="257"/>
      <c r="BT87" s="257"/>
      <c r="BU87" s="257"/>
      <c r="BV87" s="257"/>
      <c r="BW87" s="257"/>
      <c r="BX87" s="257"/>
      <c r="BY87" s="257"/>
      <c r="BZ87" s="257"/>
      <c r="CA87" s="257"/>
      <c r="CB87" s="257"/>
      <c r="CC87" s="257"/>
      <c r="CD87" s="257"/>
      <c r="CE87" s="257"/>
      <c r="CF87" s="257"/>
      <c r="CG87" s="257"/>
      <c r="CH87" s="257"/>
      <c r="CI87" s="257"/>
      <c r="CJ87" s="257"/>
      <c r="CK87" s="257"/>
      <c r="CL87" s="257"/>
      <c r="CM87" s="257"/>
      <c r="CN87" s="257"/>
      <c r="CO87" s="257"/>
      <c r="CP87" s="257"/>
      <c r="CQ87" s="257"/>
      <c r="CR87" s="257"/>
      <c r="CS87" s="257"/>
      <c r="CT87" s="257"/>
      <c r="CU87" s="257"/>
      <c r="CV87" s="257"/>
      <c r="CW87" s="257"/>
      <c r="CX87" s="257"/>
      <c r="CY87" s="257"/>
      <c r="CZ87" s="257"/>
      <c r="DA87" s="257"/>
      <c r="DB87" s="257"/>
      <c r="DC87" s="257"/>
      <c r="DD87" s="257"/>
      <c r="DE87" s="257"/>
      <c r="DF87" s="257"/>
      <c r="DG87" s="257"/>
      <c r="DH87" s="257"/>
      <c r="DI87" s="257"/>
      <c r="DJ87" s="257"/>
      <c r="DK87" s="257"/>
      <c r="DL87" s="257"/>
      <c r="DM87" s="257"/>
      <c r="DN87" s="257"/>
      <c r="DO87" s="257"/>
      <c r="DP87" s="257"/>
      <c r="DQ87" s="257"/>
      <c r="DR87" s="257"/>
      <c r="DS87" s="257"/>
      <c r="DT87" s="257"/>
      <c r="DU87" s="257"/>
      <c r="DV87" s="257"/>
      <c r="DW87" s="257"/>
      <c r="DX87" s="257"/>
      <c r="DY87" s="257"/>
      <c r="DZ87" s="257"/>
      <c r="EA87" s="257"/>
      <c r="EB87" s="257"/>
      <c r="EC87" s="257"/>
      <c r="ED87" s="257"/>
      <c r="EE87" s="257"/>
      <c r="EF87" s="257"/>
      <c r="EG87" s="257"/>
      <c r="EH87" s="257"/>
      <c r="EI87" s="257"/>
      <c r="EJ87" s="257"/>
      <c r="EK87" s="257"/>
      <c r="EL87" s="257"/>
      <c r="EM87" s="257"/>
      <c r="EN87" s="257"/>
      <c r="EO87" s="257"/>
      <c r="EP87" s="257"/>
      <c r="EQ87" s="257"/>
      <c r="ER87" s="257"/>
      <c r="ES87" s="257"/>
      <c r="ET87" s="257"/>
      <c r="EU87" s="257"/>
      <c r="EV87" s="257"/>
      <c r="EW87" s="257"/>
      <c r="EX87" s="257"/>
      <c r="EY87" s="257"/>
      <c r="EZ87" s="257"/>
      <c r="FA87" s="257"/>
      <c r="FB87" s="257"/>
      <c r="FC87" s="257"/>
      <c r="FD87" s="257"/>
      <c r="FE87" s="257"/>
      <c r="FF87" s="257"/>
      <c r="FG87" s="257"/>
      <c r="FH87" s="257"/>
      <c r="FI87" s="257"/>
      <c r="FJ87" s="257"/>
      <c r="FK87" s="257"/>
      <c r="FL87" s="257"/>
      <c r="FM87" s="257"/>
      <c r="FN87" s="257"/>
      <c r="FO87" s="257"/>
      <c r="FP87" s="257"/>
      <c r="FQ87" s="257"/>
      <c r="FR87" s="257"/>
      <c r="FS87" s="257"/>
      <c r="FT87" s="257"/>
      <c r="FU87" s="257"/>
      <c r="FV87" s="257"/>
      <c r="FW87" s="257"/>
      <c r="FX87" s="257"/>
      <c r="FY87" s="257"/>
      <c r="FZ87" s="257"/>
      <c r="GA87" s="257"/>
      <c r="GB87" s="257"/>
      <c r="GC87" s="257"/>
      <c r="GD87" s="257"/>
      <c r="GE87" s="257"/>
      <c r="GF87" s="257"/>
      <c r="GG87" s="257"/>
      <c r="GH87" s="257"/>
      <c r="GI87" s="257"/>
      <c r="GJ87" s="257"/>
      <c r="GK87" s="257"/>
      <c r="GL87" s="257"/>
      <c r="GM87" s="257"/>
      <c r="GN87" s="257"/>
      <c r="GO87" s="257"/>
      <c r="GP87" s="257"/>
      <c r="GQ87" s="257"/>
      <c r="GR87" s="257"/>
      <c r="GS87" s="257"/>
      <c r="GT87" s="257"/>
      <c r="GU87" s="257"/>
      <c r="GV87" s="257"/>
      <c r="GW87" s="257"/>
      <c r="GX87" s="257"/>
      <c r="GY87" s="257"/>
      <c r="GZ87" s="257"/>
      <c r="HA87" s="257"/>
      <c r="HB87" s="257"/>
      <c r="HC87" s="257"/>
      <c r="HD87" s="257"/>
      <c r="HE87" s="257"/>
      <c r="HF87" s="257"/>
      <c r="HG87" s="257"/>
      <c r="HH87" s="257"/>
      <c r="HI87" s="257"/>
      <c r="HJ87" s="257"/>
      <c r="HK87" s="257"/>
      <c r="HL87" s="257"/>
      <c r="HM87" s="257"/>
      <c r="HN87" s="257"/>
      <c r="HO87" s="257"/>
      <c r="HP87" s="257"/>
      <c r="HQ87" s="257"/>
      <c r="HR87" s="257"/>
      <c r="HS87" s="257"/>
      <c r="HT87" s="257"/>
      <c r="HU87" s="257"/>
      <c r="HV87" s="257"/>
      <c r="HW87" s="257"/>
      <c r="HX87" s="257"/>
      <c r="HY87" s="257"/>
      <c r="HZ87" s="257"/>
      <c r="IA87" s="257"/>
      <c r="IB87" s="257"/>
      <c r="IC87" s="257"/>
      <c r="ID87" s="257"/>
      <c r="IE87" s="257"/>
      <c r="IF87" s="257"/>
      <c r="IG87" s="257"/>
      <c r="IH87" s="257"/>
      <c r="II87" s="257"/>
      <c r="IJ87" s="257"/>
      <c r="IK87" s="257"/>
      <c r="IL87" s="257"/>
      <c r="IM87" s="257"/>
      <c r="IN87" s="257"/>
      <c r="IO87" s="257"/>
      <c r="IP87" s="257"/>
      <c r="IQ87" s="257"/>
      <c r="IR87" s="257"/>
      <c r="IS87" s="257"/>
      <c r="IT87" s="257"/>
    </row>
    <row r="88" spans="1:254" s="258" customFormat="1" x14ac:dyDescent="0.25">
      <c r="A88" s="280" t="str">
        <f>ACESSIBIL!A89</f>
        <v>13.13</v>
      </c>
      <c r="B88" s="485" t="str">
        <f>ACESSIBIL!B89</f>
        <v>Carga Manual de Entulho</v>
      </c>
      <c r="C88" s="280" t="s">
        <v>673</v>
      </c>
      <c r="D88" s="827" t="s">
        <v>1252</v>
      </c>
      <c r="E88" s="828"/>
      <c r="F88" s="828"/>
      <c r="G88" s="597">
        <v>111</v>
      </c>
      <c r="I88" s="257"/>
      <c r="J88" s="257"/>
      <c r="K88" s="257"/>
      <c r="L88" s="257"/>
      <c r="M88" s="257"/>
      <c r="N88" s="257"/>
      <c r="O88" s="257"/>
      <c r="P88" s="257"/>
      <c r="Q88" s="257"/>
      <c r="R88" s="257"/>
      <c r="S88" s="257"/>
      <c r="T88" s="257"/>
      <c r="U88" s="257"/>
      <c r="V88" s="257"/>
      <c r="W88" s="257"/>
      <c r="X88" s="257"/>
      <c r="Y88" s="257"/>
      <c r="Z88" s="257"/>
      <c r="AA88" s="257"/>
      <c r="AB88" s="257"/>
      <c r="AC88" s="257"/>
      <c r="AD88" s="257"/>
      <c r="AE88" s="257"/>
      <c r="AF88" s="257"/>
      <c r="AG88" s="257"/>
      <c r="AH88" s="257"/>
      <c r="AI88" s="257"/>
      <c r="AJ88" s="257"/>
      <c r="AK88" s="257"/>
      <c r="AL88" s="257"/>
      <c r="AM88" s="257"/>
      <c r="AN88" s="257"/>
      <c r="AO88" s="257"/>
      <c r="AP88" s="257"/>
      <c r="AQ88" s="257"/>
      <c r="AR88" s="257"/>
      <c r="AS88" s="257"/>
      <c r="AT88" s="257"/>
      <c r="AU88" s="257"/>
      <c r="AV88" s="257"/>
      <c r="AW88" s="257"/>
      <c r="AX88" s="257"/>
      <c r="AY88" s="257"/>
      <c r="AZ88" s="257"/>
      <c r="BA88" s="257"/>
      <c r="BB88" s="257"/>
      <c r="BC88" s="257"/>
      <c r="BD88" s="257"/>
      <c r="BE88" s="257"/>
      <c r="BF88" s="257"/>
      <c r="BG88" s="257"/>
      <c r="BH88" s="257"/>
      <c r="BI88" s="257"/>
      <c r="BJ88" s="257"/>
      <c r="BK88" s="257"/>
      <c r="BL88" s="257"/>
      <c r="BM88" s="257"/>
      <c r="BN88" s="257"/>
      <c r="BO88" s="257"/>
      <c r="BP88" s="257"/>
      <c r="BQ88" s="257"/>
      <c r="BR88" s="257"/>
      <c r="BS88" s="257"/>
      <c r="BT88" s="257"/>
      <c r="BU88" s="257"/>
      <c r="BV88" s="257"/>
      <c r="BW88" s="257"/>
      <c r="BX88" s="257"/>
      <c r="BY88" s="257"/>
      <c r="BZ88" s="257"/>
      <c r="CA88" s="257"/>
      <c r="CB88" s="257"/>
      <c r="CC88" s="257"/>
      <c r="CD88" s="257"/>
      <c r="CE88" s="257"/>
      <c r="CF88" s="257"/>
      <c r="CG88" s="257"/>
      <c r="CH88" s="257"/>
      <c r="CI88" s="257"/>
      <c r="CJ88" s="257"/>
      <c r="CK88" s="257"/>
      <c r="CL88" s="257"/>
      <c r="CM88" s="257"/>
      <c r="CN88" s="257"/>
      <c r="CO88" s="257"/>
      <c r="CP88" s="257"/>
      <c r="CQ88" s="257"/>
      <c r="CR88" s="257"/>
      <c r="CS88" s="257"/>
      <c r="CT88" s="257"/>
      <c r="CU88" s="257"/>
      <c r="CV88" s="257"/>
      <c r="CW88" s="257"/>
      <c r="CX88" s="257"/>
      <c r="CY88" s="257"/>
      <c r="CZ88" s="257"/>
      <c r="DA88" s="257"/>
      <c r="DB88" s="257"/>
      <c r="DC88" s="257"/>
      <c r="DD88" s="257"/>
      <c r="DE88" s="257"/>
      <c r="DF88" s="257"/>
      <c r="DG88" s="257"/>
      <c r="DH88" s="257"/>
      <c r="DI88" s="257"/>
      <c r="DJ88" s="257"/>
      <c r="DK88" s="257"/>
      <c r="DL88" s="257"/>
      <c r="DM88" s="257"/>
      <c r="DN88" s="257"/>
      <c r="DO88" s="257"/>
      <c r="DP88" s="257"/>
      <c r="DQ88" s="257"/>
      <c r="DR88" s="257"/>
      <c r="DS88" s="257"/>
      <c r="DT88" s="257"/>
      <c r="DU88" s="257"/>
      <c r="DV88" s="257"/>
      <c r="DW88" s="257"/>
      <c r="DX88" s="257"/>
      <c r="DY88" s="257"/>
      <c r="DZ88" s="257"/>
      <c r="EA88" s="257"/>
      <c r="EB88" s="257"/>
      <c r="EC88" s="257"/>
      <c r="ED88" s="257"/>
      <c r="EE88" s="257"/>
      <c r="EF88" s="257"/>
      <c r="EG88" s="257"/>
      <c r="EH88" s="257"/>
      <c r="EI88" s="257"/>
      <c r="EJ88" s="257"/>
      <c r="EK88" s="257"/>
      <c r="EL88" s="257"/>
      <c r="EM88" s="257"/>
      <c r="EN88" s="257"/>
      <c r="EO88" s="257"/>
      <c r="EP88" s="257"/>
      <c r="EQ88" s="257"/>
      <c r="ER88" s="257"/>
      <c r="ES88" s="257"/>
      <c r="ET88" s="257"/>
      <c r="EU88" s="257"/>
      <c r="EV88" s="257"/>
      <c r="EW88" s="257"/>
      <c r="EX88" s="257"/>
      <c r="EY88" s="257"/>
      <c r="EZ88" s="257"/>
      <c r="FA88" s="257"/>
      <c r="FB88" s="257"/>
      <c r="FC88" s="257"/>
      <c r="FD88" s="257"/>
      <c r="FE88" s="257"/>
      <c r="FF88" s="257"/>
      <c r="FG88" s="257"/>
      <c r="FH88" s="257"/>
      <c r="FI88" s="257"/>
      <c r="FJ88" s="257"/>
      <c r="FK88" s="257"/>
      <c r="FL88" s="257"/>
      <c r="FM88" s="257"/>
      <c r="FN88" s="257"/>
      <c r="FO88" s="257"/>
      <c r="FP88" s="257"/>
      <c r="FQ88" s="257"/>
      <c r="FR88" s="257"/>
      <c r="FS88" s="257"/>
      <c r="FT88" s="257"/>
      <c r="FU88" s="257"/>
      <c r="FV88" s="257"/>
      <c r="FW88" s="257"/>
      <c r="FX88" s="257"/>
      <c r="FY88" s="257"/>
      <c r="FZ88" s="257"/>
      <c r="GA88" s="257"/>
      <c r="GB88" s="257"/>
      <c r="GC88" s="257"/>
      <c r="GD88" s="257"/>
      <c r="GE88" s="257"/>
      <c r="GF88" s="257"/>
      <c r="GG88" s="257"/>
      <c r="GH88" s="257"/>
      <c r="GI88" s="257"/>
      <c r="GJ88" s="257"/>
      <c r="GK88" s="257"/>
      <c r="GL88" s="257"/>
      <c r="GM88" s="257"/>
      <c r="GN88" s="257"/>
      <c r="GO88" s="257"/>
      <c r="GP88" s="257"/>
      <c r="GQ88" s="257"/>
      <c r="GR88" s="257"/>
      <c r="GS88" s="257"/>
      <c r="GT88" s="257"/>
      <c r="GU88" s="257"/>
      <c r="GV88" s="257"/>
      <c r="GW88" s="257"/>
      <c r="GX88" s="257"/>
      <c r="GY88" s="257"/>
      <c r="GZ88" s="257"/>
      <c r="HA88" s="257"/>
      <c r="HB88" s="257"/>
      <c r="HC88" s="257"/>
      <c r="HD88" s="257"/>
      <c r="HE88" s="257"/>
      <c r="HF88" s="257"/>
      <c r="HG88" s="257"/>
      <c r="HH88" s="257"/>
      <c r="HI88" s="257"/>
      <c r="HJ88" s="257"/>
      <c r="HK88" s="257"/>
      <c r="HL88" s="257"/>
      <c r="HM88" s="257"/>
      <c r="HN88" s="257"/>
      <c r="HO88" s="257"/>
      <c r="HP88" s="257"/>
      <c r="HQ88" s="257"/>
      <c r="HR88" s="257"/>
      <c r="HS88" s="257"/>
      <c r="HT88" s="257"/>
      <c r="HU88" s="257"/>
      <c r="HV88" s="257"/>
      <c r="HW88" s="257"/>
      <c r="HX88" s="257"/>
      <c r="HY88" s="257"/>
      <c r="HZ88" s="257"/>
      <c r="IA88" s="257"/>
      <c r="IB88" s="257"/>
      <c r="IC88" s="257"/>
      <c r="ID88" s="257"/>
      <c r="IE88" s="257"/>
      <c r="IF88" s="257"/>
      <c r="IG88" s="257"/>
      <c r="IH88" s="257"/>
      <c r="II88" s="257"/>
      <c r="IJ88" s="257"/>
      <c r="IK88" s="257"/>
      <c r="IL88" s="257"/>
      <c r="IM88" s="257"/>
      <c r="IN88" s="257"/>
      <c r="IO88" s="257"/>
      <c r="IP88" s="257"/>
      <c r="IQ88" s="257"/>
      <c r="IR88" s="257"/>
      <c r="IS88" s="257"/>
      <c r="IT88" s="257"/>
    </row>
    <row r="89" spans="1:254" s="258" customFormat="1" x14ac:dyDescent="0.25">
      <c r="A89" s="280" t="str">
        <f>ACESSIBIL!A90</f>
        <v>13.14</v>
      </c>
      <c r="B89" s="485" t="str">
        <f>ACESSIBIL!B90</f>
        <v>Transporte de Entulho</v>
      </c>
      <c r="C89" s="280" t="s">
        <v>673</v>
      </c>
      <c r="D89" s="827" t="s">
        <v>1252</v>
      </c>
      <c r="E89" s="828"/>
      <c r="F89" s="828"/>
      <c r="G89" s="597">
        <v>111</v>
      </c>
      <c r="I89" s="257"/>
      <c r="J89" s="257"/>
      <c r="K89" s="257"/>
      <c r="L89" s="257"/>
      <c r="M89" s="257"/>
      <c r="N89" s="257"/>
      <c r="O89" s="257"/>
      <c r="P89" s="257"/>
      <c r="Q89" s="257"/>
      <c r="R89" s="257"/>
      <c r="S89" s="257"/>
      <c r="T89" s="257"/>
      <c r="U89" s="257"/>
      <c r="V89" s="257"/>
      <c r="W89" s="257"/>
      <c r="X89" s="257"/>
      <c r="Y89" s="257"/>
      <c r="Z89" s="257"/>
      <c r="AA89" s="257"/>
      <c r="AB89" s="257"/>
      <c r="AC89" s="257"/>
      <c r="AD89" s="257"/>
      <c r="AE89" s="257"/>
      <c r="AF89" s="257"/>
      <c r="AG89" s="257"/>
      <c r="AH89" s="257"/>
      <c r="AI89" s="257"/>
      <c r="AJ89" s="257"/>
      <c r="AK89" s="257"/>
      <c r="AL89" s="257"/>
      <c r="AM89" s="257"/>
      <c r="AN89" s="257"/>
      <c r="AO89" s="257"/>
      <c r="AP89" s="257"/>
      <c r="AQ89" s="257"/>
      <c r="AR89" s="257"/>
      <c r="AS89" s="257"/>
      <c r="AT89" s="257"/>
      <c r="AU89" s="257"/>
      <c r="AV89" s="257"/>
      <c r="AW89" s="257"/>
      <c r="AX89" s="257"/>
      <c r="AY89" s="257"/>
      <c r="AZ89" s="257"/>
      <c r="BA89" s="257"/>
      <c r="BB89" s="257"/>
      <c r="BC89" s="257"/>
      <c r="BD89" s="257"/>
      <c r="BE89" s="257"/>
      <c r="BF89" s="257"/>
      <c r="BG89" s="257"/>
      <c r="BH89" s="257"/>
      <c r="BI89" s="257"/>
      <c r="BJ89" s="257"/>
      <c r="BK89" s="257"/>
      <c r="BL89" s="257"/>
      <c r="BM89" s="257"/>
      <c r="BN89" s="257"/>
      <c r="BO89" s="257"/>
      <c r="BP89" s="257"/>
      <c r="BQ89" s="257"/>
      <c r="BR89" s="257"/>
      <c r="BS89" s="257"/>
      <c r="BT89" s="257"/>
      <c r="BU89" s="257"/>
      <c r="BV89" s="257"/>
      <c r="BW89" s="257"/>
      <c r="BX89" s="257"/>
      <c r="BY89" s="257"/>
      <c r="BZ89" s="257"/>
      <c r="CA89" s="257"/>
      <c r="CB89" s="257"/>
      <c r="CC89" s="257"/>
      <c r="CD89" s="257"/>
      <c r="CE89" s="257"/>
      <c r="CF89" s="257"/>
      <c r="CG89" s="257"/>
      <c r="CH89" s="257"/>
      <c r="CI89" s="257"/>
      <c r="CJ89" s="257"/>
      <c r="CK89" s="257"/>
      <c r="CL89" s="257"/>
      <c r="CM89" s="257"/>
      <c r="CN89" s="257"/>
      <c r="CO89" s="257"/>
      <c r="CP89" s="257"/>
      <c r="CQ89" s="257"/>
      <c r="CR89" s="257"/>
      <c r="CS89" s="257"/>
      <c r="CT89" s="257"/>
      <c r="CU89" s="257"/>
      <c r="CV89" s="257"/>
      <c r="CW89" s="257"/>
      <c r="CX89" s="257"/>
      <c r="CY89" s="257"/>
      <c r="CZ89" s="257"/>
      <c r="DA89" s="257"/>
      <c r="DB89" s="257"/>
      <c r="DC89" s="257"/>
      <c r="DD89" s="257"/>
      <c r="DE89" s="257"/>
      <c r="DF89" s="257"/>
      <c r="DG89" s="257"/>
      <c r="DH89" s="257"/>
      <c r="DI89" s="257"/>
      <c r="DJ89" s="257"/>
      <c r="DK89" s="257"/>
      <c r="DL89" s="257"/>
      <c r="DM89" s="257"/>
      <c r="DN89" s="257"/>
      <c r="DO89" s="257"/>
      <c r="DP89" s="257"/>
      <c r="DQ89" s="257"/>
      <c r="DR89" s="257"/>
      <c r="DS89" s="257"/>
      <c r="DT89" s="257"/>
      <c r="DU89" s="257"/>
      <c r="DV89" s="257"/>
      <c r="DW89" s="257"/>
      <c r="DX89" s="257"/>
      <c r="DY89" s="257"/>
      <c r="DZ89" s="257"/>
      <c r="EA89" s="257"/>
      <c r="EB89" s="257"/>
      <c r="EC89" s="257"/>
      <c r="ED89" s="257"/>
      <c r="EE89" s="257"/>
      <c r="EF89" s="257"/>
      <c r="EG89" s="257"/>
      <c r="EH89" s="257"/>
      <c r="EI89" s="257"/>
      <c r="EJ89" s="257"/>
      <c r="EK89" s="257"/>
      <c r="EL89" s="257"/>
      <c r="EM89" s="257"/>
      <c r="EN89" s="257"/>
      <c r="EO89" s="257"/>
      <c r="EP89" s="257"/>
      <c r="EQ89" s="257"/>
      <c r="ER89" s="257"/>
      <c r="ES89" s="257"/>
      <c r="ET89" s="257"/>
      <c r="EU89" s="257"/>
      <c r="EV89" s="257"/>
      <c r="EW89" s="257"/>
      <c r="EX89" s="257"/>
      <c r="EY89" s="257"/>
      <c r="EZ89" s="257"/>
      <c r="FA89" s="257"/>
      <c r="FB89" s="257"/>
      <c r="FC89" s="257"/>
      <c r="FD89" s="257"/>
      <c r="FE89" s="257"/>
      <c r="FF89" s="257"/>
      <c r="FG89" s="257"/>
      <c r="FH89" s="257"/>
      <c r="FI89" s="257"/>
      <c r="FJ89" s="257"/>
      <c r="FK89" s="257"/>
      <c r="FL89" s="257"/>
      <c r="FM89" s="257"/>
      <c r="FN89" s="257"/>
      <c r="FO89" s="257"/>
      <c r="FP89" s="257"/>
      <c r="FQ89" s="257"/>
      <c r="FR89" s="257"/>
      <c r="FS89" s="257"/>
      <c r="FT89" s="257"/>
      <c r="FU89" s="257"/>
      <c r="FV89" s="257"/>
      <c r="FW89" s="257"/>
      <c r="FX89" s="257"/>
      <c r="FY89" s="257"/>
      <c r="FZ89" s="257"/>
      <c r="GA89" s="257"/>
      <c r="GB89" s="257"/>
      <c r="GC89" s="257"/>
      <c r="GD89" s="257"/>
      <c r="GE89" s="257"/>
      <c r="GF89" s="257"/>
      <c r="GG89" s="257"/>
      <c r="GH89" s="257"/>
      <c r="GI89" s="257"/>
      <c r="GJ89" s="257"/>
      <c r="GK89" s="257"/>
      <c r="GL89" s="257"/>
      <c r="GM89" s="257"/>
      <c r="GN89" s="257"/>
      <c r="GO89" s="257"/>
      <c r="GP89" s="257"/>
      <c r="GQ89" s="257"/>
      <c r="GR89" s="257"/>
      <c r="GS89" s="257"/>
      <c r="GT89" s="257"/>
      <c r="GU89" s="257"/>
      <c r="GV89" s="257"/>
      <c r="GW89" s="257"/>
      <c r="GX89" s="257"/>
      <c r="GY89" s="257"/>
      <c r="GZ89" s="257"/>
      <c r="HA89" s="257"/>
      <c r="HB89" s="257"/>
      <c r="HC89" s="257"/>
      <c r="HD89" s="257"/>
      <c r="HE89" s="257"/>
      <c r="HF89" s="257"/>
      <c r="HG89" s="257"/>
      <c r="HH89" s="257"/>
      <c r="HI89" s="257"/>
      <c r="HJ89" s="257"/>
      <c r="HK89" s="257"/>
      <c r="HL89" s="257"/>
      <c r="HM89" s="257"/>
      <c r="HN89" s="257"/>
      <c r="HO89" s="257"/>
      <c r="HP89" s="257"/>
      <c r="HQ89" s="257"/>
      <c r="HR89" s="257"/>
      <c r="HS89" s="257"/>
      <c r="HT89" s="257"/>
      <c r="HU89" s="257"/>
      <c r="HV89" s="257"/>
      <c r="HW89" s="257"/>
      <c r="HX89" s="257"/>
      <c r="HY89" s="257"/>
      <c r="HZ89" s="257"/>
      <c r="IA89" s="257"/>
      <c r="IB89" s="257"/>
      <c r="IC89" s="257"/>
      <c r="ID89" s="257"/>
      <c r="IE89" s="257"/>
      <c r="IF89" s="257"/>
      <c r="IG89" s="257"/>
      <c r="IH89" s="257"/>
      <c r="II89" s="257"/>
      <c r="IJ89" s="257"/>
      <c r="IK89" s="257"/>
      <c r="IL89" s="257"/>
      <c r="IM89" s="257"/>
      <c r="IN89" s="257"/>
      <c r="IO89" s="257"/>
      <c r="IP89" s="257"/>
      <c r="IQ89" s="257"/>
      <c r="IR89" s="257"/>
      <c r="IS89" s="257"/>
      <c r="IT89" s="257"/>
    </row>
    <row r="91" spans="1:254" s="258" customFormat="1" ht="12.95" customHeight="1" x14ac:dyDescent="0.25">
      <c r="A91" s="286"/>
      <c r="B91" s="770"/>
      <c r="C91" s="770"/>
      <c r="D91" s="770"/>
      <c r="E91" s="770"/>
      <c r="F91" s="770"/>
      <c r="G91" s="770"/>
      <c r="I91" s="257"/>
      <c r="J91" s="257"/>
      <c r="K91" s="257"/>
      <c r="L91" s="257"/>
      <c r="M91" s="257"/>
      <c r="N91" s="257"/>
      <c r="O91" s="257"/>
      <c r="P91" s="257"/>
      <c r="Q91" s="257"/>
      <c r="R91" s="257"/>
      <c r="S91" s="257"/>
      <c r="T91" s="257"/>
      <c r="U91" s="257"/>
      <c r="V91" s="257"/>
      <c r="W91" s="257"/>
      <c r="X91" s="257"/>
      <c r="Y91" s="257"/>
      <c r="Z91" s="257"/>
      <c r="AA91" s="257"/>
      <c r="AB91" s="257"/>
      <c r="AC91" s="257"/>
      <c r="AD91" s="257"/>
      <c r="AE91" s="257"/>
      <c r="AF91" s="257"/>
      <c r="AG91" s="257"/>
      <c r="AH91" s="257"/>
      <c r="AI91" s="257"/>
      <c r="AJ91" s="257"/>
      <c r="AK91" s="257"/>
      <c r="AL91" s="257"/>
      <c r="AM91" s="257"/>
      <c r="AN91" s="257"/>
      <c r="AO91" s="257"/>
      <c r="AP91" s="257"/>
      <c r="AQ91" s="257"/>
      <c r="AR91" s="257"/>
      <c r="AS91" s="257"/>
      <c r="AT91" s="257"/>
      <c r="AU91" s="257"/>
      <c r="AV91" s="257"/>
      <c r="AW91" s="257"/>
      <c r="AX91" s="257"/>
      <c r="AY91" s="257"/>
      <c r="AZ91" s="257"/>
      <c r="BA91" s="257"/>
      <c r="BB91" s="257"/>
      <c r="BC91" s="257"/>
      <c r="BD91" s="257"/>
      <c r="BE91" s="257"/>
      <c r="BF91" s="257"/>
      <c r="BG91" s="257"/>
      <c r="BH91" s="257"/>
      <c r="BI91" s="257"/>
      <c r="BJ91" s="257"/>
      <c r="BK91" s="257"/>
      <c r="BL91" s="257"/>
      <c r="BM91" s="257"/>
      <c r="BN91" s="257"/>
      <c r="BO91" s="257"/>
      <c r="BP91" s="257"/>
      <c r="BQ91" s="257"/>
      <c r="BR91" s="257"/>
      <c r="BS91" s="257"/>
      <c r="BT91" s="257"/>
      <c r="BU91" s="257"/>
      <c r="BV91" s="257"/>
      <c r="BW91" s="257"/>
      <c r="BX91" s="257"/>
      <c r="BY91" s="257"/>
      <c r="BZ91" s="257"/>
      <c r="CA91" s="257"/>
      <c r="CB91" s="257"/>
      <c r="CC91" s="257"/>
      <c r="CD91" s="257"/>
      <c r="CE91" s="257"/>
      <c r="CF91" s="257"/>
      <c r="CG91" s="257"/>
      <c r="CH91" s="257"/>
      <c r="CI91" s="257"/>
      <c r="CJ91" s="257"/>
      <c r="CK91" s="257"/>
      <c r="CL91" s="257"/>
      <c r="CM91" s="257"/>
      <c r="CN91" s="257"/>
      <c r="CO91" s="257"/>
      <c r="CP91" s="257"/>
      <c r="CQ91" s="257"/>
      <c r="CR91" s="257"/>
      <c r="CS91" s="257"/>
      <c r="CT91" s="257"/>
      <c r="CU91" s="257"/>
      <c r="CV91" s="257"/>
      <c r="CW91" s="257"/>
      <c r="CX91" s="257"/>
      <c r="CY91" s="257"/>
      <c r="CZ91" s="257"/>
      <c r="DA91" s="257"/>
      <c r="DB91" s="257"/>
      <c r="DC91" s="257"/>
      <c r="DD91" s="257"/>
      <c r="DE91" s="257"/>
      <c r="DF91" s="257"/>
      <c r="DG91" s="257"/>
      <c r="DH91" s="257"/>
      <c r="DI91" s="257"/>
      <c r="DJ91" s="257"/>
      <c r="DK91" s="257"/>
      <c r="DL91" s="257"/>
      <c r="DM91" s="257"/>
      <c r="DN91" s="257"/>
      <c r="DO91" s="257"/>
      <c r="DP91" s="257"/>
      <c r="DQ91" s="257"/>
      <c r="DR91" s="257"/>
      <c r="DS91" s="257"/>
      <c r="DT91" s="257"/>
      <c r="DU91" s="257"/>
      <c r="DV91" s="257"/>
      <c r="DW91" s="257"/>
      <c r="DX91" s="257"/>
      <c r="DY91" s="257"/>
      <c r="DZ91" s="257"/>
      <c r="EA91" s="257"/>
      <c r="EB91" s="257"/>
      <c r="EC91" s="257"/>
      <c r="ED91" s="257"/>
      <c r="EE91" s="257"/>
      <c r="EF91" s="257"/>
      <c r="EG91" s="257"/>
      <c r="EH91" s="257"/>
      <c r="EI91" s="257"/>
      <c r="EJ91" s="257"/>
      <c r="EK91" s="257"/>
      <c r="EL91" s="257"/>
      <c r="EM91" s="257"/>
      <c r="EN91" s="257"/>
      <c r="EO91" s="257"/>
      <c r="EP91" s="257"/>
      <c r="EQ91" s="257"/>
      <c r="ER91" s="257"/>
      <c r="ES91" s="257"/>
      <c r="ET91" s="257"/>
      <c r="EU91" s="257"/>
      <c r="EV91" s="257"/>
      <c r="EW91" s="257"/>
      <c r="EX91" s="257"/>
      <c r="EY91" s="257"/>
      <c r="EZ91" s="257"/>
      <c r="FA91" s="257"/>
      <c r="FB91" s="257"/>
      <c r="FC91" s="257"/>
      <c r="FD91" s="257"/>
      <c r="FE91" s="257"/>
      <c r="FF91" s="257"/>
      <c r="FG91" s="257"/>
      <c r="FH91" s="257"/>
      <c r="FI91" s="257"/>
      <c r="FJ91" s="257"/>
      <c r="FK91" s="257"/>
      <c r="FL91" s="257"/>
      <c r="FM91" s="257"/>
      <c r="FN91" s="257"/>
      <c r="FO91" s="257"/>
      <c r="FP91" s="257"/>
      <c r="FQ91" s="257"/>
      <c r="FR91" s="257"/>
      <c r="FS91" s="257"/>
      <c r="FT91" s="257"/>
      <c r="FU91" s="257"/>
      <c r="FV91" s="257"/>
      <c r="FW91" s="257"/>
      <c r="FX91" s="257"/>
      <c r="FY91" s="257"/>
      <c r="FZ91" s="257"/>
      <c r="GA91" s="257"/>
      <c r="GB91" s="257"/>
      <c r="GC91" s="257"/>
      <c r="GD91" s="257"/>
      <c r="GE91" s="257"/>
      <c r="GF91" s="257"/>
      <c r="GG91" s="257"/>
      <c r="GH91" s="257"/>
      <c r="GI91" s="257"/>
      <c r="GJ91" s="257"/>
      <c r="GK91" s="257"/>
      <c r="GL91" s="257"/>
      <c r="GM91" s="257"/>
      <c r="GN91" s="257"/>
      <c r="GO91" s="257"/>
      <c r="GP91" s="257"/>
      <c r="GQ91" s="257"/>
      <c r="GR91" s="257"/>
      <c r="GS91" s="257"/>
      <c r="GT91" s="257"/>
      <c r="GU91" s="257"/>
      <c r="GV91" s="257"/>
      <c r="GW91" s="257"/>
      <c r="GX91" s="257"/>
      <c r="GY91" s="257"/>
      <c r="GZ91" s="257"/>
      <c r="HA91" s="257"/>
      <c r="HB91" s="257"/>
      <c r="HC91" s="257"/>
      <c r="HD91" s="257"/>
      <c r="HE91" s="257"/>
      <c r="HF91" s="257"/>
      <c r="HG91" s="257"/>
      <c r="HH91" s="257"/>
      <c r="HI91" s="257"/>
      <c r="HJ91" s="257"/>
      <c r="HK91" s="257"/>
      <c r="HL91" s="257"/>
      <c r="HM91" s="257"/>
      <c r="HN91" s="257"/>
      <c r="HO91" s="257"/>
      <c r="HP91" s="257"/>
      <c r="HQ91" s="257"/>
      <c r="HR91" s="257"/>
      <c r="HS91" s="257"/>
      <c r="HT91" s="257"/>
      <c r="HU91" s="257"/>
      <c r="HV91" s="257"/>
      <c r="HW91" s="257"/>
      <c r="HX91" s="257"/>
      <c r="HY91" s="257"/>
      <c r="HZ91" s="257"/>
      <c r="IA91" s="257"/>
      <c r="IB91" s="257"/>
      <c r="IC91" s="257"/>
      <c r="ID91" s="257"/>
      <c r="IE91" s="257"/>
      <c r="IF91" s="257"/>
      <c r="IG91" s="257"/>
      <c r="IH91" s="257"/>
      <c r="II91" s="257"/>
      <c r="IJ91" s="257"/>
      <c r="IK91" s="257"/>
      <c r="IL91" s="257"/>
      <c r="IM91" s="257"/>
      <c r="IN91" s="257"/>
      <c r="IO91" s="257"/>
      <c r="IP91" s="257"/>
      <c r="IQ91" s="257"/>
      <c r="IR91" s="257"/>
      <c r="IS91" s="257"/>
      <c r="IT91" s="257"/>
    </row>
    <row r="92" spans="1:254" s="258" customFormat="1" ht="12.95" customHeight="1" x14ac:dyDescent="0.25">
      <c r="A92" s="286"/>
      <c r="B92" s="770"/>
      <c r="C92" s="770"/>
      <c r="D92" s="770"/>
      <c r="E92" s="770"/>
      <c r="F92" s="770"/>
      <c r="G92" s="770"/>
      <c r="I92" s="257"/>
      <c r="J92" s="257"/>
      <c r="K92" s="257"/>
      <c r="L92" s="257"/>
      <c r="M92" s="257"/>
      <c r="N92" s="257"/>
      <c r="O92" s="257"/>
      <c r="P92" s="257"/>
      <c r="Q92" s="257"/>
      <c r="R92" s="257"/>
      <c r="S92" s="257"/>
      <c r="T92" s="257"/>
      <c r="U92" s="257"/>
      <c r="V92" s="257"/>
      <c r="W92" s="257"/>
      <c r="X92" s="257"/>
      <c r="Y92" s="257"/>
      <c r="Z92" s="257"/>
      <c r="AA92" s="257"/>
      <c r="AB92" s="257"/>
      <c r="AC92" s="257"/>
      <c r="AD92" s="257"/>
      <c r="AE92" s="257"/>
      <c r="AF92" s="257"/>
      <c r="AG92" s="257"/>
      <c r="AH92" s="257"/>
      <c r="AI92" s="257"/>
      <c r="AJ92" s="257"/>
      <c r="AK92" s="257"/>
      <c r="AL92" s="257"/>
      <c r="AM92" s="257"/>
      <c r="AN92" s="257"/>
      <c r="AO92" s="257"/>
      <c r="AP92" s="257"/>
      <c r="AQ92" s="257"/>
      <c r="AR92" s="257"/>
      <c r="AS92" s="257"/>
      <c r="AT92" s="257"/>
      <c r="AU92" s="257"/>
      <c r="AV92" s="257"/>
      <c r="AW92" s="257"/>
      <c r="AX92" s="257"/>
      <c r="AY92" s="257"/>
      <c r="AZ92" s="257"/>
      <c r="BA92" s="257"/>
      <c r="BB92" s="257"/>
      <c r="BC92" s="257"/>
      <c r="BD92" s="257"/>
      <c r="BE92" s="257"/>
      <c r="BF92" s="257"/>
      <c r="BG92" s="257"/>
      <c r="BH92" s="257"/>
      <c r="BI92" s="257"/>
      <c r="BJ92" s="257"/>
      <c r="BK92" s="257"/>
      <c r="BL92" s="257"/>
      <c r="BM92" s="257"/>
      <c r="BN92" s="257"/>
      <c r="BO92" s="257"/>
      <c r="BP92" s="257"/>
      <c r="BQ92" s="257"/>
      <c r="BR92" s="257"/>
      <c r="BS92" s="257"/>
      <c r="BT92" s="257"/>
      <c r="BU92" s="257"/>
      <c r="BV92" s="257"/>
      <c r="BW92" s="257"/>
      <c r="BX92" s="257"/>
      <c r="BY92" s="257"/>
      <c r="BZ92" s="257"/>
      <c r="CA92" s="257"/>
      <c r="CB92" s="257"/>
      <c r="CC92" s="257"/>
      <c r="CD92" s="257"/>
      <c r="CE92" s="257"/>
      <c r="CF92" s="257"/>
      <c r="CG92" s="257"/>
      <c r="CH92" s="257"/>
      <c r="CI92" s="257"/>
      <c r="CJ92" s="257"/>
      <c r="CK92" s="257"/>
      <c r="CL92" s="257"/>
      <c r="CM92" s="257"/>
      <c r="CN92" s="257"/>
      <c r="CO92" s="257"/>
      <c r="CP92" s="257"/>
      <c r="CQ92" s="257"/>
      <c r="CR92" s="257"/>
      <c r="CS92" s="257"/>
      <c r="CT92" s="257"/>
      <c r="CU92" s="257"/>
      <c r="CV92" s="257"/>
      <c r="CW92" s="257"/>
      <c r="CX92" s="257"/>
      <c r="CY92" s="257"/>
      <c r="CZ92" s="257"/>
      <c r="DA92" s="257"/>
      <c r="DB92" s="257"/>
      <c r="DC92" s="257"/>
      <c r="DD92" s="257"/>
      <c r="DE92" s="257"/>
      <c r="DF92" s="257"/>
      <c r="DG92" s="257"/>
      <c r="DH92" s="257"/>
      <c r="DI92" s="257"/>
      <c r="DJ92" s="257"/>
      <c r="DK92" s="257"/>
      <c r="DL92" s="257"/>
      <c r="DM92" s="257"/>
      <c r="DN92" s="257"/>
      <c r="DO92" s="257"/>
      <c r="DP92" s="257"/>
      <c r="DQ92" s="257"/>
      <c r="DR92" s="257"/>
      <c r="DS92" s="257"/>
      <c r="DT92" s="257"/>
      <c r="DU92" s="257"/>
      <c r="DV92" s="257"/>
      <c r="DW92" s="257"/>
      <c r="DX92" s="257"/>
      <c r="DY92" s="257"/>
      <c r="DZ92" s="257"/>
      <c r="EA92" s="257"/>
      <c r="EB92" s="257"/>
      <c r="EC92" s="257"/>
      <c r="ED92" s="257"/>
      <c r="EE92" s="257"/>
      <c r="EF92" s="257"/>
      <c r="EG92" s="257"/>
      <c r="EH92" s="257"/>
      <c r="EI92" s="257"/>
      <c r="EJ92" s="257"/>
      <c r="EK92" s="257"/>
      <c r="EL92" s="257"/>
      <c r="EM92" s="257"/>
      <c r="EN92" s="257"/>
      <c r="EO92" s="257"/>
      <c r="EP92" s="257"/>
      <c r="EQ92" s="257"/>
      <c r="ER92" s="257"/>
      <c r="ES92" s="257"/>
      <c r="ET92" s="257"/>
      <c r="EU92" s="257"/>
      <c r="EV92" s="257"/>
      <c r="EW92" s="257"/>
      <c r="EX92" s="257"/>
      <c r="EY92" s="257"/>
      <c r="EZ92" s="257"/>
      <c r="FA92" s="257"/>
      <c r="FB92" s="257"/>
      <c r="FC92" s="257"/>
      <c r="FD92" s="257"/>
      <c r="FE92" s="257"/>
      <c r="FF92" s="257"/>
      <c r="FG92" s="257"/>
      <c r="FH92" s="257"/>
      <c r="FI92" s="257"/>
      <c r="FJ92" s="257"/>
      <c r="FK92" s="257"/>
      <c r="FL92" s="257"/>
      <c r="FM92" s="257"/>
      <c r="FN92" s="257"/>
      <c r="FO92" s="257"/>
      <c r="FP92" s="257"/>
      <c r="FQ92" s="257"/>
      <c r="FR92" s="257"/>
      <c r="FS92" s="257"/>
      <c r="FT92" s="257"/>
      <c r="FU92" s="257"/>
      <c r="FV92" s="257"/>
      <c r="FW92" s="257"/>
      <c r="FX92" s="257"/>
      <c r="FY92" s="257"/>
      <c r="FZ92" s="257"/>
      <c r="GA92" s="257"/>
      <c r="GB92" s="257"/>
      <c r="GC92" s="257"/>
      <c r="GD92" s="257"/>
      <c r="GE92" s="257"/>
      <c r="GF92" s="257"/>
      <c r="GG92" s="257"/>
      <c r="GH92" s="257"/>
      <c r="GI92" s="257"/>
      <c r="GJ92" s="257"/>
      <c r="GK92" s="257"/>
      <c r="GL92" s="257"/>
      <c r="GM92" s="257"/>
      <c r="GN92" s="257"/>
      <c r="GO92" s="257"/>
      <c r="GP92" s="257"/>
      <c r="GQ92" s="257"/>
      <c r="GR92" s="257"/>
      <c r="GS92" s="257"/>
      <c r="GT92" s="257"/>
      <c r="GU92" s="257"/>
      <c r="GV92" s="257"/>
      <c r="GW92" s="257"/>
      <c r="GX92" s="257"/>
      <c r="GY92" s="257"/>
      <c r="GZ92" s="257"/>
      <c r="HA92" s="257"/>
      <c r="HB92" s="257"/>
      <c r="HC92" s="257"/>
      <c r="HD92" s="257"/>
      <c r="HE92" s="257"/>
      <c r="HF92" s="257"/>
      <c r="HG92" s="257"/>
      <c r="HH92" s="257"/>
      <c r="HI92" s="257"/>
      <c r="HJ92" s="257"/>
      <c r="HK92" s="257"/>
      <c r="HL92" s="257"/>
      <c r="HM92" s="257"/>
      <c r="HN92" s="257"/>
      <c r="HO92" s="257"/>
      <c r="HP92" s="257"/>
      <c r="HQ92" s="257"/>
      <c r="HR92" s="257"/>
      <c r="HS92" s="257"/>
      <c r="HT92" s="257"/>
      <c r="HU92" s="257"/>
      <c r="HV92" s="257"/>
      <c r="HW92" s="257"/>
      <c r="HX92" s="257"/>
      <c r="HY92" s="257"/>
      <c r="HZ92" s="257"/>
      <c r="IA92" s="257"/>
      <c r="IB92" s="257"/>
      <c r="IC92" s="257"/>
      <c r="ID92" s="257"/>
      <c r="IE92" s="257"/>
      <c r="IF92" s="257"/>
      <c r="IG92" s="257"/>
      <c r="IH92" s="257"/>
      <c r="II92" s="257"/>
      <c r="IJ92" s="257"/>
      <c r="IK92" s="257"/>
      <c r="IL92" s="257"/>
      <c r="IM92" s="257"/>
      <c r="IN92" s="257"/>
      <c r="IO92" s="257"/>
      <c r="IP92" s="257"/>
      <c r="IQ92" s="257"/>
      <c r="IR92" s="257"/>
      <c r="IS92" s="257"/>
      <c r="IT92" s="257"/>
    </row>
    <row r="93" spans="1:254" s="258" customFormat="1" ht="12.95" customHeight="1" x14ac:dyDescent="0.25">
      <c r="A93" s="198"/>
      <c r="B93" s="770"/>
      <c r="C93" s="770"/>
      <c r="D93" s="770"/>
      <c r="E93" s="770"/>
      <c r="F93" s="770"/>
      <c r="G93" s="770"/>
      <c r="I93" s="257"/>
      <c r="J93" s="257"/>
      <c r="K93" s="257"/>
      <c r="L93" s="257"/>
      <c r="M93" s="257"/>
      <c r="N93" s="257"/>
      <c r="O93" s="257"/>
      <c r="P93" s="257"/>
      <c r="Q93" s="257"/>
      <c r="R93" s="257"/>
      <c r="S93" s="257"/>
      <c r="T93" s="257"/>
      <c r="U93" s="257"/>
      <c r="V93" s="257"/>
      <c r="W93" s="257"/>
      <c r="X93" s="257"/>
      <c r="Y93" s="257"/>
      <c r="Z93" s="257"/>
      <c r="AA93" s="257"/>
      <c r="AB93" s="257"/>
      <c r="AC93" s="257"/>
      <c r="AD93" s="257"/>
      <c r="AE93" s="257"/>
      <c r="AF93" s="257"/>
      <c r="AG93" s="257"/>
      <c r="AH93" s="257"/>
      <c r="AI93" s="257"/>
      <c r="AJ93" s="257"/>
      <c r="AK93" s="257"/>
      <c r="AL93" s="257"/>
      <c r="AM93" s="257"/>
      <c r="AN93" s="257"/>
      <c r="AO93" s="257"/>
      <c r="AP93" s="257"/>
      <c r="AQ93" s="257"/>
      <c r="AR93" s="257"/>
      <c r="AS93" s="257"/>
      <c r="AT93" s="257"/>
      <c r="AU93" s="257"/>
      <c r="AV93" s="257"/>
      <c r="AW93" s="257"/>
      <c r="AX93" s="257"/>
      <c r="AY93" s="257"/>
      <c r="AZ93" s="257"/>
      <c r="BA93" s="257"/>
      <c r="BB93" s="257"/>
      <c r="BC93" s="257"/>
      <c r="BD93" s="257"/>
      <c r="BE93" s="257"/>
      <c r="BF93" s="257"/>
      <c r="BG93" s="257"/>
      <c r="BH93" s="257"/>
      <c r="BI93" s="257"/>
      <c r="BJ93" s="257"/>
      <c r="BK93" s="257"/>
      <c r="BL93" s="257"/>
      <c r="BM93" s="257"/>
      <c r="BN93" s="257"/>
      <c r="BO93" s="257"/>
      <c r="BP93" s="257"/>
      <c r="BQ93" s="257"/>
      <c r="BR93" s="257"/>
      <c r="BS93" s="257"/>
      <c r="BT93" s="257"/>
      <c r="BU93" s="257"/>
      <c r="BV93" s="257"/>
      <c r="BW93" s="257"/>
      <c r="BX93" s="257"/>
      <c r="BY93" s="257"/>
      <c r="BZ93" s="257"/>
      <c r="CA93" s="257"/>
      <c r="CB93" s="257"/>
      <c r="CC93" s="257"/>
      <c r="CD93" s="257"/>
      <c r="CE93" s="257"/>
      <c r="CF93" s="257"/>
      <c r="CG93" s="257"/>
      <c r="CH93" s="257"/>
      <c r="CI93" s="257"/>
      <c r="CJ93" s="257"/>
      <c r="CK93" s="257"/>
      <c r="CL93" s="257"/>
      <c r="CM93" s="257"/>
      <c r="CN93" s="257"/>
      <c r="CO93" s="257"/>
      <c r="CP93" s="257"/>
      <c r="CQ93" s="257"/>
      <c r="CR93" s="257"/>
      <c r="CS93" s="257"/>
      <c r="CT93" s="257"/>
      <c r="CU93" s="257"/>
      <c r="CV93" s="257"/>
      <c r="CW93" s="257"/>
      <c r="CX93" s="257"/>
      <c r="CY93" s="257"/>
      <c r="CZ93" s="257"/>
      <c r="DA93" s="257"/>
      <c r="DB93" s="257"/>
      <c r="DC93" s="257"/>
      <c r="DD93" s="257"/>
      <c r="DE93" s="257"/>
      <c r="DF93" s="257"/>
      <c r="DG93" s="257"/>
      <c r="DH93" s="257"/>
      <c r="DI93" s="257"/>
      <c r="DJ93" s="257"/>
      <c r="DK93" s="257"/>
      <c r="DL93" s="257"/>
      <c r="DM93" s="257"/>
      <c r="DN93" s="257"/>
      <c r="DO93" s="257"/>
      <c r="DP93" s="257"/>
      <c r="DQ93" s="257"/>
      <c r="DR93" s="257"/>
      <c r="DS93" s="257"/>
      <c r="DT93" s="257"/>
      <c r="DU93" s="257"/>
      <c r="DV93" s="257"/>
      <c r="DW93" s="257"/>
      <c r="DX93" s="257"/>
      <c r="DY93" s="257"/>
      <c r="DZ93" s="257"/>
      <c r="EA93" s="257"/>
      <c r="EB93" s="257"/>
      <c r="EC93" s="257"/>
      <c r="ED93" s="257"/>
      <c r="EE93" s="257"/>
      <c r="EF93" s="257"/>
      <c r="EG93" s="257"/>
      <c r="EH93" s="257"/>
      <c r="EI93" s="257"/>
      <c r="EJ93" s="257"/>
      <c r="EK93" s="257"/>
      <c r="EL93" s="257"/>
      <c r="EM93" s="257"/>
      <c r="EN93" s="257"/>
      <c r="EO93" s="257"/>
      <c r="EP93" s="257"/>
      <c r="EQ93" s="257"/>
      <c r="ER93" s="257"/>
      <c r="ES93" s="257"/>
      <c r="ET93" s="257"/>
      <c r="EU93" s="257"/>
      <c r="EV93" s="257"/>
      <c r="EW93" s="257"/>
      <c r="EX93" s="257"/>
      <c r="EY93" s="257"/>
      <c r="EZ93" s="257"/>
      <c r="FA93" s="257"/>
      <c r="FB93" s="257"/>
      <c r="FC93" s="257"/>
      <c r="FD93" s="257"/>
      <c r="FE93" s="257"/>
      <c r="FF93" s="257"/>
      <c r="FG93" s="257"/>
      <c r="FH93" s="257"/>
      <c r="FI93" s="257"/>
      <c r="FJ93" s="257"/>
      <c r="FK93" s="257"/>
      <c r="FL93" s="257"/>
      <c r="FM93" s="257"/>
      <c r="FN93" s="257"/>
      <c r="FO93" s="257"/>
      <c r="FP93" s="257"/>
      <c r="FQ93" s="257"/>
      <c r="FR93" s="257"/>
      <c r="FS93" s="257"/>
      <c r="FT93" s="257"/>
      <c r="FU93" s="257"/>
      <c r="FV93" s="257"/>
      <c r="FW93" s="257"/>
      <c r="FX93" s="257"/>
      <c r="FY93" s="257"/>
      <c r="FZ93" s="257"/>
      <c r="GA93" s="257"/>
      <c r="GB93" s="257"/>
      <c r="GC93" s="257"/>
      <c r="GD93" s="257"/>
      <c r="GE93" s="257"/>
      <c r="GF93" s="257"/>
      <c r="GG93" s="257"/>
      <c r="GH93" s="257"/>
      <c r="GI93" s="257"/>
      <c r="GJ93" s="257"/>
      <c r="GK93" s="257"/>
      <c r="GL93" s="257"/>
      <c r="GM93" s="257"/>
      <c r="GN93" s="257"/>
      <c r="GO93" s="257"/>
      <c r="GP93" s="257"/>
      <c r="GQ93" s="257"/>
      <c r="GR93" s="257"/>
      <c r="GS93" s="257"/>
      <c r="GT93" s="257"/>
      <c r="GU93" s="257"/>
      <c r="GV93" s="257"/>
      <c r="GW93" s="257"/>
      <c r="GX93" s="257"/>
      <c r="GY93" s="257"/>
      <c r="GZ93" s="257"/>
      <c r="HA93" s="257"/>
      <c r="HB93" s="257"/>
      <c r="HC93" s="257"/>
      <c r="HD93" s="257"/>
      <c r="HE93" s="257"/>
      <c r="HF93" s="257"/>
      <c r="HG93" s="257"/>
      <c r="HH93" s="257"/>
      <c r="HI93" s="257"/>
      <c r="HJ93" s="257"/>
      <c r="HK93" s="257"/>
      <c r="HL93" s="257"/>
      <c r="HM93" s="257"/>
      <c r="HN93" s="257"/>
      <c r="HO93" s="257"/>
      <c r="HP93" s="257"/>
      <c r="HQ93" s="257"/>
      <c r="HR93" s="257"/>
      <c r="HS93" s="257"/>
      <c r="HT93" s="257"/>
      <c r="HU93" s="257"/>
      <c r="HV93" s="257"/>
      <c r="HW93" s="257"/>
      <c r="HX93" s="257"/>
      <c r="HY93" s="257"/>
      <c r="HZ93" s="257"/>
      <c r="IA93" s="257"/>
      <c r="IB93" s="257"/>
      <c r="IC93" s="257"/>
      <c r="ID93" s="257"/>
      <c r="IE93" s="257"/>
      <c r="IF93" s="257"/>
      <c r="IG93" s="257"/>
      <c r="IH93" s="257"/>
      <c r="II93" s="257"/>
      <c r="IJ93" s="257"/>
      <c r="IK93" s="257"/>
      <c r="IL93" s="257"/>
      <c r="IM93" s="257"/>
      <c r="IN93" s="257"/>
      <c r="IO93" s="257"/>
      <c r="IP93" s="257"/>
      <c r="IQ93" s="257"/>
      <c r="IR93" s="257"/>
      <c r="IS93" s="257"/>
      <c r="IT93" s="257"/>
    </row>
    <row r="98" spans="1:254" s="258" customFormat="1" x14ac:dyDescent="0.25">
      <c r="A98" s="257"/>
      <c r="B98" s="257"/>
      <c r="C98" s="257"/>
      <c r="D98" s="257"/>
      <c r="E98" s="287"/>
      <c r="F98" s="257"/>
      <c r="G98" s="257"/>
      <c r="I98" s="257"/>
      <c r="J98" s="257"/>
      <c r="K98" s="257"/>
      <c r="L98" s="257"/>
      <c r="M98" s="257"/>
      <c r="N98" s="257"/>
      <c r="O98" s="257"/>
      <c r="P98" s="257"/>
      <c r="Q98" s="257"/>
      <c r="R98" s="257"/>
      <c r="S98" s="257"/>
      <c r="T98" s="257"/>
      <c r="U98" s="257"/>
      <c r="V98" s="257"/>
      <c r="W98" s="257"/>
      <c r="X98" s="257"/>
      <c r="Y98" s="257"/>
      <c r="Z98" s="257"/>
      <c r="AA98" s="257"/>
      <c r="AB98" s="257"/>
      <c r="AC98" s="257"/>
      <c r="AD98" s="257"/>
      <c r="AE98" s="257"/>
      <c r="AF98" s="257"/>
      <c r="AG98" s="257"/>
      <c r="AH98" s="257"/>
      <c r="AI98" s="257"/>
      <c r="AJ98" s="257"/>
      <c r="AK98" s="257"/>
      <c r="AL98" s="257"/>
      <c r="AM98" s="257"/>
      <c r="AN98" s="257"/>
      <c r="AO98" s="257"/>
      <c r="AP98" s="257"/>
      <c r="AQ98" s="257"/>
      <c r="AR98" s="257"/>
      <c r="AS98" s="257"/>
      <c r="AT98" s="257"/>
      <c r="AU98" s="257"/>
      <c r="AV98" s="257"/>
      <c r="AW98" s="257"/>
      <c r="AX98" s="257"/>
      <c r="AY98" s="257"/>
      <c r="AZ98" s="257"/>
      <c r="BA98" s="257"/>
      <c r="BB98" s="257"/>
      <c r="BC98" s="257"/>
      <c r="BD98" s="257"/>
      <c r="BE98" s="257"/>
      <c r="BF98" s="257"/>
      <c r="BG98" s="257"/>
      <c r="BH98" s="257"/>
      <c r="BI98" s="257"/>
      <c r="BJ98" s="257"/>
      <c r="BK98" s="257"/>
      <c r="BL98" s="257"/>
      <c r="BM98" s="257"/>
      <c r="BN98" s="257"/>
      <c r="BO98" s="257"/>
      <c r="BP98" s="257"/>
      <c r="BQ98" s="257"/>
      <c r="BR98" s="257"/>
      <c r="BS98" s="257"/>
      <c r="BT98" s="257"/>
      <c r="BU98" s="257"/>
      <c r="BV98" s="257"/>
      <c r="BW98" s="257"/>
      <c r="BX98" s="257"/>
      <c r="BY98" s="257"/>
      <c r="BZ98" s="257"/>
      <c r="CA98" s="257"/>
      <c r="CB98" s="257"/>
      <c r="CC98" s="257"/>
      <c r="CD98" s="257"/>
      <c r="CE98" s="257"/>
      <c r="CF98" s="257"/>
      <c r="CG98" s="257"/>
      <c r="CH98" s="257"/>
      <c r="CI98" s="257"/>
      <c r="CJ98" s="257"/>
      <c r="CK98" s="257"/>
      <c r="CL98" s="257"/>
      <c r="CM98" s="257"/>
      <c r="CN98" s="257"/>
      <c r="CO98" s="257"/>
      <c r="CP98" s="257"/>
      <c r="CQ98" s="257"/>
      <c r="CR98" s="257"/>
      <c r="CS98" s="257"/>
      <c r="CT98" s="257"/>
      <c r="CU98" s="257"/>
      <c r="CV98" s="257"/>
      <c r="CW98" s="257"/>
      <c r="CX98" s="257"/>
      <c r="CY98" s="257"/>
      <c r="CZ98" s="257"/>
      <c r="DA98" s="257"/>
      <c r="DB98" s="257"/>
      <c r="DC98" s="257"/>
      <c r="DD98" s="257"/>
      <c r="DE98" s="257"/>
      <c r="DF98" s="257"/>
      <c r="DG98" s="257"/>
      <c r="DH98" s="257"/>
      <c r="DI98" s="257"/>
      <c r="DJ98" s="257"/>
      <c r="DK98" s="257"/>
      <c r="DL98" s="257"/>
      <c r="DM98" s="257"/>
      <c r="DN98" s="257"/>
      <c r="DO98" s="257"/>
      <c r="DP98" s="257"/>
      <c r="DQ98" s="257"/>
      <c r="DR98" s="257"/>
      <c r="DS98" s="257"/>
      <c r="DT98" s="257"/>
      <c r="DU98" s="257"/>
      <c r="DV98" s="257"/>
      <c r="DW98" s="257"/>
      <c r="DX98" s="257"/>
      <c r="DY98" s="257"/>
      <c r="DZ98" s="257"/>
      <c r="EA98" s="257"/>
      <c r="EB98" s="257"/>
      <c r="EC98" s="257"/>
      <c r="ED98" s="257"/>
      <c r="EE98" s="257"/>
      <c r="EF98" s="257"/>
      <c r="EG98" s="257"/>
      <c r="EH98" s="257"/>
      <c r="EI98" s="257"/>
      <c r="EJ98" s="257"/>
      <c r="EK98" s="257"/>
      <c r="EL98" s="257"/>
      <c r="EM98" s="257"/>
      <c r="EN98" s="257"/>
      <c r="EO98" s="257"/>
      <c r="EP98" s="257"/>
      <c r="EQ98" s="257"/>
      <c r="ER98" s="257"/>
      <c r="ES98" s="257"/>
      <c r="ET98" s="257"/>
      <c r="EU98" s="257"/>
      <c r="EV98" s="257"/>
      <c r="EW98" s="257"/>
      <c r="EX98" s="257"/>
      <c r="EY98" s="257"/>
      <c r="EZ98" s="257"/>
      <c r="FA98" s="257"/>
      <c r="FB98" s="257"/>
      <c r="FC98" s="257"/>
      <c r="FD98" s="257"/>
      <c r="FE98" s="257"/>
      <c r="FF98" s="257"/>
      <c r="FG98" s="257"/>
      <c r="FH98" s="257"/>
      <c r="FI98" s="257"/>
      <c r="FJ98" s="257"/>
      <c r="FK98" s="257"/>
      <c r="FL98" s="257"/>
      <c r="FM98" s="257"/>
      <c r="FN98" s="257"/>
      <c r="FO98" s="257"/>
      <c r="FP98" s="257"/>
      <c r="FQ98" s="257"/>
      <c r="FR98" s="257"/>
      <c r="FS98" s="257"/>
      <c r="FT98" s="257"/>
      <c r="FU98" s="257"/>
      <c r="FV98" s="257"/>
      <c r="FW98" s="257"/>
      <c r="FX98" s="257"/>
      <c r="FY98" s="257"/>
      <c r="FZ98" s="257"/>
      <c r="GA98" s="257"/>
      <c r="GB98" s="257"/>
      <c r="GC98" s="257"/>
      <c r="GD98" s="257"/>
      <c r="GE98" s="257"/>
      <c r="GF98" s="257"/>
      <c r="GG98" s="257"/>
      <c r="GH98" s="257"/>
      <c r="GI98" s="257"/>
      <c r="GJ98" s="257"/>
      <c r="GK98" s="257"/>
      <c r="GL98" s="257"/>
      <c r="GM98" s="257"/>
      <c r="GN98" s="257"/>
      <c r="GO98" s="257"/>
      <c r="GP98" s="257"/>
      <c r="GQ98" s="257"/>
      <c r="GR98" s="257"/>
      <c r="GS98" s="257"/>
      <c r="GT98" s="257"/>
      <c r="GU98" s="257"/>
      <c r="GV98" s="257"/>
      <c r="GW98" s="257"/>
      <c r="GX98" s="257"/>
      <c r="GY98" s="257"/>
      <c r="GZ98" s="257"/>
      <c r="HA98" s="257"/>
      <c r="HB98" s="257"/>
      <c r="HC98" s="257"/>
      <c r="HD98" s="257"/>
      <c r="HE98" s="257"/>
      <c r="HF98" s="257"/>
      <c r="HG98" s="257"/>
      <c r="HH98" s="257"/>
      <c r="HI98" s="257"/>
      <c r="HJ98" s="257"/>
      <c r="HK98" s="257"/>
      <c r="HL98" s="257"/>
      <c r="HM98" s="257"/>
      <c r="HN98" s="257"/>
      <c r="HO98" s="257"/>
      <c r="HP98" s="257"/>
      <c r="HQ98" s="257"/>
      <c r="HR98" s="257"/>
      <c r="HS98" s="257"/>
      <c r="HT98" s="257"/>
      <c r="HU98" s="257"/>
      <c r="HV98" s="257"/>
      <c r="HW98" s="257"/>
      <c r="HX98" s="257"/>
      <c r="HY98" s="257"/>
      <c r="HZ98" s="257"/>
      <c r="IA98" s="257"/>
      <c r="IB98" s="257"/>
      <c r="IC98" s="257"/>
      <c r="ID98" s="257"/>
      <c r="IE98" s="257"/>
      <c r="IF98" s="257"/>
      <c r="IG98" s="257"/>
      <c r="IH98" s="257"/>
      <c r="II98" s="257"/>
      <c r="IJ98" s="257"/>
      <c r="IK98" s="257"/>
      <c r="IL98" s="257"/>
      <c r="IM98" s="257"/>
      <c r="IN98" s="257"/>
      <c r="IO98" s="257"/>
      <c r="IP98" s="257"/>
      <c r="IQ98" s="257"/>
      <c r="IR98" s="257"/>
      <c r="IS98" s="257"/>
      <c r="IT98" s="257"/>
    </row>
  </sheetData>
  <sheetProtection selectLockedCells="1" selectUnlockedCells="1"/>
  <mergeCells count="84">
    <mergeCell ref="D88:F88"/>
    <mergeCell ref="D89:F89"/>
    <mergeCell ref="B93:G93"/>
    <mergeCell ref="D73:F73"/>
    <mergeCell ref="D82:F82"/>
    <mergeCell ref="D83:F83"/>
    <mergeCell ref="D85:F85"/>
    <mergeCell ref="B91:G91"/>
    <mergeCell ref="B92:G92"/>
    <mergeCell ref="D76:F76"/>
    <mergeCell ref="D77:F77"/>
    <mergeCell ref="D78:F78"/>
    <mergeCell ref="D79:F79"/>
    <mergeCell ref="D80:F80"/>
    <mergeCell ref="D81:F81"/>
    <mergeCell ref="D75:G75"/>
    <mergeCell ref="D86:F86"/>
    <mergeCell ref="D84:F84"/>
    <mergeCell ref="D69:F69"/>
    <mergeCell ref="D70:F70"/>
    <mergeCell ref="D71:G71"/>
    <mergeCell ref="D72:F72"/>
    <mergeCell ref="D74:F74"/>
    <mergeCell ref="D68:F68"/>
    <mergeCell ref="D57:F57"/>
    <mergeCell ref="D58:G58"/>
    <mergeCell ref="D59:F59"/>
    <mergeCell ref="D60:F60"/>
    <mergeCell ref="D61:F61"/>
    <mergeCell ref="D62:F62"/>
    <mergeCell ref="D63:F63"/>
    <mergeCell ref="D64:F64"/>
    <mergeCell ref="D65:F65"/>
    <mergeCell ref="D66:F66"/>
    <mergeCell ref="D67:F67"/>
    <mergeCell ref="D56:F56"/>
    <mergeCell ref="D45:F45"/>
    <mergeCell ref="D46:F46"/>
    <mergeCell ref="D47:F47"/>
    <mergeCell ref="D48:G48"/>
    <mergeCell ref="D49:F49"/>
    <mergeCell ref="D50:G50"/>
    <mergeCell ref="D51:F51"/>
    <mergeCell ref="D52:F52"/>
    <mergeCell ref="D53:G53"/>
    <mergeCell ref="D54:F54"/>
    <mergeCell ref="D55:F55"/>
    <mergeCell ref="D28:F28"/>
    <mergeCell ref="D29:F29"/>
    <mergeCell ref="D30:G30"/>
    <mergeCell ref="D31:F31"/>
    <mergeCell ref="D44:F44"/>
    <mergeCell ref="D33:F33"/>
    <mergeCell ref="D34:G34"/>
    <mergeCell ref="D35:F35"/>
    <mergeCell ref="D36:G36"/>
    <mergeCell ref="D37:F37"/>
    <mergeCell ref="D38:F38"/>
    <mergeCell ref="D39:F39"/>
    <mergeCell ref="D40:F40"/>
    <mergeCell ref="D41:F41"/>
    <mergeCell ref="D42:G42"/>
    <mergeCell ref="D43:F43"/>
    <mergeCell ref="D23:G23"/>
    <mergeCell ref="D24:F24"/>
    <mergeCell ref="D25:F25"/>
    <mergeCell ref="D26:G26"/>
    <mergeCell ref="D27:F27"/>
    <mergeCell ref="D87:F87"/>
    <mergeCell ref="D20:F20"/>
    <mergeCell ref="C1:G1"/>
    <mergeCell ref="C2:G2"/>
    <mergeCell ref="C3:G3"/>
    <mergeCell ref="C4:G4"/>
    <mergeCell ref="C5:G5"/>
    <mergeCell ref="A13:G13"/>
    <mergeCell ref="D15:G15"/>
    <mergeCell ref="D16:G16"/>
    <mergeCell ref="D17:F17"/>
    <mergeCell ref="D18:F18"/>
    <mergeCell ref="D19:F19"/>
    <mergeCell ref="D32:F32"/>
    <mergeCell ref="D21:F21"/>
    <mergeCell ref="D22:F22"/>
  </mergeCells>
  <printOptions horizontalCentered="1"/>
  <pageMargins left="0.39370078740157483" right="0.39370078740157483" top="0.59055118110236227" bottom="0.86614173228346458" header="0.51181102362204722" footer="0.39370078740157483"/>
  <pageSetup paperSize="9" firstPageNumber="0" fitToHeight="0" orientation="landscape" r:id="rId1"/>
  <headerFooter alignWithMargins="0">
    <oddFooter xml:space="preserve">&amp;C&amp;"Times New Roman,Normal"&amp;9	                                           </oddFooter>
  </headerFooter>
  <rowBreaks count="1" manualBreakCount="1">
    <brk id="49" max="6" man="1"/>
  </rowBreaks>
  <drawing r:id="rId2"/>
  <legacyDrawing r:id="rId3"/>
  <oleObjects>
    <mc:AlternateContent xmlns:mc="http://schemas.openxmlformats.org/markup-compatibility/2006">
      <mc:Choice Requires="x14">
        <oleObject progId="Figura do Microsoft Photo Editor 3.0" shapeId="26625" r:id="rId4">
          <objectPr defaultSize="0" autoPict="0" r:id="rId5">
            <anchor moveWithCells="1" sizeWithCells="1">
              <from>
                <xdr:col>0</xdr:col>
                <xdr:colOff>0</xdr:colOff>
                <xdr:row>1</xdr:row>
                <xdr:rowOff>123825</xdr:rowOff>
              </from>
              <to>
                <xdr:col>2</xdr:col>
                <xdr:colOff>133350</xdr:colOff>
                <xdr:row>4</xdr:row>
                <xdr:rowOff>28575</xdr:rowOff>
              </to>
            </anchor>
          </objectPr>
        </oleObject>
      </mc:Choice>
      <mc:Fallback>
        <oleObject progId="Figura do Microsoft Photo Editor 3.0" shapeId="26625" r:id="rId4"/>
      </mc:Fallback>
    </mc:AlternateContent>
  </oleObjects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IS41"/>
  <sheetViews>
    <sheetView showGridLines="0" view="pageBreakPreview" topLeftCell="A10" zoomScaleSheetLayoutView="100" workbookViewId="0">
      <selection activeCell="E17" sqref="E17"/>
    </sheetView>
  </sheetViews>
  <sheetFormatPr defaultRowHeight="12.75" x14ac:dyDescent="0.25"/>
  <cols>
    <col min="1" max="1" width="15" style="340" bestFit="1" customWidth="1"/>
    <col min="2" max="2" width="49.7109375" style="340" customWidth="1"/>
    <col min="3" max="3" width="10" style="340" bestFit="1" customWidth="1"/>
    <col min="4" max="4" width="12" style="340" bestFit="1" customWidth="1"/>
    <col min="5" max="6" width="9.140625" style="340" customWidth="1"/>
    <col min="7" max="7" width="9" style="340" customWidth="1"/>
    <col min="8" max="247" width="8.85546875" style="340" customWidth="1"/>
    <col min="248" max="256" width="9.140625" style="340"/>
    <col min="257" max="257" width="15" style="340" bestFit="1" customWidth="1"/>
    <col min="258" max="258" width="49.7109375" style="340" customWidth="1"/>
    <col min="259" max="259" width="10" style="340" bestFit="1" customWidth="1"/>
    <col min="260" max="260" width="12" style="340" bestFit="1" customWidth="1"/>
    <col min="261" max="262" width="9.140625" style="340" customWidth="1"/>
    <col min="263" max="263" width="9" style="340" customWidth="1"/>
    <col min="264" max="503" width="8.85546875" style="340" customWidth="1"/>
    <col min="504" max="512" width="9.140625" style="340"/>
    <col min="513" max="513" width="15" style="340" bestFit="1" customWidth="1"/>
    <col min="514" max="514" width="49.7109375" style="340" customWidth="1"/>
    <col min="515" max="515" width="10" style="340" bestFit="1" customWidth="1"/>
    <col min="516" max="516" width="12" style="340" bestFit="1" customWidth="1"/>
    <col min="517" max="518" width="9.140625" style="340" customWidth="1"/>
    <col min="519" max="519" width="9" style="340" customWidth="1"/>
    <col min="520" max="759" width="8.85546875" style="340" customWidth="1"/>
    <col min="760" max="768" width="9.140625" style="340"/>
    <col min="769" max="769" width="15" style="340" bestFit="1" customWidth="1"/>
    <col min="770" max="770" width="49.7109375" style="340" customWidth="1"/>
    <col min="771" max="771" width="10" style="340" bestFit="1" customWidth="1"/>
    <col min="772" max="772" width="12" style="340" bestFit="1" customWidth="1"/>
    <col min="773" max="774" width="9.140625" style="340" customWidth="1"/>
    <col min="775" max="775" width="9" style="340" customWidth="1"/>
    <col min="776" max="1015" width="8.85546875" style="340" customWidth="1"/>
    <col min="1016" max="1024" width="9.140625" style="340"/>
    <col min="1025" max="1025" width="15" style="340" bestFit="1" customWidth="1"/>
    <col min="1026" max="1026" width="49.7109375" style="340" customWidth="1"/>
    <col min="1027" max="1027" width="10" style="340" bestFit="1" customWidth="1"/>
    <col min="1028" max="1028" width="12" style="340" bestFit="1" customWidth="1"/>
    <col min="1029" max="1030" width="9.140625" style="340" customWidth="1"/>
    <col min="1031" max="1031" width="9" style="340" customWidth="1"/>
    <col min="1032" max="1271" width="8.85546875" style="340" customWidth="1"/>
    <col min="1272" max="1280" width="9.140625" style="340"/>
    <col min="1281" max="1281" width="15" style="340" bestFit="1" customWidth="1"/>
    <col min="1282" max="1282" width="49.7109375" style="340" customWidth="1"/>
    <col min="1283" max="1283" width="10" style="340" bestFit="1" customWidth="1"/>
    <col min="1284" max="1284" width="12" style="340" bestFit="1" customWidth="1"/>
    <col min="1285" max="1286" width="9.140625" style="340" customWidth="1"/>
    <col min="1287" max="1287" width="9" style="340" customWidth="1"/>
    <col min="1288" max="1527" width="8.85546875" style="340" customWidth="1"/>
    <col min="1528" max="1536" width="9.140625" style="340"/>
    <col min="1537" max="1537" width="15" style="340" bestFit="1" customWidth="1"/>
    <col min="1538" max="1538" width="49.7109375" style="340" customWidth="1"/>
    <col min="1539" max="1539" width="10" style="340" bestFit="1" customWidth="1"/>
    <col min="1540" max="1540" width="12" style="340" bestFit="1" customWidth="1"/>
    <col min="1541" max="1542" width="9.140625" style="340" customWidth="1"/>
    <col min="1543" max="1543" width="9" style="340" customWidth="1"/>
    <col min="1544" max="1783" width="8.85546875" style="340" customWidth="1"/>
    <col min="1784" max="1792" width="9.140625" style="340"/>
    <col min="1793" max="1793" width="15" style="340" bestFit="1" customWidth="1"/>
    <col min="1794" max="1794" width="49.7109375" style="340" customWidth="1"/>
    <col min="1795" max="1795" width="10" style="340" bestFit="1" customWidth="1"/>
    <col min="1796" max="1796" width="12" style="340" bestFit="1" customWidth="1"/>
    <col min="1797" max="1798" width="9.140625" style="340" customWidth="1"/>
    <col min="1799" max="1799" width="9" style="340" customWidth="1"/>
    <col min="1800" max="2039" width="8.85546875" style="340" customWidth="1"/>
    <col min="2040" max="2048" width="9.140625" style="340"/>
    <col min="2049" max="2049" width="15" style="340" bestFit="1" customWidth="1"/>
    <col min="2050" max="2050" width="49.7109375" style="340" customWidth="1"/>
    <col min="2051" max="2051" width="10" style="340" bestFit="1" customWidth="1"/>
    <col min="2052" max="2052" width="12" style="340" bestFit="1" customWidth="1"/>
    <col min="2053" max="2054" width="9.140625" style="340" customWidth="1"/>
    <col min="2055" max="2055" width="9" style="340" customWidth="1"/>
    <col min="2056" max="2295" width="8.85546875" style="340" customWidth="1"/>
    <col min="2296" max="2304" width="9.140625" style="340"/>
    <col min="2305" max="2305" width="15" style="340" bestFit="1" customWidth="1"/>
    <col min="2306" max="2306" width="49.7109375" style="340" customWidth="1"/>
    <col min="2307" max="2307" width="10" style="340" bestFit="1" customWidth="1"/>
    <col min="2308" max="2308" width="12" style="340" bestFit="1" customWidth="1"/>
    <col min="2309" max="2310" width="9.140625" style="340" customWidth="1"/>
    <col min="2311" max="2311" width="9" style="340" customWidth="1"/>
    <col min="2312" max="2551" width="8.85546875" style="340" customWidth="1"/>
    <col min="2552" max="2560" width="9.140625" style="340"/>
    <col min="2561" max="2561" width="15" style="340" bestFit="1" customWidth="1"/>
    <col min="2562" max="2562" width="49.7109375" style="340" customWidth="1"/>
    <col min="2563" max="2563" width="10" style="340" bestFit="1" customWidth="1"/>
    <col min="2564" max="2564" width="12" style="340" bestFit="1" customWidth="1"/>
    <col min="2565" max="2566" width="9.140625" style="340" customWidth="1"/>
    <col min="2567" max="2567" width="9" style="340" customWidth="1"/>
    <col min="2568" max="2807" width="8.85546875" style="340" customWidth="1"/>
    <col min="2808" max="2816" width="9.140625" style="340"/>
    <col min="2817" max="2817" width="15" style="340" bestFit="1" customWidth="1"/>
    <col min="2818" max="2818" width="49.7109375" style="340" customWidth="1"/>
    <col min="2819" max="2819" width="10" style="340" bestFit="1" customWidth="1"/>
    <col min="2820" max="2820" width="12" style="340" bestFit="1" customWidth="1"/>
    <col min="2821" max="2822" width="9.140625" style="340" customWidth="1"/>
    <col min="2823" max="2823" width="9" style="340" customWidth="1"/>
    <col min="2824" max="3063" width="8.85546875" style="340" customWidth="1"/>
    <col min="3064" max="3072" width="9.140625" style="340"/>
    <col min="3073" max="3073" width="15" style="340" bestFit="1" customWidth="1"/>
    <col min="3074" max="3074" width="49.7109375" style="340" customWidth="1"/>
    <col min="3075" max="3075" width="10" style="340" bestFit="1" customWidth="1"/>
    <col min="3076" max="3076" width="12" style="340" bestFit="1" customWidth="1"/>
    <col min="3077" max="3078" width="9.140625" style="340" customWidth="1"/>
    <col min="3079" max="3079" width="9" style="340" customWidth="1"/>
    <col min="3080" max="3319" width="8.85546875" style="340" customWidth="1"/>
    <col min="3320" max="3328" width="9.140625" style="340"/>
    <col min="3329" max="3329" width="15" style="340" bestFit="1" customWidth="1"/>
    <col min="3330" max="3330" width="49.7109375" style="340" customWidth="1"/>
    <col min="3331" max="3331" width="10" style="340" bestFit="1" customWidth="1"/>
    <col min="3332" max="3332" width="12" style="340" bestFit="1" customWidth="1"/>
    <col min="3333" max="3334" width="9.140625" style="340" customWidth="1"/>
    <col min="3335" max="3335" width="9" style="340" customWidth="1"/>
    <col min="3336" max="3575" width="8.85546875" style="340" customWidth="1"/>
    <col min="3576" max="3584" width="9.140625" style="340"/>
    <col min="3585" max="3585" width="15" style="340" bestFit="1" customWidth="1"/>
    <col min="3586" max="3586" width="49.7109375" style="340" customWidth="1"/>
    <col min="3587" max="3587" width="10" style="340" bestFit="1" customWidth="1"/>
    <col min="3588" max="3588" width="12" style="340" bestFit="1" customWidth="1"/>
    <col min="3589" max="3590" width="9.140625" style="340" customWidth="1"/>
    <col min="3591" max="3591" width="9" style="340" customWidth="1"/>
    <col min="3592" max="3831" width="8.85546875" style="340" customWidth="1"/>
    <col min="3832" max="3840" width="9.140625" style="340"/>
    <col min="3841" max="3841" width="15" style="340" bestFit="1" customWidth="1"/>
    <col min="3842" max="3842" width="49.7109375" style="340" customWidth="1"/>
    <col min="3843" max="3843" width="10" style="340" bestFit="1" customWidth="1"/>
    <col min="3844" max="3844" width="12" style="340" bestFit="1" customWidth="1"/>
    <col min="3845" max="3846" width="9.140625" style="340" customWidth="1"/>
    <col min="3847" max="3847" width="9" style="340" customWidth="1"/>
    <col min="3848" max="4087" width="8.85546875" style="340" customWidth="1"/>
    <col min="4088" max="4096" width="9.140625" style="340"/>
    <col min="4097" max="4097" width="15" style="340" bestFit="1" customWidth="1"/>
    <col min="4098" max="4098" width="49.7109375" style="340" customWidth="1"/>
    <col min="4099" max="4099" width="10" style="340" bestFit="1" customWidth="1"/>
    <col min="4100" max="4100" width="12" style="340" bestFit="1" customWidth="1"/>
    <col min="4101" max="4102" width="9.140625" style="340" customWidth="1"/>
    <col min="4103" max="4103" width="9" style="340" customWidth="1"/>
    <col min="4104" max="4343" width="8.85546875" style="340" customWidth="1"/>
    <col min="4344" max="4352" width="9.140625" style="340"/>
    <col min="4353" max="4353" width="15" style="340" bestFit="1" customWidth="1"/>
    <col min="4354" max="4354" width="49.7109375" style="340" customWidth="1"/>
    <col min="4355" max="4355" width="10" style="340" bestFit="1" customWidth="1"/>
    <col min="4356" max="4356" width="12" style="340" bestFit="1" customWidth="1"/>
    <col min="4357" max="4358" width="9.140625" style="340" customWidth="1"/>
    <col min="4359" max="4359" width="9" style="340" customWidth="1"/>
    <col min="4360" max="4599" width="8.85546875" style="340" customWidth="1"/>
    <col min="4600" max="4608" width="9.140625" style="340"/>
    <col min="4609" max="4609" width="15" style="340" bestFit="1" customWidth="1"/>
    <col min="4610" max="4610" width="49.7109375" style="340" customWidth="1"/>
    <col min="4611" max="4611" width="10" style="340" bestFit="1" customWidth="1"/>
    <col min="4612" max="4612" width="12" style="340" bestFit="1" customWidth="1"/>
    <col min="4613" max="4614" width="9.140625" style="340" customWidth="1"/>
    <col min="4615" max="4615" width="9" style="340" customWidth="1"/>
    <col min="4616" max="4855" width="8.85546875" style="340" customWidth="1"/>
    <col min="4856" max="4864" width="9.140625" style="340"/>
    <col min="4865" max="4865" width="15" style="340" bestFit="1" customWidth="1"/>
    <col min="4866" max="4866" width="49.7109375" style="340" customWidth="1"/>
    <col min="4867" max="4867" width="10" style="340" bestFit="1" customWidth="1"/>
    <col min="4868" max="4868" width="12" style="340" bestFit="1" customWidth="1"/>
    <col min="4869" max="4870" width="9.140625" style="340" customWidth="1"/>
    <col min="4871" max="4871" width="9" style="340" customWidth="1"/>
    <col min="4872" max="5111" width="8.85546875" style="340" customWidth="1"/>
    <col min="5112" max="5120" width="9.140625" style="340"/>
    <col min="5121" max="5121" width="15" style="340" bestFit="1" customWidth="1"/>
    <col min="5122" max="5122" width="49.7109375" style="340" customWidth="1"/>
    <col min="5123" max="5123" width="10" style="340" bestFit="1" customWidth="1"/>
    <col min="5124" max="5124" width="12" style="340" bestFit="1" customWidth="1"/>
    <col min="5125" max="5126" width="9.140625" style="340" customWidth="1"/>
    <col min="5127" max="5127" width="9" style="340" customWidth="1"/>
    <col min="5128" max="5367" width="8.85546875" style="340" customWidth="1"/>
    <col min="5368" max="5376" width="9.140625" style="340"/>
    <col min="5377" max="5377" width="15" style="340" bestFit="1" customWidth="1"/>
    <col min="5378" max="5378" width="49.7109375" style="340" customWidth="1"/>
    <col min="5379" max="5379" width="10" style="340" bestFit="1" customWidth="1"/>
    <col min="5380" max="5380" width="12" style="340" bestFit="1" customWidth="1"/>
    <col min="5381" max="5382" width="9.140625" style="340" customWidth="1"/>
    <col min="5383" max="5383" width="9" style="340" customWidth="1"/>
    <col min="5384" max="5623" width="8.85546875" style="340" customWidth="1"/>
    <col min="5624" max="5632" width="9.140625" style="340"/>
    <col min="5633" max="5633" width="15" style="340" bestFit="1" customWidth="1"/>
    <col min="5634" max="5634" width="49.7109375" style="340" customWidth="1"/>
    <col min="5635" max="5635" width="10" style="340" bestFit="1" customWidth="1"/>
    <col min="5636" max="5636" width="12" style="340" bestFit="1" customWidth="1"/>
    <col min="5637" max="5638" width="9.140625" style="340" customWidth="1"/>
    <col min="5639" max="5639" width="9" style="340" customWidth="1"/>
    <col min="5640" max="5879" width="8.85546875" style="340" customWidth="1"/>
    <col min="5880" max="5888" width="9.140625" style="340"/>
    <col min="5889" max="5889" width="15" style="340" bestFit="1" customWidth="1"/>
    <col min="5890" max="5890" width="49.7109375" style="340" customWidth="1"/>
    <col min="5891" max="5891" width="10" style="340" bestFit="1" customWidth="1"/>
    <col min="5892" max="5892" width="12" style="340" bestFit="1" customWidth="1"/>
    <col min="5893" max="5894" width="9.140625" style="340" customWidth="1"/>
    <col min="5895" max="5895" width="9" style="340" customWidth="1"/>
    <col min="5896" max="6135" width="8.85546875" style="340" customWidth="1"/>
    <col min="6136" max="6144" width="9.140625" style="340"/>
    <col min="6145" max="6145" width="15" style="340" bestFit="1" customWidth="1"/>
    <col min="6146" max="6146" width="49.7109375" style="340" customWidth="1"/>
    <col min="6147" max="6147" width="10" style="340" bestFit="1" customWidth="1"/>
    <col min="6148" max="6148" width="12" style="340" bestFit="1" customWidth="1"/>
    <col min="6149" max="6150" width="9.140625" style="340" customWidth="1"/>
    <col min="6151" max="6151" width="9" style="340" customWidth="1"/>
    <col min="6152" max="6391" width="8.85546875" style="340" customWidth="1"/>
    <col min="6392" max="6400" width="9.140625" style="340"/>
    <col min="6401" max="6401" width="15" style="340" bestFit="1" customWidth="1"/>
    <col min="6402" max="6402" width="49.7109375" style="340" customWidth="1"/>
    <col min="6403" max="6403" width="10" style="340" bestFit="1" customWidth="1"/>
    <col min="6404" max="6404" width="12" style="340" bestFit="1" customWidth="1"/>
    <col min="6405" max="6406" width="9.140625" style="340" customWidth="1"/>
    <col min="6407" max="6407" width="9" style="340" customWidth="1"/>
    <col min="6408" max="6647" width="8.85546875" style="340" customWidth="1"/>
    <col min="6648" max="6656" width="9.140625" style="340"/>
    <col min="6657" max="6657" width="15" style="340" bestFit="1" customWidth="1"/>
    <col min="6658" max="6658" width="49.7109375" style="340" customWidth="1"/>
    <col min="6659" max="6659" width="10" style="340" bestFit="1" customWidth="1"/>
    <col min="6660" max="6660" width="12" style="340" bestFit="1" customWidth="1"/>
    <col min="6661" max="6662" width="9.140625" style="340" customWidth="1"/>
    <col min="6663" max="6663" width="9" style="340" customWidth="1"/>
    <col min="6664" max="6903" width="8.85546875" style="340" customWidth="1"/>
    <col min="6904" max="6912" width="9.140625" style="340"/>
    <col min="6913" max="6913" width="15" style="340" bestFit="1" customWidth="1"/>
    <col min="6914" max="6914" width="49.7109375" style="340" customWidth="1"/>
    <col min="6915" max="6915" width="10" style="340" bestFit="1" customWidth="1"/>
    <col min="6916" max="6916" width="12" style="340" bestFit="1" customWidth="1"/>
    <col min="6917" max="6918" width="9.140625" style="340" customWidth="1"/>
    <col min="6919" max="6919" width="9" style="340" customWidth="1"/>
    <col min="6920" max="7159" width="8.85546875" style="340" customWidth="1"/>
    <col min="7160" max="7168" width="9.140625" style="340"/>
    <col min="7169" max="7169" width="15" style="340" bestFit="1" customWidth="1"/>
    <col min="7170" max="7170" width="49.7109375" style="340" customWidth="1"/>
    <col min="7171" max="7171" width="10" style="340" bestFit="1" customWidth="1"/>
    <col min="7172" max="7172" width="12" style="340" bestFit="1" customWidth="1"/>
    <col min="7173" max="7174" width="9.140625" style="340" customWidth="1"/>
    <col min="7175" max="7175" width="9" style="340" customWidth="1"/>
    <col min="7176" max="7415" width="8.85546875" style="340" customWidth="1"/>
    <col min="7416" max="7424" width="9.140625" style="340"/>
    <col min="7425" max="7425" width="15" style="340" bestFit="1" customWidth="1"/>
    <col min="7426" max="7426" width="49.7109375" style="340" customWidth="1"/>
    <col min="7427" max="7427" width="10" style="340" bestFit="1" customWidth="1"/>
    <col min="7428" max="7428" width="12" style="340" bestFit="1" customWidth="1"/>
    <col min="7429" max="7430" width="9.140625" style="340" customWidth="1"/>
    <col min="7431" max="7431" width="9" style="340" customWidth="1"/>
    <col min="7432" max="7671" width="8.85546875" style="340" customWidth="1"/>
    <col min="7672" max="7680" width="9.140625" style="340"/>
    <col min="7681" max="7681" width="15" style="340" bestFit="1" customWidth="1"/>
    <col min="7682" max="7682" width="49.7109375" style="340" customWidth="1"/>
    <col min="7683" max="7683" width="10" style="340" bestFit="1" customWidth="1"/>
    <col min="7684" max="7684" width="12" style="340" bestFit="1" customWidth="1"/>
    <col min="7685" max="7686" width="9.140625" style="340" customWidth="1"/>
    <col min="7687" max="7687" width="9" style="340" customWidth="1"/>
    <col min="7688" max="7927" width="8.85546875" style="340" customWidth="1"/>
    <col min="7928" max="7936" width="9.140625" style="340"/>
    <col min="7937" max="7937" width="15" style="340" bestFit="1" customWidth="1"/>
    <col min="7938" max="7938" width="49.7109375" style="340" customWidth="1"/>
    <col min="7939" max="7939" width="10" style="340" bestFit="1" customWidth="1"/>
    <col min="7940" max="7940" width="12" style="340" bestFit="1" customWidth="1"/>
    <col min="7941" max="7942" width="9.140625" style="340" customWidth="1"/>
    <col min="7943" max="7943" width="9" style="340" customWidth="1"/>
    <col min="7944" max="8183" width="8.85546875" style="340" customWidth="1"/>
    <col min="8184" max="8192" width="9.140625" style="340"/>
    <col min="8193" max="8193" width="15" style="340" bestFit="1" customWidth="1"/>
    <col min="8194" max="8194" width="49.7109375" style="340" customWidth="1"/>
    <col min="8195" max="8195" width="10" style="340" bestFit="1" customWidth="1"/>
    <col min="8196" max="8196" width="12" style="340" bestFit="1" customWidth="1"/>
    <col min="8197" max="8198" width="9.140625" style="340" customWidth="1"/>
    <col min="8199" max="8199" width="9" style="340" customWidth="1"/>
    <col min="8200" max="8439" width="8.85546875" style="340" customWidth="1"/>
    <col min="8440" max="8448" width="9.140625" style="340"/>
    <col min="8449" max="8449" width="15" style="340" bestFit="1" customWidth="1"/>
    <col min="8450" max="8450" width="49.7109375" style="340" customWidth="1"/>
    <col min="8451" max="8451" width="10" style="340" bestFit="1" customWidth="1"/>
    <col min="8452" max="8452" width="12" style="340" bestFit="1" customWidth="1"/>
    <col min="8453" max="8454" width="9.140625" style="340" customWidth="1"/>
    <col min="8455" max="8455" width="9" style="340" customWidth="1"/>
    <col min="8456" max="8695" width="8.85546875" style="340" customWidth="1"/>
    <col min="8696" max="8704" width="9.140625" style="340"/>
    <col min="8705" max="8705" width="15" style="340" bestFit="1" customWidth="1"/>
    <col min="8706" max="8706" width="49.7109375" style="340" customWidth="1"/>
    <col min="8707" max="8707" width="10" style="340" bestFit="1" customWidth="1"/>
    <col min="8708" max="8708" width="12" style="340" bestFit="1" customWidth="1"/>
    <col min="8709" max="8710" width="9.140625" style="340" customWidth="1"/>
    <col min="8711" max="8711" width="9" style="340" customWidth="1"/>
    <col min="8712" max="8951" width="8.85546875" style="340" customWidth="1"/>
    <col min="8952" max="8960" width="9.140625" style="340"/>
    <col min="8961" max="8961" width="15" style="340" bestFit="1" customWidth="1"/>
    <col min="8962" max="8962" width="49.7109375" style="340" customWidth="1"/>
    <col min="8963" max="8963" width="10" style="340" bestFit="1" customWidth="1"/>
    <col min="8964" max="8964" width="12" style="340" bestFit="1" customWidth="1"/>
    <col min="8965" max="8966" width="9.140625" style="340" customWidth="1"/>
    <col min="8967" max="8967" width="9" style="340" customWidth="1"/>
    <col min="8968" max="9207" width="8.85546875" style="340" customWidth="1"/>
    <col min="9208" max="9216" width="9.140625" style="340"/>
    <col min="9217" max="9217" width="15" style="340" bestFit="1" customWidth="1"/>
    <col min="9218" max="9218" width="49.7109375" style="340" customWidth="1"/>
    <col min="9219" max="9219" width="10" style="340" bestFit="1" customWidth="1"/>
    <col min="9220" max="9220" width="12" style="340" bestFit="1" customWidth="1"/>
    <col min="9221" max="9222" width="9.140625" style="340" customWidth="1"/>
    <col min="9223" max="9223" width="9" style="340" customWidth="1"/>
    <col min="9224" max="9463" width="8.85546875" style="340" customWidth="1"/>
    <col min="9464" max="9472" width="9.140625" style="340"/>
    <col min="9473" max="9473" width="15" style="340" bestFit="1" customWidth="1"/>
    <col min="9474" max="9474" width="49.7109375" style="340" customWidth="1"/>
    <col min="9475" max="9475" width="10" style="340" bestFit="1" customWidth="1"/>
    <col min="9476" max="9476" width="12" style="340" bestFit="1" customWidth="1"/>
    <col min="9477" max="9478" width="9.140625" style="340" customWidth="1"/>
    <col min="9479" max="9479" width="9" style="340" customWidth="1"/>
    <col min="9480" max="9719" width="8.85546875" style="340" customWidth="1"/>
    <col min="9720" max="9728" width="9.140625" style="340"/>
    <col min="9729" max="9729" width="15" style="340" bestFit="1" customWidth="1"/>
    <col min="9730" max="9730" width="49.7109375" style="340" customWidth="1"/>
    <col min="9731" max="9731" width="10" style="340" bestFit="1" customWidth="1"/>
    <col min="9732" max="9732" width="12" style="340" bestFit="1" customWidth="1"/>
    <col min="9733" max="9734" width="9.140625" style="340" customWidth="1"/>
    <col min="9735" max="9735" width="9" style="340" customWidth="1"/>
    <col min="9736" max="9975" width="8.85546875" style="340" customWidth="1"/>
    <col min="9976" max="9984" width="9.140625" style="340"/>
    <col min="9985" max="9985" width="15" style="340" bestFit="1" customWidth="1"/>
    <col min="9986" max="9986" width="49.7109375" style="340" customWidth="1"/>
    <col min="9987" max="9987" width="10" style="340" bestFit="1" customWidth="1"/>
    <col min="9988" max="9988" width="12" style="340" bestFit="1" customWidth="1"/>
    <col min="9989" max="9990" width="9.140625" style="340" customWidth="1"/>
    <col min="9991" max="9991" width="9" style="340" customWidth="1"/>
    <col min="9992" max="10231" width="8.85546875" style="340" customWidth="1"/>
    <col min="10232" max="10240" width="9.140625" style="340"/>
    <col min="10241" max="10241" width="15" style="340" bestFit="1" customWidth="1"/>
    <col min="10242" max="10242" width="49.7109375" style="340" customWidth="1"/>
    <col min="10243" max="10243" width="10" style="340" bestFit="1" customWidth="1"/>
    <col min="10244" max="10244" width="12" style="340" bestFit="1" customWidth="1"/>
    <col min="10245" max="10246" width="9.140625" style="340" customWidth="1"/>
    <col min="10247" max="10247" width="9" style="340" customWidth="1"/>
    <col min="10248" max="10487" width="8.85546875" style="340" customWidth="1"/>
    <col min="10488" max="10496" width="9.140625" style="340"/>
    <col min="10497" max="10497" width="15" style="340" bestFit="1" customWidth="1"/>
    <col min="10498" max="10498" width="49.7109375" style="340" customWidth="1"/>
    <col min="10499" max="10499" width="10" style="340" bestFit="1" customWidth="1"/>
    <col min="10500" max="10500" width="12" style="340" bestFit="1" customWidth="1"/>
    <col min="10501" max="10502" width="9.140625" style="340" customWidth="1"/>
    <col min="10503" max="10503" width="9" style="340" customWidth="1"/>
    <col min="10504" max="10743" width="8.85546875" style="340" customWidth="1"/>
    <col min="10744" max="10752" width="9.140625" style="340"/>
    <col min="10753" max="10753" width="15" style="340" bestFit="1" customWidth="1"/>
    <col min="10754" max="10754" width="49.7109375" style="340" customWidth="1"/>
    <col min="10755" max="10755" width="10" style="340" bestFit="1" customWidth="1"/>
    <col min="10756" max="10756" width="12" style="340" bestFit="1" customWidth="1"/>
    <col min="10757" max="10758" width="9.140625" style="340" customWidth="1"/>
    <col min="10759" max="10759" width="9" style="340" customWidth="1"/>
    <col min="10760" max="10999" width="8.85546875" style="340" customWidth="1"/>
    <col min="11000" max="11008" width="9.140625" style="340"/>
    <col min="11009" max="11009" width="15" style="340" bestFit="1" customWidth="1"/>
    <col min="11010" max="11010" width="49.7109375" style="340" customWidth="1"/>
    <col min="11011" max="11011" width="10" style="340" bestFit="1" customWidth="1"/>
    <col min="11012" max="11012" width="12" style="340" bestFit="1" customWidth="1"/>
    <col min="11013" max="11014" width="9.140625" style="340" customWidth="1"/>
    <col min="11015" max="11015" width="9" style="340" customWidth="1"/>
    <col min="11016" max="11255" width="8.85546875" style="340" customWidth="1"/>
    <col min="11256" max="11264" width="9.140625" style="340"/>
    <col min="11265" max="11265" width="15" style="340" bestFit="1" customWidth="1"/>
    <col min="11266" max="11266" width="49.7109375" style="340" customWidth="1"/>
    <col min="11267" max="11267" width="10" style="340" bestFit="1" customWidth="1"/>
    <col min="11268" max="11268" width="12" style="340" bestFit="1" customWidth="1"/>
    <col min="11269" max="11270" width="9.140625" style="340" customWidth="1"/>
    <col min="11271" max="11271" width="9" style="340" customWidth="1"/>
    <col min="11272" max="11511" width="8.85546875" style="340" customWidth="1"/>
    <col min="11512" max="11520" width="9.140625" style="340"/>
    <col min="11521" max="11521" width="15" style="340" bestFit="1" customWidth="1"/>
    <col min="11522" max="11522" width="49.7109375" style="340" customWidth="1"/>
    <col min="11523" max="11523" width="10" style="340" bestFit="1" customWidth="1"/>
    <col min="11524" max="11524" width="12" style="340" bestFit="1" customWidth="1"/>
    <col min="11525" max="11526" width="9.140625" style="340" customWidth="1"/>
    <col min="11527" max="11527" width="9" style="340" customWidth="1"/>
    <col min="11528" max="11767" width="8.85546875" style="340" customWidth="1"/>
    <col min="11768" max="11776" width="9.140625" style="340"/>
    <col min="11777" max="11777" width="15" style="340" bestFit="1" customWidth="1"/>
    <col min="11778" max="11778" width="49.7109375" style="340" customWidth="1"/>
    <col min="11779" max="11779" width="10" style="340" bestFit="1" customWidth="1"/>
    <col min="11780" max="11780" width="12" style="340" bestFit="1" customWidth="1"/>
    <col min="11781" max="11782" width="9.140625" style="340" customWidth="1"/>
    <col min="11783" max="11783" width="9" style="340" customWidth="1"/>
    <col min="11784" max="12023" width="8.85546875" style="340" customWidth="1"/>
    <col min="12024" max="12032" width="9.140625" style="340"/>
    <col min="12033" max="12033" width="15" style="340" bestFit="1" customWidth="1"/>
    <col min="12034" max="12034" width="49.7109375" style="340" customWidth="1"/>
    <col min="12035" max="12035" width="10" style="340" bestFit="1" customWidth="1"/>
    <col min="12036" max="12036" width="12" style="340" bestFit="1" customWidth="1"/>
    <col min="12037" max="12038" width="9.140625" style="340" customWidth="1"/>
    <col min="12039" max="12039" width="9" style="340" customWidth="1"/>
    <col min="12040" max="12279" width="8.85546875" style="340" customWidth="1"/>
    <col min="12280" max="12288" width="9.140625" style="340"/>
    <col min="12289" max="12289" width="15" style="340" bestFit="1" customWidth="1"/>
    <col min="12290" max="12290" width="49.7109375" style="340" customWidth="1"/>
    <col min="12291" max="12291" width="10" style="340" bestFit="1" customWidth="1"/>
    <col min="12292" max="12292" width="12" style="340" bestFit="1" customWidth="1"/>
    <col min="12293" max="12294" width="9.140625" style="340" customWidth="1"/>
    <col min="12295" max="12295" width="9" style="340" customWidth="1"/>
    <col min="12296" max="12535" width="8.85546875" style="340" customWidth="1"/>
    <col min="12536" max="12544" width="9.140625" style="340"/>
    <col min="12545" max="12545" width="15" style="340" bestFit="1" customWidth="1"/>
    <col min="12546" max="12546" width="49.7109375" style="340" customWidth="1"/>
    <col min="12547" max="12547" width="10" style="340" bestFit="1" customWidth="1"/>
    <col min="12548" max="12548" width="12" style="340" bestFit="1" customWidth="1"/>
    <col min="12549" max="12550" width="9.140625" style="340" customWidth="1"/>
    <col min="12551" max="12551" width="9" style="340" customWidth="1"/>
    <col min="12552" max="12791" width="8.85546875" style="340" customWidth="1"/>
    <col min="12792" max="12800" width="9.140625" style="340"/>
    <col min="12801" max="12801" width="15" style="340" bestFit="1" customWidth="1"/>
    <col min="12802" max="12802" width="49.7109375" style="340" customWidth="1"/>
    <col min="12803" max="12803" width="10" style="340" bestFit="1" customWidth="1"/>
    <col min="12804" max="12804" width="12" style="340" bestFit="1" customWidth="1"/>
    <col min="12805" max="12806" width="9.140625" style="340" customWidth="1"/>
    <col min="12807" max="12807" width="9" style="340" customWidth="1"/>
    <col min="12808" max="13047" width="8.85546875" style="340" customWidth="1"/>
    <col min="13048" max="13056" width="9.140625" style="340"/>
    <col min="13057" max="13057" width="15" style="340" bestFit="1" customWidth="1"/>
    <col min="13058" max="13058" width="49.7109375" style="340" customWidth="1"/>
    <col min="13059" max="13059" width="10" style="340" bestFit="1" customWidth="1"/>
    <col min="13060" max="13060" width="12" style="340" bestFit="1" customWidth="1"/>
    <col min="13061" max="13062" width="9.140625" style="340" customWidth="1"/>
    <col min="13063" max="13063" width="9" style="340" customWidth="1"/>
    <col min="13064" max="13303" width="8.85546875" style="340" customWidth="1"/>
    <col min="13304" max="13312" width="9.140625" style="340"/>
    <col min="13313" max="13313" width="15" style="340" bestFit="1" customWidth="1"/>
    <col min="13314" max="13314" width="49.7109375" style="340" customWidth="1"/>
    <col min="13315" max="13315" width="10" style="340" bestFit="1" customWidth="1"/>
    <col min="13316" max="13316" width="12" style="340" bestFit="1" customWidth="1"/>
    <col min="13317" max="13318" width="9.140625" style="340" customWidth="1"/>
    <col min="13319" max="13319" width="9" style="340" customWidth="1"/>
    <col min="13320" max="13559" width="8.85546875" style="340" customWidth="1"/>
    <col min="13560" max="13568" width="9.140625" style="340"/>
    <col min="13569" max="13569" width="15" style="340" bestFit="1" customWidth="1"/>
    <col min="13570" max="13570" width="49.7109375" style="340" customWidth="1"/>
    <col min="13571" max="13571" width="10" style="340" bestFit="1" customWidth="1"/>
    <col min="13572" max="13572" width="12" style="340" bestFit="1" customWidth="1"/>
    <col min="13573" max="13574" width="9.140625" style="340" customWidth="1"/>
    <col min="13575" max="13575" width="9" style="340" customWidth="1"/>
    <col min="13576" max="13815" width="8.85546875" style="340" customWidth="1"/>
    <col min="13816" max="13824" width="9.140625" style="340"/>
    <col min="13825" max="13825" width="15" style="340" bestFit="1" customWidth="1"/>
    <col min="13826" max="13826" width="49.7109375" style="340" customWidth="1"/>
    <col min="13827" max="13827" width="10" style="340" bestFit="1" customWidth="1"/>
    <col min="13828" max="13828" width="12" style="340" bestFit="1" customWidth="1"/>
    <col min="13829" max="13830" width="9.140625" style="340" customWidth="1"/>
    <col min="13831" max="13831" width="9" style="340" customWidth="1"/>
    <col min="13832" max="14071" width="8.85546875" style="340" customWidth="1"/>
    <col min="14072" max="14080" width="9.140625" style="340"/>
    <col min="14081" max="14081" width="15" style="340" bestFit="1" customWidth="1"/>
    <col min="14082" max="14082" width="49.7109375" style="340" customWidth="1"/>
    <col min="14083" max="14083" width="10" style="340" bestFit="1" customWidth="1"/>
    <col min="14084" max="14084" width="12" style="340" bestFit="1" customWidth="1"/>
    <col min="14085" max="14086" width="9.140625" style="340" customWidth="1"/>
    <col min="14087" max="14087" width="9" style="340" customWidth="1"/>
    <col min="14088" max="14327" width="8.85546875" style="340" customWidth="1"/>
    <col min="14328" max="14336" width="9.140625" style="340"/>
    <col min="14337" max="14337" width="15" style="340" bestFit="1" customWidth="1"/>
    <col min="14338" max="14338" width="49.7109375" style="340" customWidth="1"/>
    <col min="14339" max="14339" width="10" style="340" bestFit="1" customWidth="1"/>
    <col min="14340" max="14340" width="12" style="340" bestFit="1" customWidth="1"/>
    <col min="14341" max="14342" width="9.140625" style="340" customWidth="1"/>
    <col min="14343" max="14343" width="9" style="340" customWidth="1"/>
    <col min="14344" max="14583" width="8.85546875" style="340" customWidth="1"/>
    <col min="14584" max="14592" width="9.140625" style="340"/>
    <col min="14593" max="14593" width="15" style="340" bestFit="1" customWidth="1"/>
    <col min="14594" max="14594" width="49.7109375" style="340" customWidth="1"/>
    <col min="14595" max="14595" width="10" style="340" bestFit="1" customWidth="1"/>
    <col min="14596" max="14596" width="12" style="340" bestFit="1" customWidth="1"/>
    <col min="14597" max="14598" width="9.140625" style="340" customWidth="1"/>
    <col min="14599" max="14599" width="9" style="340" customWidth="1"/>
    <col min="14600" max="14839" width="8.85546875" style="340" customWidth="1"/>
    <col min="14840" max="14848" width="9.140625" style="340"/>
    <col min="14849" max="14849" width="15" style="340" bestFit="1" customWidth="1"/>
    <col min="14850" max="14850" width="49.7109375" style="340" customWidth="1"/>
    <col min="14851" max="14851" width="10" style="340" bestFit="1" customWidth="1"/>
    <col min="14852" max="14852" width="12" style="340" bestFit="1" customWidth="1"/>
    <col min="14853" max="14854" width="9.140625" style="340" customWidth="1"/>
    <col min="14855" max="14855" width="9" style="340" customWidth="1"/>
    <col min="14856" max="15095" width="8.85546875" style="340" customWidth="1"/>
    <col min="15096" max="15104" width="9.140625" style="340"/>
    <col min="15105" max="15105" width="15" style="340" bestFit="1" customWidth="1"/>
    <col min="15106" max="15106" width="49.7109375" style="340" customWidth="1"/>
    <col min="15107" max="15107" width="10" style="340" bestFit="1" customWidth="1"/>
    <col min="15108" max="15108" width="12" style="340" bestFit="1" customWidth="1"/>
    <col min="15109" max="15110" width="9.140625" style="340" customWidth="1"/>
    <col min="15111" max="15111" width="9" style="340" customWidth="1"/>
    <col min="15112" max="15351" width="8.85546875" style="340" customWidth="1"/>
    <col min="15352" max="15360" width="9.140625" style="340"/>
    <col min="15361" max="15361" width="15" style="340" bestFit="1" customWidth="1"/>
    <col min="15362" max="15362" width="49.7109375" style="340" customWidth="1"/>
    <col min="15363" max="15363" width="10" style="340" bestFit="1" customWidth="1"/>
    <col min="15364" max="15364" width="12" style="340" bestFit="1" customWidth="1"/>
    <col min="15365" max="15366" width="9.140625" style="340" customWidth="1"/>
    <col min="15367" max="15367" width="9" style="340" customWidth="1"/>
    <col min="15368" max="15607" width="8.85546875" style="340" customWidth="1"/>
    <col min="15608" max="15616" width="9.140625" style="340"/>
    <col min="15617" max="15617" width="15" style="340" bestFit="1" customWidth="1"/>
    <col min="15618" max="15618" width="49.7109375" style="340" customWidth="1"/>
    <col min="15619" max="15619" width="10" style="340" bestFit="1" customWidth="1"/>
    <col min="15620" max="15620" width="12" style="340" bestFit="1" customWidth="1"/>
    <col min="15621" max="15622" width="9.140625" style="340" customWidth="1"/>
    <col min="15623" max="15623" width="9" style="340" customWidth="1"/>
    <col min="15624" max="15863" width="8.85546875" style="340" customWidth="1"/>
    <col min="15864" max="15872" width="9.140625" style="340"/>
    <col min="15873" max="15873" width="15" style="340" bestFit="1" customWidth="1"/>
    <col min="15874" max="15874" width="49.7109375" style="340" customWidth="1"/>
    <col min="15875" max="15875" width="10" style="340" bestFit="1" customWidth="1"/>
    <col min="15876" max="15876" width="12" style="340" bestFit="1" customWidth="1"/>
    <col min="15877" max="15878" width="9.140625" style="340" customWidth="1"/>
    <col min="15879" max="15879" width="9" style="340" customWidth="1"/>
    <col min="15880" max="16119" width="8.85546875" style="340" customWidth="1"/>
    <col min="16120" max="16128" width="9.140625" style="340"/>
    <col min="16129" max="16129" width="15" style="340" bestFit="1" customWidth="1"/>
    <col min="16130" max="16130" width="49.7109375" style="340" customWidth="1"/>
    <col min="16131" max="16131" width="10" style="340" bestFit="1" customWidth="1"/>
    <col min="16132" max="16132" width="12" style="340" bestFit="1" customWidth="1"/>
    <col min="16133" max="16134" width="9.140625" style="340" customWidth="1"/>
    <col min="16135" max="16135" width="9" style="340" customWidth="1"/>
    <col min="16136" max="16375" width="8.85546875" style="340" customWidth="1"/>
    <col min="16376" max="16384" width="9.140625" style="340"/>
  </cols>
  <sheetData>
    <row r="1" spans="1:253" x14ac:dyDescent="0.25">
      <c r="A1" s="598"/>
      <c r="B1" s="599"/>
      <c r="C1" s="600"/>
      <c r="D1" s="601"/>
    </row>
    <row r="2" spans="1:253" x14ac:dyDescent="0.25">
      <c r="A2" s="710" t="str">
        <f>RESUMO!B1</f>
        <v>MINISTÉRIO DA INTEGRAÇÃO NACIONAL - MI</v>
      </c>
      <c r="B2" s="711"/>
      <c r="C2" s="711"/>
      <c r="D2" s="712"/>
    </row>
    <row r="3" spans="1:253" x14ac:dyDescent="0.25">
      <c r="A3" s="602"/>
      <c r="B3" s="711" t="str">
        <f>RESUMO!B2</f>
        <v>COMPANHIA DE DESENVOLVIMENTO DOS VALES DO SÃO FRANCISCO E DO PARNAÍBA</v>
      </c>
      <c r="C3" s="711"/>
      <c r="D3" s="712"/>
    </row>
    <row r="4" spans="1:253" ht="13.5" thickBot="1" x14ac:dyDescent="0.3">
      <c r="A4" s="713" t="str">
        <f>RESUMO!B3</f>
        <v xml:space="preserve">7ª SUPERINTENDÊNCIA REGIONAL </v>
      </c>
      <c r="B4" s="714"/>
      <c r="C4" s="714"/>
      <c r="D4" s="715"/>
    </row>
    <row r="5" spans="1:253" ht="13.5" thickBot="1" x14ac:dyDescent="0.3">
      <c r="B5" s="603"/>
      <c r="C5" s="603"/>
      <c r="D5" s="603"/>
    </row>
    <row r="6" spans="1:253" ht="13.5" thickBot="1" x14ac:dyDescent="0.3">
      <c r="A6" s="848" t="s">
        <v>1157</v>
      </c>
      <c r="B6" s="849"/>
      <c r="C6" s="849"/>
      <c r="D6" s="849"/>
    </row>
    <row r="7" spans="1:253" x14ac:dyDescent="0.25">
      <c r="A7" s="604" t="s">
        <v>385</v>
      </c>
      <c r="B7" s="604" t="s">
        <v>386</v>
      </c>
      <c r="C7" s="605"/>
      <c r="D7" s="606"/>
    </row>
    <row r="8" spans="1:253" x14ac:dyDescent="0.25">
      <c r="A8" s="604" t="s">
        <v>471</v>
      </c>
      <c r="B8" s="604" t="s">
        <v>1158</v>
      </c>
      <c r="C8" s="607"/>
      <c r="D8" s="608"/>
    </row>
    <row r="9" spans="1:253" s="360" customFormat="1" ht="13.5" thickBot="1" x14ac:dyDescent="0.3">
      <c r="A9" s="609"/>
      <c r="B9" s="610"/>
      <c r="C9" s="610"/>
      <c r="D9" s="610"/>
      <c r="IR9" s="340"/>
      <c r="IS9" s="340"/>
    </row>
    <row r="10" spans="1:253" s="360" customFormat="1" ht="26.25" thickBot="1" x14ac:dyDescent="0.3">
      <c r="A10" s="611" t="s">
        <v>1159</v>
      </c>
      <c r="B10" s="612" t="s">
        <v>1160</v>
      </c>
      <c r="C10" s="613" t="s">
        <v>1161</v>
      </c>
      <c r="D10" s="614" t="s">
        <v>1162</v>
      </c>
      <c r="IR10" s="340"/>
      <c r="IS10" s="340"/>
    </row>
    <row r="11" spans="1:253" s="360" customFormat="1" ht="13.5" thickTop="1" x14ac:dyDescent="0.25">
      <c r="A11" s="615"/>
      <c r="B11" s="616"/>
      <c r="C11" s="610"/>
      <c r="D11" s="617"/>
      <c r="IR11" s="340"/>
      <c r="IS11" s="340"/>
    </row>
    <row r="12" spans="1:253" s="360" customFormat="1" x14ac:dyDescent="0.25">
      <c r="A12" s="615">
        <v>1</v>
      </c>
      <c r="B12" s="616" t="s">
        <v>1163</v>
      </c>
      <c r="C12" s="618"/>
      <c r="D12" s="619">
        <v>4.9000000000000002E-2</v>
      </c>
      <c r="IR12" s="340"/>
      <c r="IS12" s="340"/>
    </row>
    <row r="13" spans="1:253" s="360" customFormat="1" x14ac:dyDescent="0.25">
      <c r="A13" s="620"/>
      <c r="B13" s="610"/>
      <c r="C13" s="621"/>
      <c r="D13" s="622"/>
      <c r="IR13" s="340"/>
      <c r="IS13" s="340"/>
    </row>
    <row r="14" spans="1:253" s="360" customFormat="1" x14ac:dyDescent="0.25">
      <c r="A14" s="615">
        <v>2</v>
      </c>
      <c r="B14" s="616" t="s">
        <v>1164</v>
      </c>
      <c r="C14" s="618"/>
      <c r="D14" s="619">
        <f>C15+C16+C17+C18</f>
        <v>0.1065</v>
      </c>
      <c r="IR14" s="340"/>
      <c r="IS14" s="340"/>
    </row>
    <row r="15" spans="1:253" s="360" customFormat="1" x14ac:dyDescent="0.25">
      <c r="A15" s="623" t="s">
        <v>107</v>
      </c>
      <c r="B15" s="610" t="s">
        <v>1165</v>
      </c>
      <c r="C15" s="621">
        <v>2.5000000000000001E-2</v>
      </c>
      <c r="D15" s="622"/>
      <c r="IR15" s="340"/>
      <c r="IS15" s="340"/>
    </row>
    <row r="16" spans="1:253" s="360" customFormat="1" x14ac:dyDescent="0.25">
      <c r="A16" s="623" t="s">
        <v>112</v>
      </c>
      <c r="B16" s="610" t="s">
        <v>1166</v>
      </c>
      <c r="C16" s="621">
        <v>6.5000000000000006E-3</v>
      </c>
      <c r="D16" s="622"/>
      <c r="IR16" s="340"/>
      <c r="IS16" s="340"/>
    </row>
    <row r="17" spans="1:253" s="360" customFormat="1" x14ac:dyDescent="0.25">
      <c r="A17" s="623" t="s">
        <v>113</v>
      </c>
      <c r="B17" s="610" t="s">
        <v>1167</v>
      </c>
      <c r="C17" s="621">
        <v>0.03</v>
      </c>
      <c r="D17" s="622"/>
      <c r="IR17" s="340"/>
      <c r="IS17" s="340"/>
    </row>
    <row r="18" spans="1:253" s="360" customFormat="1" x14ac:dyDescent="0.25">
      <c r="A18" s="623" t="s">
        <v>114</v>
      </c>
      <c r="B18" s="610" t="s">
        <v>1168</v>
      </c>
      <c r="C18" s="621">
        <v>4.4999999999999998E-2</v>
      </c>
      <c r="D18" s="622"/>
      <c r="IR18" s="340"/>
      <c r="IS18" s="340"/>
    </row>
    <row r="19" spans="1:253" s="360" customFormat="1" x14ac:dyDescent="0.25">
      <c r="A19" s="623"/>
      <c r="B19" s="610"/>
      <c r="C19" s="621"/>
      <c r="D19" s="622"/>
      <c r="IR19" s="340"/>
      <c r="IS19" s="340"/>
    </row>
    <row r="20" spans="1:253" s="360" customFormat="1" x14ac:dyDescent="0.25">
      <c r="A20" s="624" t="s">
        <v>213</v>
      </c>
      <c r="B20" s="616" t="s">
        <v>1169</v>
      </c>
      <c r="C20" s="625"/>
      <c r="D20" s="619">
        <f>C21+C22+C23</f>
        <v>3.5000000000000001E-3</v>
      </c>
      <c r="IR20" s="340"/>
      <c r="IS20" s="340"/>
    </row>
    <row r="21" spans="1:253" s="360" customFormat="1" x14ac:dyDescent="0.25">
      <c r="A21" s="620" t="s">
        <v>169</v>
      </c>
      <c r="B21" s="610" t="s">
        <v>1170</v>
      </c>
      <c r="C21" s="621">
        <v>3.5000000000000001E-3</v>
      </c>
      <c r="D21" s="622"/>
      <c r="IR21" s="340"/>
      <c r="IS21" s="340"/>
    </row>
    <row r="22" spans="1:253" s="360" customFormat="1" x14ac:dyDescent="0.25">
      <c r="A22" s="620" t="s">
        <v>170</v>
      </c>
      <c r="B22" s="610" t="s">
        <v>1171</v>
      </c>
      <c r="C22" s="621">
        <v>0</v>
      </c>
      <c r="D22" s="622"/>
      <c r="IR22" s="340"/>
      <c r="IS22" s="340"/>
    </row>
    <row r="23" spans="1:253" s="360" customFormat="1" x14ac:dyDescent="0.25">
      <c r="A23" s="620" t="s">
        <v>171</v>
      </c>
      <c r="B23" s="610" t="s">
        <v>1172</v>
      </c>
      <c r="C23" s="621">
        <v>0</v>
      </c>
      <c r="D23" s="622"/>
      <c r="IR23" s="340"/>
      <c r="IS23" s="340"/>
    </row>
    <row r="24" spans="1:253" s="360" customFormat="1" x14ac:dyDescent="0.25">
      <c r="A24" s="620"/>
      <c r="B24" s="610"/>
      <c r="C24" s="621"/>
      <c r="D24" s="622"/>
      <c r="IR24" s="340"/>
      <c r="IS24" s="340"/>
    </row>
    <row r="25" spans="1:253" s="360" customFormat="1" x14ac:dyDescent="0.25">
      <c r="A25" s="615">
        <v>4</v>
      </c>
      <c r="B25" s="616" t="s">
        <v>1173</v>
      </c>
      <c r="C25" s="621"/>
      <c r="D25" s="619">
        <v>5.0000000000000001E-3</v>
      </c>
      <c r="IR25" s="340"/>
      <c r="IS25" s="340"/>
    </row>
    <row r="26" spans="1:253" s="360" customFormat="1" x14ac:dyDescent="0.25">
      <c r="A26" s="620"/>
      <c r="B26" s="610"/>
      <c r="C26" s="621"/>
      <c r="D26" s="622"/>
      <c r="IR26" s="340"/>
      <c r="IS26" s="340"/>
    </row>
    <row r="27" spans="1:253" s="360" customFormat="1" x14ac:dyDescent="0.25">
      <c r="A27" s="615">
        <v>5</v>
      </c>
      <c r="B27" s="616" t="s">
        <v>1174</v>
      </c>
      <c r="C27" s="618"/>
      <c r="D27" s="619">
        <v>6.6400000000000001E-2</v>
      </c>
      <c r="IR27" s="340"/>
      <c r="IS27" s="340"/>
    </row>
    <row r="28" spans="1:253" s="360" customFormat="1" ht="13.5" thickBot="1" x14ac:dyDescent="0.3">
      <c r="A28" s="626"/>
      <c r="B28" s="627"/>
      <c r="C28" s="628"/>
      <c r="D28" s="629"/>
      <c r="IR28" s="340"/>
      <c r="IS28" s="340"/>
    </row>
    <row r="29" spans="1:253" s="360" customFormat="1" ht="13.5" thickBot="1" x14ac:dyDescent="0.3">
      <c r="A29" s="850" t="s">
        <v>1175</v>
      </c>
      <c r="B29" s="850"/>
      <c r="C29" s="850"/>
      <c r="D29" s="630">
        <f>(((1+(D12+D20))*(1+D25)*(1+D27)/(1-D14))-1)*100</f>
        <v>26.244871852266382</v>
      </c>
      <c r="IR29" s="340"/>
      <c r="IS29" s="340"/>
    </row>
    <row r="30" spans="1:253" s="634" customFormat="1" x14ac:dyDescent="0.25">
      <c r="A30" s="609"/>
      <c r="B30" s="631"/>
      <c r="C30" s="632"/>
      <c r="D30" s="633"/>
    </row>
    <row r="31" spans="1:253" x14ac:dyDescent="0.25">
      <c r="A31" s="635" t="s">
        <v>1176</v>
      </c>
      <c r="B31" s="843" t="s">
        <v>1177</v>
      </c>
      <c r="C31" s="843"/>
      <c r="D31" s="843"/>
      <c r="E31" s="636"/>
      <c r="F31" s="637"/>
    </row>
    <row r="32" spans="1:253" x14ac:dyDescent="0.25">
      <c r="A32" s="636"/>
      <c r="B32" s="843" t="s">
        <v>1178</v>
      </c>
      <c r="C32" s="843"/>
      <c r="D32" s="843"/>
      <c r="E32" s="636"/>
      <c r="F32" s="637"/>
    </row>
    <row r="33" spans="1:8" ht="12.75" customHeight="1" x14ac:dyDescent="0.25">
      <c r="A33" s="636"/>
      <c r="B33" s="844" t="s">
        <v>1179</v>
      </c>
      <c r="C33" s="844"/>
      <c r="D33" s="844"/>
      <c r="E33" s="638"/>
      <c r="F33" s="638"/>
    </row>
    <row r="34" spans="1:8" x14ac:dyDescent="0.25">
      <c r="A34" s="636"/>
      <c r="B34" s="844"/>
      <c r="C34" s="844"/>
      <c r="D34" s="844"/>
      <c r="E34" s="638"/>
      <c r="F34" s="638"/>
    </row>
    <row r="35" spans="1:8" ht="13.5" thickBot="1" x14ac:dyDescent="0.3">
      <c r="A35" s="636"/>
      <c r="B35" s="639"/>
      <c r="C35" s="639"/>
      <c r="D35" s="639"/>
      <c r="E35" s="638"/>
      <c r="F35" s="638"/>
    </row>
    <row r="36" spans="1:8" ht="15" thickBot="1" x14ac:dyDescent="0.3">
      <c r="A36" s="845" t="s">
        <v>1180</v>
      </c>
      <c r="B36" s="846"/>
      <c r="C36" s="846"/>
      <c r="D36" s="847"/>
      <c r="E36" s="640"/>
      <c r="F36" s="641"/>
      <c r="G36" s="339"/>
      <c r="H36" s="339"/>
    </row>
    <row r="37" spans="1:8" ht="14.25" x14ac:dyDescent="0.25">
      <c r="A37" s="642" t="s">
        <v>1181</v>
      </c>
      <c r="B37" s="643" t="s">
        <v>1182</v>
      </c>
      <c r="C37" s="644"/>
      <c r="D37" s="645"/>
      <c r="E37" s="640"/>
      <c r="F37" s="641"/>
      <c r="G37" s="339"/>
      <c r="H37" s="339"/>
    </row>
    <row r="38" spans="1:8" ht="14.25" x14ac:dyDescent="0.25">
      <c r="A38" s="646" t="s">
        <v>1183</v>
      </c>
      <c r="B38" s="647" t="s">
        <v>1184</v>
      </c>
      <c r="C38" s="339"/>
      <c r="D38" s="648"/>
      <c r="E38" s="640"/>
      <c r="F38" s="641"/>
      <c r="G38" s="339"/>
      <c r="H38" s="339"/>
    </row>
    <row r="39" spans="1:8" ht="15" thickBot="1" x14ac:dyDescent="0.3">
      <c r="A39" s="649" t="s">
        <v>1185</v>
      </c>
      <c r="B39" s="650" t="s">
        <v>1186</v>
      </c>
      <c r="C39" s="651"/>
      <c r="D39" s="652"/>
      <c r="E39" s="641"/>
      <c r="F39" s="641"/>
      <c r="G39" s="339"/>
      <c r="H39" s="339"/>
    </row>
    <row r="40" spans="1:8" x14ac:dyDescent="0.25">
      <c r="A40" s="339"/>
      <c r="B40" s="339"/>
      <c r="C40" s="339"/>
      <c r="D40" s="339"/>
      <c r="E40" s="339"/>
      <c r="F40" s="339"/>
      <c r="G40" s="339"/>
      <c r="H40" s="339"/>
    </row>
    <row r="41" spans="1:8" x14ac:dyDescent="0.25">
      <c r="A41" s="339"/>
      <c r="B41" s="339"/>
      <c r="C41" s="339"/>
      <c r="D41" s="339"/>
      <c r="E41" s="339"/>
      <c r="F41" s="339"/>
      <c r="G41" s="339"/>
      <c r="H41" s="339"/>
    </row>
  </sheetData>
  <sheetProtection selectLockedCells="1" selectUnlockedCells="1"/>
  <mergeCells count="9">
    <mergeCell ref="B32:D32"/>
    <mergeCell ref="B33:D34"/>
    <mergeCell ref="A36:D36"/>
    <mergeCell ref="A2:D2"/>
    <mergeCell ref="B3:D3"/>
    <mergeCell ref="A4:D4"/>
    <mergeCell ref="A6:D6"/>
    <mergeCell ref="A29:C29"/>
    <mergeCell ref="B31:D31"/>
  </mergeCells>
  <printOptions horizontalCentered="1"/>
  <pageMargins left="0.98425196850393704" right="0.59055118110236227" top="0.98425196850393704" bottom="0.78740157480314965" header="0.19685039370078741" footer="0.19685039370078741"/>
  <pageSetup paperSize="9" scale="98" firstPageNumber="0" fitToHeight="0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Figura do Microsoft Photo Editor 3.0" shapeId="27649" r:id="rId4">
          <objectPr defaultSize="0" autoPict="0" r:id="rId5">
            <anchor moveWithCells="1" sizeWithCells="1">
              <from>
                <xdr:col>0</xdr:col>
                <xdr:colOff>0</xdr:colOff>
                <xdr:row>0</xdr:row>
                <xdr:rowOff>114300</xdr:rowOff>
              </from>
              <to>
                <xdr:col>0</xdr:col>
                <xdr:colOff>809625</xdr:colOff>
                <xdr:row>3</xdr:row>
                <xdr:rowOff>0</xdr:rowOff>
              </to>
            </anchor>
          </objectPr>
        </oleObject>
      </mc:Choice>
      <mc:Fallback>
        <oleObject progId="Figura do Microsoft Photo Editor 3.0" shapeId="27649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20</vt:i4>
      </vt:variant>
      <vt:variant>
        <vt:lpstr>Intervalos nomeados</vt:lpstr>
      </vt:variant>
      <vt:variant>
        <vt:i4>28</vt:i4>
      </vt:variant>
    </vt:vector>
  </HeadingPairs>
  <TitlesOfParts>
    <vt:vector size="48" baseType="lpstr">
      <vt:lpstr>RESUMO</vt:lpstr>
      <vt:lpstr>CRONOGR</vt:lpstr>
      <vt:lpstr>WCs</vt:lpstr>
      <vt:lpstr>Comp WCs</vt:lpstr>
      <vt:lpstr>Inst. Cx D'águas</vt:lpstr>
      <vt:lpstr>TOMADAS</vt:lpstr>
      <vt:lpstr>COMP TOM E ATERR</vt:lpstr>
      <vt:lpstr>ELEVADOR</vt:lpstr>
      <vt:lpstr>INCÊNDIO</vt:lpstr>
      <vt:lpstr>SPDA</vt:lpstr>
      <vt:lpstr>HIDRANTE</vt:lpstr>
      <vt:lpstr>ACESSIBIL</vt:lpstr>
      <vt:lpstr>MEM. CAL</vt:lpstr>
      <vt:lpstr>COMP. INC.</vt:lpstr>
      <vt:lpstr>COMP. SPDA</vt:lpstr>
      <vt:lpstr>COMP. HIDRANTE</vt:lpstr>
      <vt:lpstr>Comp ACESSIBIL</vt:lpstr>
      <vt:lpstr>Mem_Calc (WCs)</vt:lpstr>
      <vt:lpstr>Mem_Cálc (Acessib.)</vt:lpstr>
      <vt:lpstr>B.D.I</vt:lpstr>
      <vt:lpstr>ACESSIBIL!Area_de_impressao</vt:lpstr>
      <vt:lpstr>B.D.I!Area_de_impressao</vt:lpstr>
      <vt:lpstr>'Comp ACESSIBIL'!Area_de_impressao</vt:lpstr>
      <vt:lpstr>'COMP TOM E ATERR'!Area_de_impressao</vt:lpstr>
      <vt:lpstr>'COMP. HIDRANTE'!Area_de_impressao</vt:lpstr>
      <vt:lpstr>'COMP. INC.'!Area_de_impressao</vt:lpstr>
      <vt:lpstr>'COMP. SPDA'!Area_de_impressao</vt:lpstr>
      <vt:lpstr>ELEVADOR!Area_de_impressao</vt:lpstr>
      <vt:lpstr>HIDRANTE!Area_de_impressao</vt:lpstr>
      <vt:lpstr>INCÊNDIO!Area_de_impressao</vt:lpstr>
      <vt:lpstr>'MEM. CAL'!Area_de_impressao</vt:lpstr>
      <vt:lpstr>'Mem_Cálc (Acessib.)'!Area_de_impressao</vt:lpstr>
      <vt:lpstr>'Mem_Calc (WCs)'!Area_de_impressao</vt:lpstr>
      <vt:lpstr>RESUMO!Area_de_impressao</vt:lpstr>
      <vt:lpstr>SPDA!Area_de_impressao</vt:lpstr>
      <vt:lpstr>TOMADAS!Area_de_impressao</vt:lpstr>
      <vt:lpstr>WCs!Area_de_impressao</vt:lpstr>
      <vt:lpstr>'COMP. HIDRANTE'!BDI</vt:lpstr>
      <vt:lpstr>'COMP. INC.'!BDI</vt:lpstr>
      <vt:lpstr>'COMP. SPDA'!BDI</vt:lpstr>
      <vt:lpstr>ACESSIBIL!Titulos_de_impressao</vt:lpstr>
      <vt:lpstr>'Comp ACESSIBIL'!Titulos_de_impressao</vt:lpstr>
      <vt:lpstr>ELEVADOR!Titulos_de_impressao</vt:lpstr>
      <vt:lpstr>'MEM. CAL'!Titulos_de_impressao</vt:lpstr>
      <vt:lpstr>'Mem_Cálc (Acessib.)'!Titulos_de_impressao</vt:lpstr>
      <vt:lpstr>'Mem_Calc (WCs)'!Titulos_de_impressao</vt:lpstr>
      <vt:lpstr>TOMADAS!Titulos_de_impressao</vt:lpstr>
      <vt:lpstr>WCs!Titulos_de_impressao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Hércules Lima de Medeiros</dc:creator>
  <cp:lastModifiedBy>Emanoel Cézar de Souza Alencar</cp:lastModifiedBy>
  <cp:lastPrinted>2017-03-28T20:46:05Z</cp:lastPrinted>
  <dcterms:created xsi:type="dcterms:W3CDTF">2015-10-02T12:58:30Z</dcterms:created>
  <dcterms:modified xsi:type="dcterms:W3CDTF">2017-03-28T20:53:46Z</dcterms:modified>
</cp:coreProperties>
</file>