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2020\8 - SRP - TSD 2020 - ABA\CD SRP 2020 - PAV_TSD - 6GRD_UEP\ANEXO-VI-PLANILHA-DE-CUSTOS\"/>
    </mc:Choice>
  </mc:AlternateContent>
  <xr:revisionPtr revIDLastSave="0" documentId="13_ncr:1_{7E69EFAA-E170-4E83-813D-9E89ECF1EF1F}" xr6:coauthVersionLast="45" xr6:coauthVersionMax="45" xr10:uidLastSave="{00000000-0000-0000-0000-000000000000}"/>
  <bookViews>
    <workbookView xWindow="23880" yWindow="-135" windowWidth="20640" windowHeight="11160" tabRatio="794" xr2:uid="{00000000-000D-0000-FFFF-FFFF00000000}"/>
  </bookViews>
  <sheets>
    <sheet name="Planilha Resumo" sheetId="9" r:id="rId1"/>
    <sheet name="Orçamento Sintético" sheetId="1" r:id="rId2"/>
    <sheet name="Cronograma Físico Financeiro" sheetId="8" r:id="rId3"/>
    <sheet name="Composições" sheetId="5" r:id="rId4"/>
    <sheet name="Material Betuminoso" sheetId="2" r:id="rId5"/>
    <sheet name="Transp Material Betuminoso" sheetId="3" r:id="rId6"/>
    <sheet name="CPU Mobilização-Desmobilização" sheetId="6" r:id="rId7"/>
    <sheet name="BDI Serviço" sheetId="11" r:id="rId8"/>
    <sheet name="BDI Materiais" sheetId="14" r:id="rId9"/>
    <sheet name="Encargos Sociais" sheetId="13" r:id="rId10"/>
    <sheet name="Memória Cálculo" sheetId="10" r:id="rId11"/>
  </sheets>
  <externalReferences>
    <externalReference r:id="rId12"/>
    <externalReference r:id="rId13"/>
    <externalReference r:id="rId14"/>
  </externalReferences>
  <definedNames>
    <definedName name="___aga14">#REF!</definedName>
    <definedName name="___bur3220">#REF!</definedName>
    <definedName name="___cap20">#REF!</definedName>
    <definedName name="___cva50">#REF!</definedName>
    <definedName name="___cva60">#REF!</definedName>
    <definedName name="___cve45100">#REF!</definedName>
    <definedName name="___cve90100">#REF!</definedName>
    <definedName name="___cve9040">#REF!</definedName>
    <definedName name="___djm10">#REF!</definedName>
    <definedName name="___djm15">#REF!</definedName>
    <definedName name="___epl2">#REF!</definedName>
    <definedName name="___epl5">#REF!</definedName>
    <definedName name="___fil1">#REF!</definedName>
    <definedName name="___fil2">#REF!</definedName>
    <definedName name="___fio12">#REF!</definedName>
    <definedName name="___fis5">#REF!</definedName>
    <definedName name="___flf50">#REF!</definedName>
    <definedName name="___flf60">#REF!</definedName>
    <definedName name="___fpd12">#REF!</definedName>
    <definedName name="___fvr10">#REF!</definedName>
    <definedName name="___itu1">#REF!</definedName>
    <definedName name="___jla20">#REF!</definedName>
    <definedName name="___jla32">#REF!</definedName>
    <definedName name="___lpi100">#REF!</definedName>
    <definedName name="___lvg10060">#REF!</definedName>
    <definedName name="___lvp32">#REF!</definedName>
    <definedName name="___man50">#REF!</definedName>
    <definedName name="___ope1">#REF!</definedName>
    <definedName name="___ope2">#REF!</definedName>
    <definedName name="___ope3">#REF!</definedName>
    <definedName name="___pne1">#REF!</definedName>
    <definedName name="___pne2">#REF!</definedName>
    <definedName name="___ptm6">#REF!</definedName>
    <definedName name="___qdm3">#REF!</definedName>
    <definedName name="___rcm10">#REF!</definedName>
    <definedName name="___rcm15">#REF!</definedName>
    <definedName name="___rcm20">#REF!</definedName>
    <definedName name="___rcm5">#REF!</definedName>
    <definedName name="___res10">#REF!</definedName>
    <definedName name="___res15">#REF!</definedName>
    <definedName name="___res5">#REF!</definedName>
    <definedName name="___rgf60">#REF!</definedName>
    <definedName name="___rgp1">#REF!</definedName>
    <definedName name="___tap100">#REF!</definedName>
    <definedName name="___tba20">#REF!</definedName>
    <definedName name="___tba32">#REF!</definedName>
    <definedName name="___tba50">#REF!</definedName>
    <definedName name="___tba60">#REF!</definedName>
    <definedName name="___tbe100">#REF!</definedName>
    <definedName name="___tbe40">#REF!</definedName>
    <definedName name="___tbe50">#REF!</definedName>
    <definedName name="___tea32">#REF!</definedName>
    <definedName name="___tea4560">#REF!</definedName>
    <definedName name="___tee100">#REF!</definedName>
    <definedName name="___ter10050">#REF!</definedName>
    <definedName name="___tlf6">#REF!</definedName>
    <definedName name="___tub10012">#REF!</definedName>
    <definedName name="___tub10015">#REF!</definedName>
    <definedName name="___tub10020">#REF!</definedName>
    <definedName name="___tub4012">#REF!</definedName>
    <definedName name="___tub4015">#REF!</definedName>
    <definedName name="___tub4020">#REF!</definedName>
    <definedName name="___tub5012">#REF!</definedName>
    <definedName name="___tub5015">#REF!</definedName>
    <definedName name="___tub5020">#REF!</definedName>
    <definedName name="___tub7512">#REF!</definedName>
    <definedName name="___tub7515">#REF!</definedName>
    <definedName name="___tub7520">#REF!</definedName>
    <definedName name="___xlnm.Print_Area_3">#REF!</definedName>
    <definedName name="___xlnm.Print_Area_4">#REF!</definedName>
    <definedName name="__aga14" localSheetId="6">#REF!</definedName>
    <definedName name="__aga14" localSheetId="2">#REF!</definedName>
    <definedName name="__aga14" localSheetId="0">#REF!</definedName>
    <definedName name="__aga14">#REF!</definedName>
    <definedName name="__bur3220" localSheetId="6">#REF!</definedName>
    <definedName name="__bur3220" localSheetId="2">#REF!</definedName>
    <definedName name="__bur3220" localSheetId="0">#REF!</definedName>
    <definedName name="__bur3220">#REF!</definedName>
    <definedName name="__C930I">#REF!</definedName>
    <definedName name="__C930P">#REF!</definedName>
    <definedName name="__C966I">#REF!</definedName>
    <definedName name="__C966P">#REF!</definedName>
    <definedName name="__C996P">#REF!</definedName>
    <definedName name="__cap20" localSheetId="6">#REF!</definedName>
    <definedName name="__cap20" localSheetId="2">#REF!</definedName>
    <definedName name="__cap20" localSheetId="0">#REF!</definedName>
    <definedName name="__cap20">#REF!</definedName>
    <definedName name="__cva50">#REF!</definedName>
    <definedName name="__cva60">#REF!</definedName>
    <definedName name="__cve45100">#REF!</definedName>
    <definedName name="__cve90100">#REF!</definedName>
    <definedName name="__cve9040">#REF!</definedName>
    <definedName name="__djm10">#REF!</definedName>
    <definedName name="__djm15">#REF!</definedName>
    <definedName name="__epl2">#REF!</definedName>
    <definedName name="__epl5">#REF!</definedName>
    <definedName name="__fil1">#REF!</definedName>
    <definedName name="__fil2">#REF!</definedName>
    <definedName name="__fio12">#REF!</definedName>
    <definedName name="__fis5">#REF!</definedName>
    <definedName name="__flf50">#REF!</definedName>
    <definedName name="__flf60">#REF!</definedName>
    <definedName name="__fpd12">#REF!</definedName>
    <definedName name="__fvr10">#REF!</definedName>
    <definedName name="__itu1">#REF!</definedName>
    <definedName name="__jla20">#REF!</definedName>
    <definedName name="__jla32">#REF!</definedName>
    <definedName name="__lpi100">#REF!</definedName>
    <definedName name="__lvg10060">#REF!</definedName>
    <definedName name="__lvp32">#REF!</definedName>
    <definedName name="__man50">#REF!</definedName>
    <definedName name="__ope1">#REF!</definedName>
    <definedName name="__ope2">#REF!</definedName>
    <definedName name="__ope3">#REF!</definedName>
    <definedName name="__pne1">#REF!</definedName>
    <definedName name="__pne2">#REF!</definedName>
    <definedName name="__ptm6">#REF!</definedName>
    <definedName name="__qdm3">#REF!</definedName>
    <definedName name="__rcm10">#REF!</definedName>
    <definedName name="__rcm15">#REF!</definedName>
    <definedName name="__rcm20">#REF!</definedName>
    <definedName name="__rcm5">#REF!</definedName>
    <definedName name="__res10">#REF!</definedName>
    <definedName name="__res15">#REF!</definedName>
    <definedName name="__res5">#REF!</definedName>
    <definedName name="__rgf60">#REF!</definedName>
    <definedName name="__rgp1">#REF!</definedName>
    <definedName name="__tap100">#REF!</definedName>
    <definedName name="__tba20">#REF!</definedName>
    <definedName name="__tba32">#REF!</definedName>
    <definedName name="__tba50">#REF!</definedName>
    <definedName name="__tba60">#REF!</definedName>
    <definedName name="__tbe100">#REF!</definedName>
    <definedName name="__tbe40">#REF!</definedName>
    <definedName name="__tbe50">#REF!</definedName>
    <definedName name="__tea32">#REF!</definedName>
    <definedName name="__tea4560">#REF!</definedName>
    <definedName name="__tee100">#REF!</definedName>
    <definedName name="__ter10050">#REF!</definedName>
    <definedName name="__tlf6">#REF!</definedName>
    <definedName name="__tub10012">#REF!</definedName>
    <definedName name="__tub10015">#REF!</definedName>
    <definedName name="__tub10020">#REF!</definedName>
    <definedName name="__tub4012">#REF!</definedName>
    <definedName name="__tub4015">#REF!</definedName>
    <definedName name="__tub4020">#REF!</definedName>
    <definedName name="__tub5012">#REF!</definedName>
    <definedName name="__tub5015">#REF!</definedName>
    <definedName name="__tub5020">#REF!</definedName>
    <definedName name="__tub7512">#REF!</definedName>
    <definedName name="__tub7515">#REF!</definedName>
    <definedName name="__tub7520">#REF!</definedName>
    <definedName name="__xlnm.Print_Area_3">#REF!</definedName>
    <definedName name="__xlnm.Print_Area_4">#REF!</definedName>
    <definedName name="_aga14">#REF!</definedName>
    <definedName name="_bur3220">#REF!</definedName>
    <definedName name="_C930I">#REF!</definedName>
    <definedName name="_C930P">#REF!</definedName>
    <definedName name="_C966I">#REF!</definedName>
    <definedName name="_C966P">#REF!</definedName>
    <definedName name="_C996P">#REF!</definedName>
    <definedName name="_cap20">#REF!</definedName>
    <definedName name="_cva50">#REF!</definedName>
    <definedName name="_cva60">#REF!</definedName>
    <definedName name="_cve45100">#REF!</definedName>
    <definedName name="_cve90100">#REF!</definedName>
    <definedName name="_cve9040">#REF!</definedName>
    <definedName name="_djm10">#REF!</definedName>
    <definedName name="_djm15">#REF!</definedName>
    <definedName name="_epl2">#REF!</definedName>
    <definedName name="_epl5">#REF!</definedName>
    <definedName name="_fil1">#REF!</definedName>
    <definedName name="_fil2">#REF!</definedName>
    <definedName name="_fio12">#REF!</definedName>
    <definedName name="_fis5">#REF!</definedName>
    <definedName name="_flf50">#REF!</definedName>
    <definedName name="_flf60">#REF!</definedName>
    <definedName name="_fpd12">#REF!</definedName>
    <definedName name="_fvr10">#REF!</definedName>
    <definedName name="_itu1">#REF!</definedName>
    <definedName name="_jla20">#REF!</definedName>
    <definedName name="_jla32">#REF!</definedName>
    <definedName name="_lpi100">#REF!</definedName>
    <definedName name="_lvg10060">#REF!</definedName>
    <definedName name="_lvp32">#REF!</definedName>
    <definedName name="_man50">#REF!</definedName>
    <definedName name="_ope1">#REF!</definedName>
    <definedName name="_ope2">#REF!</definedName>
    <definedName name="_ope3">#REF!</definedName>
    <definedName name="_pne1">#REF!</definedName>
    <definedName name="_pne2">#REF!</definedName>
    <definedName name="_ptm6">#REF!</definedName>
    <definedName name="_qdm3">#REF!</definedName>
    <definedName name="_rcm10">#REF!</definedName>
    <definedName name="_rcm15">#REF!</definedName>
    <definedName name="_rcm20">#REF!</definedName>
    <definedName name="_rcm5">#REF!</definedName>
    <definedName name="_res10">#REF!</definedName>
    <definedName name="_res15">#REF!</definedName>
    <definedName name="_res5">#REF!</definedName>
    <definedName name="_rgf60">#REF!</definedName>
    <definedName name="_rgp1">#REF!</definedName>
    <definedName name="_tap100">#REF!</definedName>
    <definedName name="_tba20">#REF!</definedName>
    <definedName name="_tba32">#REF!</definedName>
    <definedName name="_tba50">#REF!</definedName>
    <definedName name="_tba60">#REF!</definedName>
    <definedName name="_tbe100">#REF!</definedName>
    <definedName name="_tbe40">#REF!</definedName>
    <definedName name="_tbe50">#REF!</definedName>
    <definedName name="_tea32">#REF!</definedName>
    <definedName name="_tea4560">#REF!</definedName>
    <definedName name="_tee100">#REF!</definedName>
    <definedName name="_ter10050">#REF!</definedName>
    <definedName name="_tlf6">#REF!</definedName>
    <definedName name="_tub10012">#REF!</definedName>
    <definedName name="_tub10015">#REF!</definedName>
    <definedName name="_tub10020">#REF!</definedName>
    <definedName name="_tub4012">#REF!</definedName>
    <definedName name="_tub4015">#REF!</definedName>
    <definedName name="_tub4020">#REF!</definedName>
    <definedName name="_tub5012">#REF!</definedName>
    <definedName name="_tub5015">#REF!</definedName>
    <definedName name="_tub5020">#REF!</definedName>
    <definedName name="_tub7512">#REF!</definedName>
    <definedName name="_tub7515">#REF!</definedName>
    <definedName name="_tub7520">#REF!</definedName>
    <definedName name="A">#REF!</definedName>
    <definedName name="acl">#REF!</definedName>
    <definedName name="aço">#REF!</definedName>
    <definedName name="AD">#REF!</definedName>
    <definedName name="adtimp">#REF!</definedName>
    <definedName name="af">#REF!</definedName>
    <definedName name="afi">#REF!</definedName>
    <definedName name="afp">#REF!</definedName>
    <definedName name="ag">#REF!</definedName>
    <definedName name="agr">#REF!</definedName>
    <definedName name="amc">#REF!</definedName>
    <definedName name="amd">#REF!</definedName>
    <definedName name="amm">#REF!</definedName>
    <definedName name="anb">#REF!</definedName>
    <definedName name="apmfs">#REF!</definedName>
    <definedName name="are">#REF!</definedName>
    <definedName name="AREA">#REF!</definedName>
    <definedName name="ÁREA">#REF!</definedName>
    <definedName name="_xlnm.Print_Area" localSheetId="8">'BDI Materiais'!$A$3:$E$39</definedName>
    <definedName name="_xlnm.Print_Area" localSheetId="7">'BDI Serviço'!$A$3:$E$39</definedName>
    <definedName name="_xlnm.Print_Area" localSheetId="3">Composições!$A$1:$J$463</definedName>
    <definedName name="_xlnm.Print_Area" localSheetId="2">'Cronograma Físico Financeiro'!$A$1:$O$23</definedName>
    <definedName name="_xlnm.Print_Area" localSheetId="9">'Encargos Sociais'!$A$1:$D$43</definedName>
    <definedName name="_xlnm.Print_Area" localSheetId="4">'Material Betuminoso'!$A$1:$G$68</definedName>
    <definedName name="_xlnm.Print_Area" localSheetId="10">'Memória Cálculo'!$A$1:$E$43</definedName>
    <definedName name="_xlnm.Print_Area" localSheetId="1">'Orçamento Sintético'!$A$1:$I$44</definedName>
    <definedName name="_xlnm.Print_Area" localSheetId="0">'Planilha Resumo'!$A$1:$E$11</definedName>
    <definedName name="_xlnm.Print_Area" localSheetId="5">'Transp Material Betuminoso'!$A$1:$I$30</definedName>
    <definedName name="AreaTeste" localSheetId="6">#REF!</definedName>
    <definedName name="AreaTeste" localSheetId="2">#REF!</definedName>
    <definedName name="AreaTeste" localSheetId="0">#REF!</definedName>
    <definedName name="AreaTeste">#REF!</definedName>
    <definedName name="AreaTeste2" localSheetId="6">#REF!</definedName>
    <definedName name="AreaTeste2" localSheetId="2">#REF!</definedName>
    <definedName name="AreaTeste2" localSheetId="0">#REF!</definedName>
    <definedName name="AreaTeste2">#REF!</definedName>
    <definedName name="asd" localSheetId="6">#REF!</definedName>
    <definedName name="asd" localSheetId="2">#REF!</definedName>
    <definedName name="asd" localSheetId="0">#REF!</definedName>
    <definedName name="asd">#REF!</definedName>
    <definedName name="AZ">#REF!</definedName>
    <definedName name="B">#REF!</definedName>
    <definedName name="B320I">#REF!</definedName>
    <definedName name="B320P">#REF!</definedName>
    <definedName name="B500I">#REF!</definedName>
    <definedName name="B500P">#REF!</definedName>
    <definedName name="baliz">#REF!</definedName>
    <definedName name="_xlnm.Database">[1]ORC!#REF!</definedName>
    <definedName name="BASC10I" localSheetId="6">#REF!</definedName>
    <definedName name="BASC10I" localSheetId="2">#REF!</definedName>
    <definedName name="BASC10I" localSheetId="0">#REF!</definedName>
    <definedName name="BASC10I">#REF!</definedName>
    <definedName name="BASC10P" localSheetId="6">#REF!</definedName>
    <definedName name="BASC10P" localSheetId="2">#REF!</definedName>
    <definedName name="BASC10P" localSheetId="0">#REF!</definedName>
    <definedName name="BASC10P">#REF!</definedName>
    <definedName name="BASC4I" localSheetId="6">#REF!</definedName>
    <definedName name="BASC4I" localSheetId="2">#REF!</definedName>
    <definedName name="BASC4I" localSheetId="0">#REF!</definedName>
    <definedName name="BASC4I">#REF!</definedName>
    <definedName name="BASC4P">#REF!</definedName>
    <definedName name="BASC6I">#REF!</definedName>
    <definedName name="BASC6P">#REF!</definedName>
    <definedName name="bcc10.20">#REF!</definedName>
    <definedName name="bcc4.5">#REF!</definedName>
    <definedName name="bcc5.10">#REF!</definedName>
    <definedName name="bcc5.15">#REF!</definedName>
    <definedName name="bcc5.20">#REF!</definedName>
    <definedName name="bcc5.5">#REF!</definedName>
    <definedName name="bcc6.10">#REF!</definedName>
    <definedName name="bcc6.15">#REF!</definedName>
    <definedName name="bcc6.5">#REF!</definedName>
    <definedName name="bcc8.10">#REF!</definedName>
    <definedName name="bcc8.15">#REF!</definedName>
    <definedName name="bcc8.5">#REF!</definedName>
    <definedName name="bcp">#REF!</definedName>
    <definedName name="BDI">#REF!</definedName>
    <definedName name="BDIE">#REF!</definedName>
    <definedName name="BET5I">#REF!</definedName>
    <definedName name="BET5P">#REF!</definedName>
    <definedName name="BPF">#REF!</definedName>
    <definedName name="BVN">#REF!</definedName>
    <definedName name="CA15I">#REF!</definedName>
    <definedName name="CA15P">#REF!</definedName>
    <definedName name="CA25I">#REF!</definedName>
    <definedName name="CA25P">#REF!</definedName>
    <definedName name="cal">#REF!</definedName>
    <definedName name="CARROCI">#REF!</definedName>
    <definedName name="CARROCP">#REF!</definedName>
    <definedName name="CB10I">#REF!</definedName>
    <definedName name="CB10P">#REF!</definedName>
    <definedName name="CB4I">#REF!</definedName>
    <definedName name="CB4P">#REF!</definedName>
    <definedName name="CB6.5I">#REF!</definedName>
    <definedName name="CB6.5P">#REF!</definedName>
    <definedName name="CB6I">#REF!</definedName>
    <definedName name="CB6P">#REF!</definedName>
    <definedName name="cccc">[2]ORC!#REF!</definedName>
    <definedName name="CCM13I" localSheetId="6">#REF!</definedName>
    <definedName name="CCM13I" localSheetId="2">#REF!</definedName>
    <definedName name="CCM13I" localSheetId="0">#REF!</definedName>
    <definedName name="CCM13I">#REF!</definedName>
    <definedName name="CCM13P" localSheetId="6">#REF!</definedName>
    <definedName name="CCM13P" localSheetId="2">#REF!</definedName>
    <definedName name="CCM13P" localSheetId="0">#REF!</definedName>
    <definedName name="CCM13P">#REF!</definedName>
    <definedName name="CCM20I" localSheetId="6">#REF!</definedName>
    <definedName name="CCM20I" localSheetId="2">#REF!</definedName>
    <definedName name="CCM20I" localSheetId="0">#REF!</definedName>
    <definedName name="CCM20I">#REF!</definedName>
    <definedName name="CCM20P">#REF!</definedName>
    <definedName name="ccp">#REF!</definedName>
    <definedName name="cds">#REF!</definedName>
    <definedName name="cec20x20">#REF!</definedName>
    <definedName name="CélulaInicioPlanilha">#REF!</definedName>
    <definedName name="CélulaResumo">#REF!</definedName>
    <definedName name="cer1\2">#REF!</definedName>
    <definedName name="cfd">#REF!</definedName>
    <definedName name="chaf">#REF!</definedName>
    <definedName name="cib">#REF!</definedName>
    <definedName name="cim">#REF!</definedName>
    <definedName name="clp">#REF!</definedName>
    <definedName name="clr1\2">#REF!</definedName>
    <definedName name="CM9I">#REF!</definedName>
    <definedName name="CM9P">#REF!</definedName>
    <definedName name="COD_ATRIUM">#REF!</definedName>
    <definedName name="COD_SINAPI">#REF!</definedName>
    <definedName name="CPA">#REF!</definedName>
    <definedName name="CPAF">#REF!</definedName>
    <definedName name="CRG930I">#REF!</definedName>
    <definedName name="CRG930P">#REF!</definedName>
    <definedName name="CRG966I">#REF!</definedName>
    <definedName name="CRG966P">#REF!</definedName>
    <definedName name="CV">#REF!</definedName>
    <definedName name="cvb">#REF!</definedName>
    <definedName name="cxcx">#REF!</definedName>
    <definedName name="cxp4x2">#REF!</definedName>
    <definedName name="cxz">#REF!</definedName>
    <definedName name="CZ">#REF!</definedName>
    <definedName name="D6I">#REF!</definedName>
    <definedName name="D6P">#REF!</definedName>
    <definedName name="D8I">#REF!</definedName>
    <definedName name="D8P">#REF!</definedName>
    <definedName name="des">#REF!</definedName>
    <definedName name="DIE">#REF!</definedName>
    <definedName name="DIF">#REF!</definedName>
    <definedName name="DKM">#REF!</definedName>
    <definedName name="dwg">#REF!</definedName>
    <definedName name="DXS">#REF!</definedName>
    <definedName name="E">#REF!</definedName>
    <definedName name="ecm">#REF!</definedName>
    <definedName name="ele">#REF!</definedName>
    <definedName name="elr1\2">#REF!</definedName>
    <definedName name="elv50x40">#REF!</definedName>
    <definedName name="enc">#REF!</definedName>
    <definedName name="ENE">#REF!</definedName>
    <definedName name="eng">#REF!</definedName>
    <definedName name="engenc">#REF!</definedName>
    <definedName name="epm2.5">#REF!</definedName>
    <definedName name="erfer">[2]ORC!#REF!</definedName>
    <definedName name="esm" localSheetId="6">#REF!</definedName>
    <definedName name="esm" localSheetId="2">#REF!</definedName>
    <definedName name="esm" localSheetId="0">#REF!</definedName>
    <definedName name="esm">#REF!</definedName>
    <definedName name="ESPRGI" localSheetId="6">#REF!</definedName>
    <definedName name="ESPRGI" localSheetId="2">#REF!</definedName>
    <definedName name="ESPRGI" localSheetId="0">#REF!</definedName>
    <definedName name="ESPRGI">#REF!</definedName>
    <definedName name="ESPRGP" localSheetId="6">#REF!</definedName>
    <definedName name="ESPRGP" localSheetId="2">#REF!</definedName>
    <definedName name="ESPRGP" localSheetId="0">#REF!</definedName>
    <definedName name="ESPRGP">#REF!</definedName>
    <definedName name="est">#REF!</definedName>
    <definedName name="Excel_BuiltIn_Print_Area_1_1">#REF!</definedName>
    <definedName name="Excel_BuiltIn_Print_Area_1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2_1">#REF!</definedName>
    <definedName name="Excel_BuiltIn_Print_Area_2_1_1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5_1">#REF!</definedName>
    <definedName name="Excel_BuiltIn_Print_Area_7_1">#REF!</definedName>
    <definedName name="Excel_BuiltIn_Print_Area_8">#REF!</definedName>
    <definedName name="Excel_BuiltIn_Print_Area_9">#REF!</definedName>
    <definedName name="Excel_BuiltIn_Print_Titles_8">#REF!</definedName>
    <definedName name="ext">#REF!</definedName>
    <definedName name="F">[2]ORC!#REF!</definedName>
    <definedName name="fcd">'[3]CPU ATRIUM'!$D:$D</definedName>
    <definedName name="fcm" localSheetId="6">#REF!</definedName>
    <definedName name="fcm" localSheetId="2">#REF!</definedName>
    <definedName name="fcm" localSheetId="0">#REF!</definedName>
    <definedName name="fcm">#REF!</definedName>
    <definedName name="fds" localSheetId="6">#REF!</definedName>
    <definedName name="fds" localSheetId="2">#REF!</definedName>
    <definedName name="fds" localSheetId="0">#REF!</definedName>
    <definedName name="fds">#REF!</definedName>
    <definedName name="fdsa" localSheetId="6">#REF!</definedName>
    <definedName name="fdsa" localSheetId="2">#REF!</definedName>
    <definedName name="fdsa" localSheetId="0">#REF!</definedName>
    <definedName name="fdsa">#REF!</definedName>
    <definedName name="fe">#REF!</definedName>
    <definedName name="fer">#REF!</definedName>
    <definedName name="FFFFFF">#REF!</definedName>
    <definedName name="fsa">#REF!</definedName>
    <definedName name="FT">#REF!</definedName>
    <definedName name="G">#REF!</definedName>
    <definedName name="GAS">#REF!</definedName>
    <definedName name="gdc">#REF!</definedName>
    <definedName name="GFD">#REF!</definedName>
    <definedName name="gfv">#REF!</definedName>
    <definedName name="ggm">#REF!</definedName>
    <definedName name="ghb">#REF!</definedName>
    <definedName name="ghj">#REF!</definedName>
    <definedName name="GRDI">#REF!</definedName>
    <definedName name="GRDP">#REF!</definedName>
    <definedName name="GRI">#REF!</definedName>
    <definedName name="GRP">#REF!</definedName>
    <definedName name="grx">#REF!</definedName>
    <definedName name="gvc">#REF!</definedName>
    <definedName name="HJN">#REF!</definedName>
    <definedName name="ipf">#REF!</definedName>
    <definedName name="j">#REF!</definedName>
    <definedName name="JJJ">#REF!</definedName>
    <definedName name="jla1\220">#REF!</definedName>
    <definedName name="JOAO">#REF!</definedName>
    <definedName name="JRS">#REF!</definedName>
    <definedName name="KJH">#REF!</definedName>
    <definedName name="lkj">#REF!</definedName>
    <definedName name="llllllll">[2]ORC!#REF!</definedName>
    <definedName name="lnm" localSheetId="6">#REF!</definedName>
    <definedName name="lnm" localSheetId="2">#REF!</definedName>
    <definedName name="lnm" localSheetId="0">#REF!</definedName>
    <definedName name="lnm">#REF!</definedName>
    <definedName name="lpb" localSheetId="6">#REF!</definedName>
    <definedName name="lpb" localSheetId="2">#REF!</definedName>
    <definedName name="lpb" localSheetId="0">#REF!</definedName>
    <definedName name="lpb">#REF!</definedName>
    <definedName name="LS" localSheetId="6">#REF!</definedName>
    <definedName name="LS" localSheetId="2">#REF!</definedName>
    <definedName name="LS" localSheetId="0">#REF!</definedName>
    <definedName name="LS">#REF!</definedName>
    <definedName name="LSO">#REF!</definedName>
    <definedName name="lub">#REF!</definedName>
    <definedName name="lvg12050\1">#REF!</definedName>
    <definedName name="lvp1\2">#REF!</definedName>
    <definedName name="lxa">#REF!</definedName>
    <definedName name="mad">#REF!</definedName>
    <definedName name="map">#REF!</definedName>
    <definedName name="MBBI">#REF!</definedName>
    <definedName name="MBBP">#REF!</definedName>
    <definedName name="mdn">#REF!</definedName>
    <definedName name="MNI">#REF!</definedName>
    <definedName name="MNP">#REF!</definedName>
    <definedName name="MNVI">#REF!</definedName>
    <definedName name="MNVP">#REF!</definedName>
    <definedName name="mpm2.5">#REF!</definedName>
    <definedName name="MS621I">#REF!</definedName>
    <definedName name="MS621P">#REF!</definedName>
    <definedName name="msv">#REF!</definedName>
    <definedName name="MUNCKI">#REF!</definedName>
    <definedName name="MUNCKP">#REF!</definedName>
    <definedName name="odi">#REF!</definedName>
    <definedName name="ofc">#REF!</definedName>
    <definedName name="ofi">#REF!</definedName>
    <definedName name="OGU">#REF!</definedName>
    <definedName name="OK">#REF!</definedName>
    <definedName name="OOO">#REF!</definedName>
    <definedName name="P.1">#REF!</definedName>
    <definedName name="P.10">#REF!</definedName>
    <definedName name="P.11">#REF!</definedName>
    <definedName name="P.12">#REF!</definedName>
    <definedName name="P.13">#REF!</definedName>
    <definedName name="P.14">#REF!</definedName>
    <definedName name="P.15">#REF!</definedName>
    <definedName name="P.2">#REF!</definedName>
    <definedName name="P.3">#REF!</definedName>
    <definedName name="P.4">#REF!</definedName>
    <definedName name="p.414">#REF!</definedName>
    <definedName name="P.5">#REF!</definedName>
    <definedName name="P.6">#REF!</definedName>
    <definedName name="P.7">#REF!</definedName>
    <definedName name="P.8">#REF!</definedName>
    <definedName name="P.9">#REF!</definedName>
    <definedName name="pcf60x210">#REF!</definedName>
    <definedName name="pcf80x200">#REF!</definedName>
    <definedName name="pcf80x210">#REF!</definedName>
    <definedName name="pdm">#REF!</definedName>
    <definedName name="PII">#REF!</definedName>
    <definedName name="PIP">#REF!</definedName>
    <definedName name="PIPAI">#REF!</definedName>
    <definedName name="PIPAP">#REF!</definedName>
    <definedName name="plc">#REF!</definedName>
    <definedName name="plc2.5">#REF!</definedName>
    <definedName name="PMS">#REF!</definedName>
    <definedName name="pontal">#REF!</definedName>
    <definedName name="PP1.1">#REF!</definedName>
    <definedName name="PP1.10">#REF!</definedName>
    <definedName name="PP1.11">#REF!</definedName>
    <definedName name="PP1.12">#REF!</definedName>
    <definedName name="PP1.13">#REF!</definedName>
    <definedName name="PP1.14">#REF!</definedName>
    <definedName name="PP1.15">#REF!</definedName>
    <definedName name="PP1.2">#REF!</definedName>
    <definedName name="PP1.3">#REF!</definedName>
    <definedName name="PP1.4">#REF!</definedName>
    <definedName name="PP1.5">#REF!</definedName>
    <definedName name="PP1.6">#REF!</definedName>
    <definedName name="PP1.7">#REF!</definedName>
    <definedName name="PP1.8">#REF!</definedName>
    <definedName name="PP1.9">#REF!</definedName>
    <definedName name="prf">#REF!</definedName>
    <definedName name="prg">#REF!</definedName>
    <definedName name="PROJ">#REF!</definedName>
    <definedName name="ptt3x2">#REF!</definedName>
    <definedName name="qgm">#REF!</definedName>
    <definedName name="QUANT">#REF!</definedName>
    <definedName name="RCA15I">#REF!</definedName>
    <definedName name="RCA15P">#REF!</definedName>
    <definedName name="RCA25I">#REF!</definedName>
    <definedName name="RCA25P">#REF!</definedName>
    <definedName name="rec">#REF!</definedName>
    <definedName name="RES">#REF!</definedName>
    <definedName name="RETROI">#REF!</definedName>
    <definedName name="RETROP">#REF!</definedName>
    <definedName name="rgp1\2">#REF!</definedName>
    <definedName name="RLCG11I">#REF!</definedName>
    <definedName name="RLCG11P">#REF!</definedName>
    <definedName name="RLI">#REF!</definedName>
    <definedName name="RLISOI">#REF!</definedName>
    <definedName name="RLISOP">#REF!</definedName>
    <definedName name="RLP">#REF!</definedName>
    <definedName name="RPI">#REF!</definedName>
    <definedName name="RPNEUSI">#REF!</definedName>
    <definedName name="RPNEUSP">#REF!</definedName>
    <definedName name="RPP">#REF!</definedName>
    <definedName name="SAL">#REF!</definedName>
    <definedName name="sd">#REF!</definedName>
    <definedName name="sin">#REF!</definedName>
    <definedName name="SMIN">#REF!</definedName>
    <definedName name="srv">#REF!</definedName>
    <definedName name="SSS">[2]ORC!#REF!</definedName>
    <definedName name="svt" localSheetId="6">#REF!</definedName>
    <definedName name="svt" localSheetId="2">#REF!</definedName>
    <definedName name="svt" localSheetId="0">#REF!</definedName>
    <definedName name="svt">#REF!</definedName>
    <definedName name="sx" localSheetId="6">#REF!</definedName>
    <definedName name="sx" localSheetId="2">#REF!</definedName>
    <definedName name="sx" localSheetId="0">#REF!</definedName>
    <definedName name="sx">#REF!</definedName>
    <definedName name="sxo" localSheetId="6">#REF!</definedName>
    <definedName name="sxo" localSheetId="2">#REF!</definedName>
    <definedName name="sxo" localSheetId="0">#REF!</definedName>
    <definedName name="sxo">#REF!</definedName>
    <definedName name="T.1">#REF!</definedName>
    <definedName name="T.10">#REF!</definedName>
    <definedName name="T.11">#REF!</definedName>
    <definedName name="T.12">#REF!</definedName>
    <definedName name="T.13">#REF!</definedName>
    <definedName name="T.14">#REF!</definedName>
    <definedName name="T.15">#REF!</definedName>
    <definedName name="T.2">#REF!</definedName>
    <definedName name="T.3">#REF!</definedName>
    <definedName name="T.4">#REF!</definedName>
    <definedName name="T.5">#REF!</definedName>
    <definedName name="T.6">#REF!</definedName>
    <definedName name="T.7">#REF!</definedName>
    <definedName name="T.8">#REF!</definedName>
    <definedName name="T.9">#REF!</definedName>
    <definedName name="tb100cm">#REF!</definedName>
    <definedName name="tb60cm">#REF!</definedName>
    <definedName name="tb80cm">#REF!</definedName>
    <definedName name="tbv">#REF!</definedName>
    <definedName name="telha">NA()</definedName>
    <definedName name="TID">#REF!</definedName>
    <definedName name="_xlnm.Print_Titles" localSheetId="3">Composições!$1:$7</definedName>
    <definedName name="_xlnm.Print_Titles" localSheetId="4">'Material Betuminoso'!$1:$6</definedName>
    <definedName name="_xlnm.Print_Titles" localSheetId="10">'Memória Cálculo'!$1:$4</definedName>
    <definedName name="_xlnm.Print_Titles" localSheetId="1">'Orçamento Sintético'!$1:$4</definedName>
    <definedName name="tjc" localSheetId="6">#REF!</definedName>
    <definedName name="tjc" localSheetId="2">#REF!</definedName>
    <definedName name="tjc" localSheetId="0">#REF!</definedName>
    <definedName name="tjc">#REF!</definedName>
    <definedName name="tjf" localSheetId="6">#REF!</definedName>
    <definedName name="tjf" localSheetId="2">#REF!</definedName>
    <definedName name="tjf" localSheetId="0">#REF!</definedName>
    <definedName name="tjf">#REF!</definedName>
    <definedName name="tlc">#REF!</definedName>
    <definedName name="tlf">#REF!</definedName>
    <definedName name="tnp1\2">#REF!</definedName>
    <definedName name="to">#REF!</definedName>
    <definedName name="top">#REF!</definedName>
    <definedName name="TOT">#REF!</definedName>
    <definedName name="TOT.P">#REF!</definedName>
    <definedName name="TOT1.P">#REF!</definedName>
    <definedName name="TOTAL">#REF!</definedName>
    <definedName name="TPI">#REF!</definedName>
    <definedName name="tpl1\2">#REF!</definedName>
    <definedName name="tpmfs">#REF!</definedName>
    <definedName name="TPP">#REF!</definedName>
    <definedName name="trb">#REF!</definedName>
    <definedName name="TRTD6I">#REF!</definedName>
    <definedName name="TRTD6P">#REF!</definedName>
    <definedName name="TRTD8I">#REF!</definedName>
    <definedName name="TRTD8P">#REF!</definedName>
    <definedName name="TRTPI">#REF!</definedName>
    <definedName name="TRTPP">#REF!</definedName>
    <definedName name="TT.1">#REF!</definedName>
    <definedName name="TT.10">#REF!</definedName>
    <definedName name="TT.11">#REF!</definedName>
    <definedName name="TT.12">#REF!</definedName>
    <definedName name="TT.13">#REF!</definedName>
    <definedName name="TT.14">#REF!</definedName>
    <definedName name="TT.15">#REF!</definedName>
    <definedName name="TT.2">#REF!</definedName>
    <definedName name="TT.3">#REF!</definedName>
    <definedName name="TT.4">#REF!</definedName>
    <definedName name="TT.5">#REF!</definedName>
    <definedName name="TT.6">#REF!</definedName>
    <definedName name="TT.7">#REF!</definedName>
    <definedName name="TT.8">#REF!</definedName>
    <definedName name="TT.9">#REF!</definedName>
    <definedName name="ttc">#REF!</definedName>
    <definedName name="tte">#REF!</definedName>
    <definedName name="Tuboscon">#REF!</definedName>
    <definedName name="tus">#REF!</definedName>
    <definedName name="USS">#REF!</definedName>
    <definedName name="V">#REF!</definedName>
    <definedName name="vbn">#REF!</definedName>
    <definedName name="vcx">#REF!</definedName>
    <definedName name="VII">#REF!</definedName>
    <definedName name="VIP">#REF!</definedName>
    <definedName name="VLR">#REF!</definedName>
    <definedName name="vsb">#REF!</definedName>
    <definedName name="vzx">#REF!</definedName>
    <definedName name="X">#REF!</definedName>
    <definedName name="XC">#REF!</definedName>
    <definedName name="XCVZ">#REF!</definedName>
    <definedName name="XXX">#REF!</definedName>
    <definedName name="XXXX">#REF!</definedName>
    <definedName name="xxxxx">#REF!</definedName>
    <definedName name="zx">#REF!</definedName>
  </definedNames>
  <calcPr calcId="191029"/>
</workbook>
</file>

<file path=xl/calcChain.xml><?xml version="1.0" encoding="utf-8"?>
<calcChain xmlns="http://schemas.openxmlformats.org/spreadsheetml/2006/main">
  <c r="B12" i="10" l="1"/>
  <c r="B11" i="10"/>
  <c r="D56" i="5" l="1"/>
  <c r="N31" i="1" l="1"/>
  <c r="N28" i="1"/>
  <c r="N23" i="1"/>
  <c r="L31" i="1"/>
  <c r="L28" i="1"/>
  <c r="L23" i="1"/>
  <c r="E24" i="14" l="1"/>
  <c r="E24" i="11"/>
  <c r="E37" i="14" l="1"/>
  <c r="E31" i="14"/>
  <c r="E28" i="14"/>
  <c r="E21" i="14"/>
  <c r="B15" i="14"/>
  <c r="B14" i="14"/>
  <c r="B13" i="14"/>
  <c r="B12" i="14"/>
  <c r="B11" i="14"/>
  <c r="E39" i="14" l="1"/>
  <c r="E15" i="10"/>
  <c r="D38" i="13"/>
  <c r="C38" i="13"/>
  <c r="D31" i="13"/>
  <c r="C31" i="13"/>
  <c r="D19" i="13"/>
  <c r="D41" i="13" s="1"/>
  <c r="C19" i="13"/>
  <c r="C41" i="13" s="1"/>
  <c r="E37" i="11"/>
  <c r="E31" i="11"/>
  <c r="E28" i="11"/>
  <c r="E21" i="11"/>
  <c r="B15" i="11"/>
  <c r="B14" i="11"/>
  <c r="B13" i="11"/>
  <c r="B12" i="11"/>
  <c r="B11" i="11"/>
  <c r="E39" i="11" l="1"/>
  <c r="C40" i="13"/>
  <c r="C42" i="13" s="1"/>
  <c r="C43" i="13" s="1"/>
  <c r="D40" i="13"/>
  <c r="D42" i="13" s="1"/>
  <c r="D43" i="13" s="1"/>
  <c r="I20" i="6" l="1"/>
  <c r="H21" i="6"/>
  <c r="C16" i="8"/>
  <c r="Q16" i="8" s="1"/>
  <c r="C14" i="8"/>
  <c r="Q14" i="8" s="1"/>
  <c r="C12" i="8"/>
  <c r="Q12" i="8" s="1"/>
  <c r="C10" i="8"/>
  <c r="Q10" i="8" s="1"/>
  <c r="C8" i="8"/>
  <c r="Q8" i="8" s="1"/>
  <c r="C6" i="8"/>
  <c r="Q6" i="8" s="1"/>
  <c r="B18" i="8"/>
  <c r="B16" i="8"/>
  <c r="B14" i="8"/>
  <c r="B12" i="8"/>
  <c r="B10" i="8"/>
  <c r="B8" i="8"/>
  <c r="B6" i="8"/>
  <c r="G15" i="6"/>
  <c r="I15" i="6" s="1"/>
  <c r="G14" i="6"/>
  <c r="I14" i="6" s="1"/>
  <c r="G13" i="6"/>
  <c r="I13" i="6" s="1"/>
  <c r="G12" i="6"/>
  <c r="I12" i="6" s="1"/>
  <c r="G11" i="6"/>
  <c r="I11" i="6" s="1"/>
  <c r="G10" i="6"/>
  <c r="I10" i="6" s="1"/>
  <c r="G9" i="6"/>
  <c r="I9" i="6" s="1"/>
  <c r="I21" i="6" l="1"/>
  <c r="H22" i="6"/>
  <c r="I16" i="6"/>
  <c r="I22" i="6" l="1"/>
  <c r="H23" i="6"/>
  <c r="I23" i="6" s="1"/>
  <c r="I24" i="6" l="1"/>
  <c r="I25" i="6" s="1"/>
  <c r="I26" i="6" s="1"/>
  <c r="I27" i="6" l="1"/>
  <c r="I28" i="6" l="1"/>
  <c r="I29" i="6" s="1"/>
  <c r="M17" i="3"/>
  <c r="F15" i="2" l="1"/>
  <c r="F14" i="2"/>
  <c r="D20" i="3" l="1"/>
  <c r="F17" i="3"/>
  <c r="D23" i="3" s="1"/>
  <c r="C28" i="3" l="1"/>
  <c r="G15" i="2"/>
  <c r="G14" i="2"/>
  <c r="C13" i="8" l="1"/>
  <c r="J13" i="8" s="1"/>
  <c r="C19" i="8"/>
  <c r="F19" i="8" s="1"/>
  <c r="C17" i="8"/>
  <c r="E17" i="8" s="1"/>
  <c r="C15" i="8"/>
  <c r="N17" i="8" l="1"/>
  <c r="G19" i="8"/>
  <c r="K19" i="8"/>
  <c r="H13" i="8"/>
  <c r="M19" i="8"/>
  <c r="E19" i="8"/>
  <c r="L13" i="8"/>
  <c r="N13" i="8"/>
  <c r="O19" i="8"/>
  <c r="M13" i="8"/>
  <c r="G13" i="8"/>
  <c r="E13" i="8"/>
  <c r="G17" i="8"/>
  <c r="F13" i="8"/>
  <c r="K13" i="8"/>
  <c r="F17" i="8"/>
  <c r="M17" i="8"/>
  <c r="O13" i="8"/>
  <c r="D13" i="8"/>
  <c r="J19" i="8"/>
  <c r="O17" i="8"/>
  <c r="H17" i="8"/>
  <c r="L19" i="8"/>
  <c r="K17" i="8"/>
  <c r="I13" i="8"/>
  <c r="D19" i="8"/>
  <c r="H19" i="8"/>
  <c r="D17" i="8"/>
  <c r="C7" i="8"/>
  <c r="E7" i="8" s="1"/>
  <c r="L17" i="8"/>
  <c r="I17" i="8"/>
  <c r="N19" i="8"/>
  <c r="J17" i="8"/>
  <c r="K15" i="8"/>
  <c r="J15" i="8"/>
  <c r="H15" i="8"/>
  <c r="E15" i="8"/>
  <c r="L15" i="8"/>
  <c r="I15" i="8"/>
  <c r="D15" i="8"/>
  <c r="O15" i="8"/>
  <c r="G15" i="8"/>
  <c r="N15" i="8"/>
  <c r="F15" i="8"/>
  <c r="M15" i="8"/>
  <c r="M7" i="8" l="1"/>
  <c r="G7" i="8"/>
  <c r="D7" i="8"/>
  <c r="O7" i="8"/>
  <c r="L7" i="8"/>
  <c r="K7" i="8"/>
  <c r="J7" i="8"/>
  <c r="H7" i="8"/>
  <c r="N7" i="8"/>
  <c r="I7" i="8"/>
  <c r="F7" i="8"/>
  <c r="C9" i="8" l="1"/>
  <c r="J9" i="8" s="1"/>
  <c r="E9" i="8" l="1"/>
  <c r="H9" i="8"/>
  <c r="G9" i="8"/>
  <c r="I9" i="8"/>
  <c r="M9" i="8"/>
  <c r="L9" i="8"/>
  <c r="N9" i="8"/>
  <c r="K9" i="8"/>
  <c r="O9" i="8"/>
  <c r="F9" i="8"/>
  <c r="D9" i="8"/>
  <c r="C11" i="8" l="1"/>
  <c r="I11" i="8" s="1"/>
  <c r="H44" i="1"/>
  <c r="D11" i="8" l="1"/>
  <c r="D21" i="8" s="1"/>
  <c r="D23" i="8" s="1"/>
  <c r="J11" i="8"/>
  <c r="J21" i="8" s="1"/>
  <c r="K11" i="8"/>
  <c r="K21" i="8" s="1"/>
  <c r="G11" i="8"/>
  <c r="G21" i="8" s="1"/>
  <c r="E11" i="8"/>
  <c r="E21" i="8" s="1"/>
  <c r="H11" i="8"/>
  <c r="H21" i="8" s="1"/>
  <c r="O11" i="8"/>
  <c r="O21" i="8" s="1"/>
  <c r="M11" i="8"/>
  <c r="M21" i="8" s="1"/>
  <c r="L11" i="8"/>
  <c r="L21" i="8" s="1"/>
  <c r="F11" i="8"/>
  <c r="F21" i="8" s="1"/>
  <c r="N11" i="8"/>
  <c r="N21" i="8" s="1"/>
  <c r="C25" i="8"/>
  <c r="E10" i="9"/>
  <c r="D10" i="9" s="1"/>
  <c r="G20" i="8" l="1"/>
  <c r="N20" i="8"/>
  <c r="M20" i="8"/>
  <c r="H20" i="8"/>
  <c r="E23" i="8"/>
  <c r="F23" i="8" s="1"/>
  <c r="F20" i="8"/>
  <c r="O20" i="8"/>
  <c r="J20" i="8"/>
  <c r="L20" i="8"/>
  <c r="D22" i="8"/>
  <c r="K20" i="8"/>
  <c r="E20" i="8"/>
  <c r="D20" i="8"/>
  <c r="E11" i="9"/>
  <c r="E22" i="8" l="1"/>
  <c r="F22" i="8"/>
  <c r="G23" i="8"/>
  <c r="G22" i="8" l="1"/>
  <c r="H23" i="8"/>
  <c r="H22" i="8" l="1"/>
  <c r="C18" i="8" l="1"/>
  <c r="Q18" i="8" s="1"/>
  <c r="I19" i="8"/>
  <c r="I21" i="8" s="1"/>
  <c r="I20" i="8" l="1"/>
  <c r="I23" i="8"/>
  <c r="I22" i="8" l="1"/>
  <c r="J23" i="8"/>
  <c r="J22" i="8" l="1"/>
  <c r="K23" i="8"/>
  <c r="K22" i="8" l="1"/>
  <c r="L23" i="8"/>
  <c r="L22" i="8" l="1"/>
  <c r="M23" i="8"/>
  <c r="M22" i="8" l="1"/>
  <c r="N23" i="8"/>
  <c r="N22" i="8" l="1"/>
  <c r="O23" i="8"/>
</calcChain>
</file>

<file path=xl/sharedStrings.xml><?xml version="1.0" encoding="utf-8"?>
<sst xmlns="http://schemas.openxmlformats.org/spreadsheetml/2006/main" count="2350" uniqueCount="656">
  <si>
    <t>Bancos</t>
  </si>
  <si>
    <t>B.D.I.</t>
  </si>
  <si>
    <t>Encargos Sociais</t>
  </si>
  <si>
    <t>Não Desonerado: 
Horista:  113,04%
Mensalista:  70,24%</t>
  </si>
  <si>
    <t>Planilha Orçamentária Sintética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</si>
  <si>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</si>
  <si>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</si>
  <si>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</si>
  <si>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</si>
  <si>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</si>
  <si>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</si>
  <si>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</si>
  <si>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</si>
  <si>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</si>
  <si>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</si>
  <si>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</si>
  <si>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</si>
  <si>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03- CPU </t>
  </si>
  <si>
    <t>Próprio</t>
  </si>
  <si>
    <t>Mobilização</t>
  </si>
  <si>
    <t>und</t>
  </si>
  <si>
    <t xml:space="preserve"> 1.2 </t>
  </si>
  <si>
    <t xml:space="preserve"> 03- CPV </t>
  </si>
  <si>
    <t>Desmobilização</t>
  </si>
  <si>
    <t xml:space="preserve"> 1.3 </t>
  </si>
  <si>
    <t xml:space="preserve"> 181 - Pavimentação </t>
  </si>
  <si>
    <t>Administração Local</t>
  </si>
  <si>
    <t>Global</t>
  </si>
  <si>
    <t xml:space="preserve"> 1.4 </t>
  </si>
  <si>
    <t xml:space="preserve"> 74209/001 </t>
  </si>
  <si>
    <t>SINAPI</t>
  </si>
  <si>
    <t>PLACA DE OBRA EM CHAPA DE ACO GALVANIZADO</t>
  </si>
  <si>
    <t>m²</t>
  </si>
  <si>
    <t xml:space="preserve"> 1.5 </t>
  </si>
  <si>
    <t xml:space="preserve"> 78472 </t>
  </si>
  <si>
    <t>SERVICOS TOPOGRAFICOS PARA PAVIMENTACAO, INCLUSIVE NOTA DE SERVICOS, ACOMPANHAMENTO E GREIDE</t>
  </si>
  <si>
    <t xml:space="preserve"> 1.6 </t>
  </si>
  <si>
    <t xml:space="preserve"> 179 - PRÓPRIA - REFERÊNCIA SUDECAP CÓD.(62.03.08)  </t>
  </si>
  <si>
    <t>KM</t>
  </si>
  <si>
    <t xml:space="preserve"> 2 </t>
  </si>
  <si>
    <t xml:space="preserve"> 2.2 </t>
  </si>
  <si>
    <t xml:space="preserve"> 4011209 </t>
  </si>
  <si>
    <t>SICRO3</t>
  </si>
  <si>
    <t xml:space="preserve"> 2.5 </t>
  </si>
  <si>
    <t xml:space="preserve"> 4011219 </t>
  </si>
  <si>
    <t>Base de solo estabilizado granulometricamente sem mistura com material de jazida</t>
  </si>
  <si>
    <t>m³</t>
  </si>
  <si>
    <t>Transporte com caminhão basculante de 10 m³ - rodovia em leito natural</t>
  </si>
  <si>
    <t>tkm</t>
  </si>
  <si>
    <t xml:space="preserve"> 3 </t>
  </si>
  <si>
    <t>PAVIMENTAÇÃO EM TSD</t>
  </si>
  <si>
    <t xml:space="preserve"> 3.1 </t>
  </si>
  <si>
    <t>Aquisição de asfalto diluído tipo CM-30</t>
  </si>
  <si>
    <t>t</t>
  </si>
  <si>
    <t xml:space="preserve"> 3.2 </t>
  </si>
  <si>
    <t>Aquisição de emulsão asfáltica RR-2C</t>
  </si>
  <si>
    <t xml:space="preserve"> 4011351 </t>
  </si>
  <si>
    <t>Imprimação com asfalto diluído</t>
  </si>
  <si>
    <t>Tratamento superficial duplo com emulsão - brita comercial</t>
  </si>
  <si>
    <t>TRANSPORTE COMERCIAL DE BRITA E/OU AREIA</t>
  </si>
  <si>
    <t xml:space="preserve"> 4915637 </t>
  </si>
  <si>
    <t>Capa selante - areia comercial</t>
  </si>
  <si>
    <t xml:space="preserve"> 4 </t>
  </si>
  <si>
    <t xml:space="preserve"> 4.1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</si>
  <si>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</si>
  <si>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</si>
  <si>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>M</t>
  </si>
  <si>
    <t xml:space="preserve"> 4.2 </t>
  </si>
  <si>
    <t xml:space="preserve"> 94287 </t>
  </si>
  <si>
    <t>EXECUÇÃO DE SARJETA DE CONCRETO USINADO, MOLDADA  IN LOCO  EM TRECHO RETO, 30 CM BASE X 10 CM ALTURA. AF_06/2016</t>
  </si>
  <si>
    <t xml:space="preserve"> 2519 </t>
  </si>
  <si>
    <t>ORSE</t>
  </si>
  <si>
    <t>Reaterro manual de valas ou áreas, com espalhamento e compactação, utilizando compactador à percussão sapinho, sem controle do grau de compactação</t>
  </si>
  <si>
    <t xml:space="preserve"> 94990 </t>
  </si>
  <si>
    <t>EXECUÇÃO DE PASSEIO (CALÇADA) OU PISO DE CONCRETO COM CONCRETO MOLDADO IN LOCO, FEITO EM OBRA, ACABAMENTO CONVENCIONAL, NÃO ARMADO. AF_07/2016 (espessura 6 cm)</t>
  </si>
  <si>
    <t xml:space="preserve"> 6 </t>
  </si>
  <si>
    <t>SINALIZAÇÃO HORIZONTAL E VERTICAL</t>
  </si>
  <si>
    <t xml:space="preserve"> 5214001 </t>
  </si>
  <si>
    <t>Pintura de faixa - tinta base acrílica emulsionada em água - espessura de 0,3 mm</t>
  </si>
  <si>
    <t xml:space="preserve"> 5213440 </t>
  </si>
  <si>
    <t>Fornecimento e implantação de placa de regulamentação em aço D = 0,60 m - película retrorrefletiva tipo I + SI</t>
  </si>
  <si>
    <t>un</t>
  </si>
  <si>
    <t xml:space="preserve"> 73916/002 </t>
  </si>
  <si>
    <t>PLACA ESMALTADA PARA IDENTIFICAÇÃO NR DE RUA, DIMENSÕES 45X25CM</t>
  </si>
  <si>
    <t>UN</t>
  </si>
  <si>
    <t xml:space="preserve"> 5213851 </t>
  </si>
  <si>
    <t>Fornecimento e implantação de suporte metálico galvanizado para placa de regulamentação - D = 0,60 m</t>
  </si>
  <si>
    <t xml:space="preserve"> 7 </t>
  </si>
  <si>
    <t>SINALIZAÇÃO DA OBRA</t>
  </si>
  <si>
    <t xml:space="preserve"> 7.1 </t>
  </si>
  <si>
    <t xml:space="preserve"> 5213385 </t>
  </si>
  <si>
    <t>Barreira de sinalização tipo I de direcionamento ou bloqueio - utilização de 10 vezes</t>
  </si>
  <si>
    <t xml:space="preserve"> 5156 </t>
  </si>
  <si>
    <t>Sinalização noturna com tela tapume pvc, balde plástico fiação e lâmpada, reutilização 7 vezes</t>
  </si>
  <si>
    <t>m</t>
  </si>
  <si>
    <t>SERVIÇOS COMPLEMENTARES</t>
  </si>
  <si>
    <t xml:space="preserve"> 98409 </t>
  </si>
  <si>
    <t>ACRÉSCIMO PARA POÇO DE VISITA CIRCULAR</t>
  </si>
  <si>
    <t xml:space="preserve"> 00000004- PAVIMENTO GRANITICO </t>
  </si>
  <si>
    <t>Recuperação de ramal predial</t>
  </si>
  <si>
    <t>Total Geral</t>
  </si>
  <si>
    <t>6.1</t>
  </si>
  <si>
    <t>6.2</t>
  </si>
  <si>
    <t>Aquição de Materiais Betuminoso</t>
  </si>
  <si>
    <t>Aquisição do CM-30 = (valor do material (tabela ANP)*1000/0,82)+BDI de 15,00%</t>
  </si>
  <si>
    <t>Aquisição do RR-2C = (valor do material (tabela ANP)*1000/0,82)+BDI de 15,00%</t>
  </si>
  <si>
    <t>ITEM</t>
  </si>
  <si>
    <t>Material</t>
  </si>
  <si>
    <t>Custo  R$</t>
  </si>
  <si>
    <t>Custo R$ C/BDI</t>
  </si>
  <si>
    <t>3.1</t>
  </si>
  <si>
    <t>CM-30</t>
  </si>
  <si>
    <t>ton</t>
  </si>
  <si>
    <t>3.2</t>
  </si>
  <si>
    <t>RR-2C</t>
  </si>
  <si>
    <t>*ICMS 18% E BDI 15%</t>
  </si>
  <si>
    <t>Cálculo de Transporte de Material Betuminoso</t>
  </si>
  <si>
    <t>=</t>
  </si>
  <si>
    <t>Índice de Reajustamento IGP-DI - Pavimentação</t>
  </si>
  <si>
    <t>FC = I-I0/I0 +1,00</t>
  </si>
  <si>
    <t xml:space="preserve">julho 2014 = </t>
  </si>
  <si>
    <t xml:space="preserve">FC = </t>
  </si>
  <si>
    <t xml:space="preserve">Custo transporte (CT) </t>
  </si>
  <si>
    <t>Rodovia pav. (RP)</t>
  </si>
  <si>
    <t>Rodovia Não Pav.(RNP)</t>
  </si>
  <si>
    <t>Rodovia Leito Natural (LN)</t>
  </si>
  <si>
    <t>índice de reajuste (FC )</t>
  </si>
  <si>
    <t>ICMS (%)</t>
  </si>
  <si>
    <t>CT =</t>
  </si>
  <si>
    <t>(R$ / t)</t>
  </si>
  <si>
    <t>Transporte de produtos asfalticos betuminosos</t>
  </si>
  <si>
    <t xml:space="preserve"> 3.3</t>
  </si>
  <si>
    <t>000001-ABA</t>
  </si>
  <si>
    <t>2.1</t>
  </si>
  <si>
    <t>Regularização e compactação do subleito</t>
  </si>
  <si>
    <t>4.2</t>
  </si>
  <si>
    <t>5.1</t>
  </si>
  <si>
    <t>5.2</t>
  </si>
  <si>
    <t>3.4</t>
  </si>
  <si>
    <t>3.5</t>
  </si>
  <si>
    <t>3.6</t>
  </si>
  <si>
    <t>3.7</t>
  </si>
  <si>
    <t>DMT (CANDEIAS-BA/JUAZEIRO-BA)</t>
  </si>
  <si>
    <t>CALÇADA, GUIAS E SARJETAS</t>
  </si>
  <si>
    <t xml:space="preserve"> 4.3</t>
  </si>
  <si>
    <t xml:space="preserve"> 4.4</t>
  </si>
  <si>
    <t>ESCAVAÇÃO MANUAL DE VALA COM PROFUNDIDADE MENOR OU IGUAL A 1,30 M. AF_03/2016</t>
  </si>
  <si>
    <t>M³</t>
  </si>
  <si>
    <t>5.3</t>
  </si>
  <si>
    <t>5.4</t>
  </si>
  <si>
    <t>7.1</t>
  </si>
  <si>
    <t>7.2</t>
  </si>
  <si>
    <t xml:space="preserve"> 4.5</t>
  </si>
  <si>
    <t xml:space="preserve">SINAPI - 08/2020 - Bahia
SICRO3 - 01/2020 - Bahia
ORSE - 06/2020 - Sergipe
</t>
  </si>
  <si>
    <t>Planilha Orçamentária Analítica</t>
  </si>
  <si>
    <t>Tipo</t>
  </si>
  <si>
    <t>Composição</t>
  </si>
  <si>
    <t>SERP - SERVIÇOS PRELIMINARES</t>
  </si>
  <si>
    <t>Insumo</t>
  </si>
  <si>
    <t>MOBILIZAÇÃO</t>
  </si>
  <si>
    <t>Equipamento</t>
  </si>
  <si>
    <t>Valor do BDI =&gt;</t>
  </si>
  <si>
    <t>Valor com BDI =&gt;</t>
  </si>
  <si>
    <t>CANT - CANTEIRO DE OBRAS</t>
  </si>
  <si>
    <t>Composição Auxiliar</t>
  </si>
  <si>
    <t xml:space="preserve"> 90777 </t>
  </si>
  <si>
    <t>ENGENHEIRO CIVIL DE OBRA JUNIOR COM ENCARGOS COMPLEMENTARES</t>
  </si>
  <si>
    <t>SEDI - SERVIÇOS DIVERSOS</t>
  </si>
  <si>
    <t>H</t>
  </si>
  <si>
    <t xml:space="preserve"> 90776 </t>
  </si>
  <si>
    <t>ENCARREGADO GERAL COM ENCARGOS COMPLEMENTARES</t>
  </si>
  <si>
    <t xml:space="preserve"> 00014250 </t>
  </si>
  <si>
    <t>ENERGIA ELETRICA COMERCIAL, BAIXA TENSAO, RELATIVA AO CONSUMO DE ATE 100 KWH, INCLUINDO ICMS, PIS/PASEP E COFINS</t>
  </si>
  <si>
    <t>KW/H</t>
  </si>
  <si>
    <t xml:space="preserve"> 00014583 </t>
  </si>
  <si>
    <t>TARIFA "A" ENTRE  0 E 20M3 FORNECIMENTO D'AGUA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</si>
  <si>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</si>
  <si>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</si>
  <si>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</si>
  <si>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</si>
  <si>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</si>
  <si>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</si>
  <si>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</si>
  <si>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00004813 </t>
  </si>
  <si>
    <t>PLACA DE OBRA (PARA CONSTRUCAO CIVIL) EM CHAPA GALVANIZADA *N. 22*, ADESIVADA, DE *2,0 X 1,125* M</t>
  </si>
  <si>
    <t xml:space="preserve"> 00004491 </t>
  </si>
  <si>
    <t>PONTALETE DE MADEIRA NAO APARELHADA *7,5 X 7,5* CM (3 X 3 ") PINUS, MISTA OU EQUIVALENTE DA REGIAO</t>
  </si>
  <si>
    <t xml:space="preserve"> 00005075 </t>
  </si>
  <si>
    <t>PREGO DE ACO POLIDO COM CABECA 18 X 30 (2 3/4 X 10)</t>
  </si>
  <si>
    <t>KG</t>
  </si>
  <si>
    <t xml:space="preserve"> 00004417 </t>
  </si>
  <si>
    <t>SARRAFO DE MADEIRA NAO APARELHADA *2,5 X 7* CM, MACARANDUBA, ANGELIM OU EQUIVALENTE DA REGIAO</t>
  </si>
  <si>
    <t>SERT - SERVIÇOS TÉCNICOS</t>
  </si>
  <si>
    <t xml:space="preserve"> 92145 </t>
  </si>
  <si>
    <t>CAMINHONETE CABINE SIMPLES COM MOTOR 1.6 FLEX, CÂMBIO MANUAL, POTÊNCIA 101/104 CV, 2 PORTAS - CHP DIURNO. AF_11/2015</t>
  </si>
  <si>
    <t>CHOR - CUSTOS HORÁRIOS DE MÁQUINAS E EQUIPAMENTOS</t>
  </si>
  <si>
    <t>CHP</t>
  </si>
  <si>
    <t xml:space="preserve"> 88253 </t>
  </si>
  <si>
    <t>AUXILIAR DE TOPÓGRAFO COM ENCARGOS COMPLEMENTARES</t>
  </si>
  <si>
    <t xml:space="preserve"> 88288 </t>
  </si>
  <si>
    <t>NIVELADOR COM ENCARGOS COMPLEMENTARES</t>
  </si>
  <si>
    <t xml:space="preserve"> 88597 </t>
  </si>
  <si>
    <t>DESENHISTA DETALHISTA COM ENCARGOS COMPLEMENTARES</t>
  </si>
  <si>
    <t xml:space="preserve"> 00006204 </t>
  </si>
  <si>
    <t>SARRAFO DE MADEIRA NAO APARELHADA *2,5 X 15* CM, MACARANDUBA, ANGELIM OU EQUIVALENTE DA REGIAO</t>
  </si>
  <si>
    <t xml:space="preserve"> 100306 </t>
  </si>
  <si>
    <t>ENGENHEIRO CIVIL PLENO COM ENCARGOS COMPLEMENTARES</t>
  </si>
  <si>
    <t xml:space="preserve"> 90775 </t>
  </si>
  <si>
    <t>DESENHISTA PROJETISTA COM ENCARGOS COMPLEMENTARES</t>
  </si>
  <si>
    <t xml:space="preserve"> 300243 </t>
  </si>
  <si>
    <t>EMBASA</t>
  </si>
  <si>
    <t>PLOTAGEM EM PAPEL OPACO A2</t>
  </si>
  <si>
    <t xml:space="preserve"> un</t>
  </si>
  <si>
    <t xml:space="preserve"> 2.1 </t>
  </si>
  <si>
    <t>MOVT - MOVIMENTO DE TERRA</t>
  </si>
  <si>
    <t>CHI</t>
  </si>
  <si>
    <t>Regularização e compactação da sub-base</t>
  </si>
  <si>
    <t/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</si>
  <si>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</si>
  <si>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</si>
  <si>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</si>
  <si>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</si>
  <si>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</si>
  <si>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</si>
  <si>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</si>
  <si>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</si>
  <si>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E9571</t>
  </si>
  <si>
    <t>Caminhão tanque com capacidade de 10.000 l - 188 kW</t>
  </si>
  <si>
    <t>E9518</t>
  </si>
  <si>
    <t>Grade de 24 discos rebocável de 24"</t>
  </si>
  <si>
    <t>E9524</t>
  </si>
  <si>
    <t>Motoniveladora - 93 kW</t>
  </si>
  <si>
    <t>E9762</t>
  </si>
  <si>
    <t>Rolo compactador de pneus autopropelido de 27 t - 85 kW</t>
  </si>
  <si>
    <t>E9685</t>
  </si>
  <si>
    <t>Rolo compactador pé de carneiro vibratório autopropelido de 11,6 t - 82 kW</t>
  </si>
  <si>
    <t>E9577</t>
  </si>
  <si>
    <t>Trator agrícola - 77 kW</t>
  </si>
  <si>
    <t>Custo Horário de Equipamentos =&gt;</t>
  </si>
  <si>
    <t>B</t>
  </si>
  <si>
    <t>Mão de Obra</t>
  </si>
  <si>
    <t>Salário Hora</t>
  </si>
  <si>
    <t>Custo Horário da Mão de Obra =&gt;</t>
  </si>
  <si>
    <t>Adc.M.O. - Ferramentas ( 0,0%)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</si>
  <si>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</si>
  <si>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</si>
  <si>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</si>
  <si>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</si>
  <si>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</si>
  <si>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2.3 </t>
  </si>
  <si>
    <t>D</t>
  </si>
  <si>
    <t>Atividades Auxiliares</t>
  </si>
  <si>
    <t>Unidade</t>
  </si>
  <si>
    <t>Preço Unitário</t>
  </si>
  <si>
    <t>Atividade Auxiliar</t>
  </si>
  <si>
    <t>Escavação e carga de material de jazida com escavadeira hidráulica</t>
  </si>
  <si>
    <t>Custo Total das Atividades =&gt;</t>
  </si>
  <si>
    <t>E</t>
  </si>
  <si>
    <t>Tempos Fixos</t>
  </si>
  <si>
    <t>Tempo Fixo</t>
  </si>
  <si>
    <t>Carga, manobra e descarga de agregados (brita, pó de pedra, areia, rachão) ou solos em caminhão basculante de 10 m³ -</t>
  </si>
  <si>
    <t>Custo Total dos Tempos Fixos =&gt;</t>
  </si>
  <si>
    <t xml:space="preserve"> 2.4 </t>
  </si>
  <si>
    <t>E9579</t>
  </si>
  <si>
    <t>Caminhão basculante com capacidade de 10 m³ - 188 kW</t>
  </si>
  <si>
    <t xml:space="preserve"> 3.3 </t>
  </si>
  <si>
    <t xml:space="preserve"> 000001-ABA </t>
  </si>
  <si>
    <t>Transporte de Material Betuminoso</t>
  </si>
  <si>
    <t>PAVI - PAVIMENTAÇÃO</t>
  </si>
  <si>
    <t>E9509</t>
  </si>
  <si>
    <t>Caminhão tanque distribuidor de asfalto com capacidade de 6.000 l - 7 kW/ 136 kW</t>
  </si>
  <si>
    <t>E9558</t>
  </si>
  <si>
    <t>Tanque de estocagem de asfalto com capacidade de 30.000 l</t>
  </si>
  <si>
    <t>E9544</t>
  </si>
  <si>
    <t>Vassoura mecânica rebocável</t>
  </si>
  <si>
    <t xml:space="preserve"> 4011370 </t>
  </si>
  <si>
    <t>E9583</t>
  </si>
  <si>
    <t>Distribuidor de agregados rebocável com capacidade de 1,9 m³</t>
  </si>
  <si>
    <t>C</t>
  </si>
  <si>
    <t>M0005</t>
  </si>
  <si>
    <t>Brita 0</t>
  </si>
  <si>
    <t>M0191</t>
  </si>
  <si>
    <t>Brita 1</t>
  </si>
  <si>
    <t>Custo Total do Material =&gt;</t>
  </si>
  <si>
    <t>Carga, manobra e descarga de brita para base em caminhão basculante de 10 m³ - carga com carregadeira (exclusa) e</t>
  </si>
  <si>
    <t xml:space="preserve"> 5914374 </t>
  </si>
  <si>
    <t>Carga, manobra e descarga de agregados ou solos em caminhão basculante de 6 m³ - carga com carregadeira e descarga livre</t>
  </si>
  <si>
    <t xml:space="preserve"> 93358 </t>
  </si>
  <si>
    <t>DROP - DRENAGEM/OBRAS DE CONTENÇÃO / POÇOS DE VISITA E CAIXAS</t>
  </si>
  <si>
    <t xml:space="preserve"> 88629 </t>
  </si>
  <si>
    <t>ARGAMASSA TRAÇO 1:3 (EM VOLUME DE CIMENTO E AREIA MÉDIA ÚMIDA), PREPARO MANUAL. AF_08/2019</t>
  </si>
  <si>
    <t xml:space="preserve"> 88309 </t>
  </si>
  <si>
    <t>PEDREIRO COM ENCARGOS COMPLEMENTARES</t>
  </si>
  <si>
    <t xml:space="preserve"> 00000370 </t>
  </si>
  <si>
    <t>AREIA MEDIA - POSTO JAZIDA/FORNECEDOR (RETIRADO NA JAZIDA, SEM TRANSPORTE)</t>
  </si>
  <si>
    <t xml:space="preserve"> 00004059 </t>
  </si>
  <si>
    <t>MEIO-FIO OU GUIA DE CONCRETO, PRE-MOLDADO, COMP 1 M, *30 X 15/ 12* CM (H X L1/L2)</t>
  </si>
  <si>
    <t xml:space="preserve"> 4.3 </t>
  </si>
  <si>
    <t xml:space="preserve"> 00034492 </t>
  </si>
  <si>
    <t>CONCRETO USINADO BOMBEAVEL, CLASSE DE RESISTENCIA C20, COM BRITA 0 E 1, SLUMP = 100 +/- 20 MM, EXCLUI SERVICO DE BOMBEAMENTO (NBR 8953)</t>
  </si>
  <si>
    <t xml:space="preserve"> 00004517 </t>
  </si>
  <si>
    <t>SARRAFO DE MADEIRA NAO APARELHADA *2,5 X 7,5* CM (1 X 3 ") PINUS, MISTA OU EQUIVALENTE DA REGIAO</t>
  </si>
  <si>
    <t xml:space="preserve"> 00006189 </t>
  </si>
  <si>
    <t>TABUA DE MADEIRA NAO APARELHADA *2,5 X 30* CM, CEDRINHO OU EQUIVALENTE DA REGIAO</t>
  </si>
  <si>
    <t xml:space="preserve"> 4.4 </t>
  </si>
  <si>
    <t>Execução de Cortes e  Aterros</t>
  </si>
  <si>
    <t>h</t>
  </si>
  <si>
    <t xml:space="preserve"> 2459 </t>
  </si>
  <si>
    <t>Caminhao tanque 6000 l (m. benz - ATEGO 1418/42 - 136,0 hp ou equivalente)</t>
  </si>
  <si>
    <t xml:space="preserve"> 2462 </t>
  </si>
  <si>
    <t>Aluguel de compactador pneumático (dynapac - lc 71 gasolina  - 2,5 hp)</t>
  </si>
  <si>
    <t xml:space="preserve"> 4.5 </t>
  </si>
  <si>
    <t>EXECUÇÃO DE PASSEIO (CALÇADA) OU PISO DE CONCRETO COM CONCRETO MOLDADO IN LOCO, FEITO EM OBRA, ACABAMENTO CONVENCIONAL, NÃO ARMADO. AF_07/2016</t>
  </si>
  <si>
    <t>PISO - PISOS</t>
  </si>
  <si>
    <t xml:space="preserve"> 94964 </t>
  </si>
  <si>
    <t>CONCRETO FCK = 20MPA, TRAÇO 1:2,7:3 (CIMENTO/ AREIA MÉDIA/ BRITA 1)  - PREPARO MECÂNICO COM BETONEIRA 400 L. AF_07/2016</t>
  </si>
  <si>
    <t xml:space="preserve"> 00004460 </t>
  </si>
  <si>
    <t>SARRAFO DE MADEIRA NAO APARELHADA *2,5 X 10 CM, MACARANDUBA, ANGELIM OU EQUIVALENTE DA REGIAO</t>
  </si>
  <si>
    <t xml:space="preserve"> 5 </t>
  </si>
  <si>
    <t xml:space="preserve"> 5.1 </t>
  </si>
  <si>
    <t>E9687</t>
  </si>
  <si>
    <t>Caminhão carroceria com capacidade de 5 t - 115 kW</t>
  </si>
  <si>
    <t>E9644</t>
  </si>
  <si>
    <t>Caminhão demarcador de faixas com sistema de pintura a frio - 28 kW/ 115 kW</t>
  </si>
  <si>
    <t>M2037</t>
  </si>
  <si>
    <t>Microesferas de vidro refletiva tipo I-B</t>
  </si>
  <si>
    <t>kg</t>
  </si>
  <si>
    <t>M2038</t>
  </si>
  <si>
    <t>Microesferas de vidro refletiva tipo II-A</t>
  </si>
  <si>
    <t>M2036</t>
  </si>
  <si>
    <t>Tinta à base de resina acrílica emulsão em água</t>
  </si>
  <si>
    <t>l</t>
  </si>
  <si>
    <t>M2044</t>
  </si>
  <si>
    <t>Tinta para pré-marcação</t>
  </si>
  <si>
    <t>Carga, manobra e descarga de materiais diversos em caminhão carroceria 5 t - carga e descarga manuais</t>
  </si>
  <si>
    <t xml:space="preserve"> 5.2 </t>
  </si>
  <si>
    <t>M0789</t>
  </si>
  <si>
    <t>Conjunto de cantoneiras e parafusos galvanizados para fixação de placas</t>
  </si>
  <si>
    <t>M0787</t>
  </si>
  <si>
    <t>Suporte em aço carbono galvanizado perfil "C"</t>
  </si>
  <si>
    <t>Concreto fck = 20 MPa - confecção em betoneira e lançamento manual - areia e brita comerciais</t>
  </si>
  <si>
    <t>Escavação manual em material de 1ª categoria</t>
  </si>
  <si>
    <t>Carga, manobra e descarga de material demolido da camada granular ou terra (solo) solto em caminhão basculante de 6 m³ -</t>
  </si>
  <si>
    <t xml:space="preserve"> 5.3 </t>
  </si>
  <si>
    <t>Confecção de placa em aço nº 16 galvanizado, com película retrorrefletiva tipo I + SI</t>
  </si>
  <si>
    <t xml:space="preserve"> 5.4 </t>
  </si>
  <si>
    <t xml:space="preserve"> 00011950 </t>
  </si>
  <si>
    <t>BUCHA DE NYLON SEM ABA S6, COM PARAFUSO DE 4,20 X 40 MM EM ACO ZINCADO COM ROSCA SOBERBA, CABECA CHATA E FENDA PHILLIPS</t>
  </si>
  <si>
    <t xml:space="preserve"> 00013521 </t>
  </si>
  <si>
    <t>PLACA DE ACO ESMALTADA PARA  IDENTIFICACAO DE RUA, *45 CM X 20* CM</t>
  </si>
  <si>
    <t xml:space="preserve"> 6.1 </t>
  </si>
  <si>
    <t>Serviços de Proteção e Segurança</t>
  </si>
  <si>
    <t xml:space="preserve"> 5158 </t>
  </si>
  <si>
    <t>Sinalização Diurna com Tela tapume em pvc - 10 usos</t>
  </si>
  <si>
    <t xml:space="preserve"> 1925 </t>
  </si>
  <si>
    <t>Bocal baquelite para lâmpada com rabicho</t>
  </si>
  <si>
    <t xml:space="preserve"> 4675 </t>
  </si>
  <si>
    <t>Lâmpada fluorescente eletronica PL  15W / 127v (compacta integrada)</t>
  </si>
  <si>
    <t xml:space="preserve"> 00000939 </t>
  </si>
  <si>
    <t>FIO DE COBRE, SOLIDO, CLASSE 1, ISOLACAO EM PVC/A, ANTICHAMA BWF-B, 450/750V, SECAO NOMINAL 2,5 MM2</t>
  </si>
  <si>
    <t xml:space="preserve"> 00004815 </t>
  </si>
  <si>
    <t>BALDE VERMELHO PARA SINALIZACAO DE VIAS</t>
  </si>
  <si>
    <t xml:space="preserve"> 6.2 </t>
  </si>
  <si>
    <t>M0284</t>
  </si>
  <si>
    <t>Caibro de pinho de 7,5 x 7,5 cm</t>
  </si>
  <si>
    <t>M3236</t>
  </si>
  <si>
    <t>Película retrorrefletiva Tipo III + SI</t>
  </si>
  <si>
    <t>M1205</t>
  </si>
  <si>
    <t>Prego de ferro</t>
  </si>
  <si>
    <t>M1358</t>
  </si>
  <si>
    <t>Sarrafo em madeira de terceira de 2,5 x 5 cm</t>
  </si>
  <si>
    <t>M0286</t>
  </si>
  <si>
    <t>Tábua de 2,5 x 30 cm</t>
  </si>
  <si>
    <t>M2128</t>
  </si>
  <si>
    <t>Tinta esmalte sintético</t>
  </si>
  <si>
    <t>Carga, manobra e descarga de materiais diversos em caminhão carroceria de 15 t - carga e descarga manuais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</si>
  <si>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</si>
  <si>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</si>
  <si>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</si>
  <si>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</si>
  <si>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</si>
  <si>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</si>
  <si>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00012544 </t>
  </si>
  <si>
    <t>ANEL DE CONCRETO ARMADO, D = 0,80 M, H = 0,50 M</t>
  </si>
  <si>
    <t xml:space="preserve"> 7.2 </t>
  </si>
  <si>
    <t xml:space="preserve"> 88267 </t>
  </si>
  <si>
    <t>ENCANADOR OU BOMBEIRO HIDRÁULICO COM ENCARGOS COMPLEMENTARES</t>
  </si>
  <si>
    <t xml:space="preserve"> 00009867 </t>
  </si>
  <si>
    <t>TUBO PVC, SOLDAVEL, DN 20 MM, AGUA FRIA (NBR-5648)</t>
  </si>
  <si>
    <t xml:space="preserve"> 10585 </t>
  </si>
  <si>
    <t>Arco de serra</t>
  </si>
  <si>
    <t xml:space="preserve"> 00003859 </t>
  </si>
  <si>
    <t>LUVA SOLDAVEL COM ROSCA, PVC, 20 MM X 1/2", PARA AGUA FRIA PREDIAL</t>
  </si>
  <si>
    <t>Banco: ANP - 07/2020</t>
  </si>
  <si>
    <t>R$/KG (Tabela ANP)</t>
  </si>
  <si>
    <t>SISTEMA DE REGISTRO DE PREÇO 6ª SR CODEVASF</t>
  </si>
  <si>
    <t>ORÇAMENTO - AGOSTO/2020</t>
  </si>
  <si>
    <t>Agosto 2020 =</t>
  </si>
  <si>
    <t>Escavação, carga e transporte de material de 1ª categoria - DMT de 1.000 a 1.200 m - caminho de serviço em revestimento</t>
  </si>
  <si>
    <t>2.2</t>
  </si>
  <si>
    <t>2.3</t>
  </si>
  <si>
    <t>2.4</t>
  </si>
  <si>
    <t>2.5</t>
  </si>
  <si>
    <t>Espalhamento de material em bota-fora</t>
  </si>
  <si>
    <t xml:space="preserve"> 5501906 </t>
  </si>
  <si>
    <t>E9667</t>
  </si>
  <si>
    <t>Caminhão basculante com capacidade de 14 m³ - 188 kW</t>
  </si>
  <si>
    <t>E9511</t>
  </si>
  <si>
    <t>Carregadeira de pneus com capacidade de 3,3 m³ - 213 kW</t>
  </si>
  <si>
    <t>E9541</t>
  </si>
  <si>
    <t>Trator de esteiras com lâmina - 259 kW</t>
  </si>
  <si>
    <t xml:space="preserve"> 4413942 </t>
  </si>
  <si>
    <t>E9540</t>
  </si>
  <si>
    <t>Trator de esteiras com lâmina - 112 kW</t>
  </si>
  <si>
    <t>MOBILIZAÇÃO E DESMOBILIZAÇÃO</t>
  </si>
  <si>
    <t>EQUIPAMENTOS DE GRANDE PORTE</t>
  </si>
  <si>
    <t>DESCRIÇÃO</t>
  </si>
  <si>
    <t>INVENTÁRIO</t>
  </si>
  <si>
    <t>DISTÂNCIA (km)</t>
  </si>
  <si>
    <t>PESO (t)</t>
  </si>
  <si>
    <t>MOMENTO DE TRANSPORTE (t x km)</t>
  </si>
  <si>
    <t>CUSTO MOMENTO*</t>
  </si>
  <si>
    <t>CUSTO TOTAL (R$)</t>
  </si>
  <si>
    <t>QUANT</t>
  </si>
  <si>
    <t>UND</t>
  </si>
  <si>
    <t>Rolo compactador - pé de carneiro autop. 10,8t</t>
  </si>
  <si>
    <t>Rolo de pneus autopropelido 27t</t>
  </si>
  <si>
    <t>Distribuidor de agregado</t>
  </si>
  <si>
    <t>Motoniveladora 125hp</t>
  </si>
  <si>
    <t>Carregadeira de pneus 213kw</t>
  </si>
  <si>
    <t>Trator agrícola 77 kw</t>
  </si>
  <si>
    <t>Trator de esteira 150 hp, 16,7 t</t>
  </si>
  <si>
    <t>Sub-total</t>
  </si>
  <si>
    <t>VEÍCULOS LEVES/CAMINHÕES</t>
  </si>
  <si>
    <t>CONSUMO(litros/h)</t>
  </si>
  <si>
    <t>VEL.MÉDIA (km/h)</t>
  </si>
  <si>
    <t>CUSTO MOMENTO**</t>
  </si>
  <si>
    <t>Caminhão basculante 10 m³</t>
  </si>
  <si>
    <t>Caminhão tanque distribuidor de asfálto</t>
  </si>
  <si>
    <t>Caminhão basculante de 6 m³</t>
  </si>
  <si>
    <t>Caminhão Carroceria 5t</t>
  </si>
  <si>
    <t>Total direto de mobilização</t>
  </si>
  <si>
    <t>Total de Mobilização</t>
  </si>
  <si>
    <t>Total de  Desmobilização</t>
  </si>
  <si>
    <t>Total de Mobilização e Desmobilização</t>
  </si>
  <si>
    <t>* 5914640/SICRO3 - Transporte com cavalo mecânico de 30 t - rodovia pavimentada</t>
  </si>
  <si>
    <t>Cronograma Físico e Financeiro</t>
  </si>
  <si>
    <t>Total Por Etapa</t>
  </si>
  <si>
    <t>30 DIAS</t>
  </si>
  <si>
    <t>60 DIAS</t>
  </si>
  <si>
    <t>90 DIAS</t>
  </si>
  <si>
    <t>120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</si>
  <si>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</si>
  <si>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</si>
  <si>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</si>
  <si>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</si>
  <si>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</si>
  <si>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</si>
  <si>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</si>
  <si>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</si>
  <si>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Porcentagem</t>
  </si>
  <si>
    <t>Custo</t>
  </si>
  <si>
    <t>Porcentagem Acumulado</t>
  </si>
  <si>
    <t>100,0%</t>
  </si>
  <si>
    <t>Custo Acumulado</t>
  </si>
  <si>
    <t>**Custo do diesel 04221/SINAPI (Preço - 08/2020)</t>
  </si>
  <si>
    <t>Encargos Sociais (Não Desonerado):</t>
  </si>
  <si>
    <t>QUADRO RESUMO</t>
  </si>
  <si>
    <t>Área Total (m²)</t>
  </si>
  <si>
    <t>CUSTOS TOTAIS (R$)</t>
  </si>
  <si>
    <t xml:space="preserve">Preço por m² c/BDI </t>
  </si>
  <si>
    <t>R$ Total</t>
  </si>
  <si>
    <t>1.0</t>
  </si>
  <si>
    <t xml:space="preserve">Preço Data base: SINAPI - 08/2020 - Bahia, SICRO3 - 01/2020 - Bahia, ORSE - 06/2020 - Sergipe, ANP - Agência Nacional do Petróleo - 08/2020 
</t>
  </si>
  <si>
    <t>Mensalista: 70,24%</t>
  </si>
  <si>
    <t>Horista: 113,04%</t>
  </si>
  <si>
    <t>Objeto: Execução dos Serviços de pavimentação asfaltica com tratamento superficial duplo – TSD, em vias urbanas e rurais consolidadas, em municípios diversos localizados na área de atuação da 6ª Superintendência Regional da Codevasf.</t>
  </si>
  <si>
    <t>Memória de Cálculo</t>
  </si>
  <si>
    <t xml:space="preserve"> = valor global atendendo as recomendações do TCU, pago proporcionalmente ao executado</t>
  </si>
  <si>
    <t>SERVIÇOS TOPOGRÁFICOS PARA PAVIMENTAÇÃO, INCLUSIVE NOTA DE SERVIÇOS, ACOMPANHAMENTO E GREIDE</t>
  </si>
  <si>
    <t xml:space="preserve"> 2.2</t>
  </si>
  <si>
    <t xml:space="preserve"> 2.3</t>
  </si>
  <si>
    <t xml:space="preserve"> =  comprimento x largura x 0,20 m profundidade</t>
  </si>
  <si>
    <t xml:space="preserve"> 2.4</t>
  </si>
  <si>
    <t xml:space="preserve">Para Imprimação: consumo 0,0012t/m² </t>
  </si>
  <si>
    <t xml:space="preserve"> 3.4</t>
  </si>
  <si>
    <t xml:space="preserve"> 3.5</t>
  </si>
  <si>
    <t xml:space="preserve"> 3.6</t>
  </si>
  <si>
    <t xml:space="preserve"> 3.7</t>
  </si>
  <si>
    <t>COMPOSIÇÃO DE BDI (%) SERVIÇOS - NÃO DESONERADO</t>
  </si>
  <si>
    <t xml:space="preserve">* Para cálculo do BDI, deverá ser adotada a seguinte fórmula: </t>
  </si>
  <si>
    <t>BDI= (((1+AC+S+R+G)*(1+DF)*(1+L))/(1-I))-1</t>
  </si>
  <si>
    <t>Onde:</t>
  </si>
  <si>
    <t>AC</t>
  </si>
  <si>
    <t>DF</t>
  </si>
  <si>
    <t>R</t>
  </si>
  <si>
    <t>L</t>
  </si>
  <si>
    <t>I</t>
  </si>
  <si>
    <t>DISCRIMINAÇÃO</t>
  </si>
  <si>
    <t>(%)</t>
  </si>
  <si>
    <t>ADMINISTRAÇÃO CENTRAL</t>
  </si>
  <si>
    <t>Administração central</t>
  </si>
  <si>
    <t>Total AC =</t>
  </si>
  <si>
    <t>DESPESAS FINANCEIRAS</t>
  </si>
  <si>
    <t>Despesas financeiras</t>
  </si>
  <si>
    <t>Total DF =</t>
  </si>
  <si>
    <t>S, R e G</t>
  </si>
  <si>
    <t>SEGURO, RISCO E GARANTIA DO EMPREENDIMENTO</t>
  </si>
  <si>
    <t>taxa de seguros + garantia</t>
  </si>
  <si>
    <t>taxa de riscos</t>
  </si>
  <si>
    <t>Total R=</t>
  </si>
  <si>
    <t>LUCRO</t>
  </si>
  <si>
    <t>Lucro bruto</t>
  </si>
  <si>
    <t>Total L =</t>
  </si>
  <si>
    <t>TRIBUTOS</t>
  </si>
  <si>
    <t>PIS</t>
  </si>
  <si>
    <t>COFINS</t>
  </si>
  <si>
    <t>ISSQN</t>
  </si>
  <si>
    <t>CPRB</t>
  </si>
  <si>
    <t>Total I =</t>
  </si>
  <si>
    <t>TOTAL (BDI) =</t>
  </si>
  <si>
    <t>ENCARGOS SOCIAIS SOBRE PREÇOS DA MÃO DE OBRA HORISTA E MENSALISTA - NÃO DESONERADO</t>
  </si>
  <si>
    <t>CÓDIGO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</si>
  <si>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</si>
  <si>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</si>
  <si>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</si>
  <si>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</si>
  <si>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</si>
  <si>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</si>
  <si>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</si>
  <si>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</si>
  <si>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</si>
  <si>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</si>
  <si>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</si>
  <si>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</si>
  <si>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</si>
  <si>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</si>
  <si>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</si>
  <si>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</si>
  <si>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</si>
  <si>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</si>
  <si>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</si>
  <si>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</si>
  <si>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</si>
  <si>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0,00</t>
  </si>
  <si>
    <t>TOTAL</t>
  </si>
  <si>
    <t>GRUPO B</t>
  </si>
  <si>
    <t>B1</t>
  </si>
  <si>
    <t>REPOUSO SEMANAL REMUNERADO</t>
  </si>
  <si>
    <t>B2</t>
  </si>
  <si>
    <t>FERIADOS</t>
  </si>
  <si>
    <t>B3</t>
  </si>
  <si>
    <t>AUXÍLIO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</si>
  <si>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</si>
  <si>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</si>
  <si>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</si>
  <si>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</si>
  <si>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</si>
  <si>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</si>
  <si>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</si>
  <si>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</si>
  <si>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</si>
  <si>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</si>
  <si>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</si>
  <si>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</si>
  <si>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</si>
  <si>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</si>
  <si>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TOTAL DOS ENCARGOS SOCIAIS QUE RECEBEM INCIDÊNCIAS DE A</t>
  </si>
  <si>
    <t>GRUPO C</t>
  </si>
  <si>
    <t>C1</t>
  </si>
  <si>
    <t>AVISO PRÉVIO INDENIZADO</t>
  </si>
  <si>
    <t>C2</t>
  </si>
  <si>
    <t>AVISO PRÉVIO TRABALHADO</t>
  </si>
  <si>
    <t>C3</t>
  </si>
  <si>
    <t>FÉRIAS (INDENIZADAS)</t>
  </si>
  <si>
    <t>C4</t>
  </si>
  <si>
    <t>DEPÓSITO RESCISÃO SEM JUSTA CAUSA</t>
  </si>
  <si>
    <t>C5</t>
  </si>
  <si>
    <t>INDENIZAÇÃO ADICIONAL</t>
  </si>
  <si>
    <t>TOTAL DOS ENCARGOS SOCIAIS QUE NÃO RECEBEM INCIDÊNCIAS GLOBAIS DE A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</si>
  <si>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</si>
  <si>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</si>
  <si>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</si>
  <si>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</si>
  <si>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</si>
  <si>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TOTAL (A+B+C+D)</t>
  </si>
  <si>
    <t>1.1</t>
  </si>
  <si>
    <t>1.2</t>
  </si>
  <si>
    <t>1.3</t>
  </si>
  <si>
    <t>1.4</t>
  </si>
  <si>
    <t>1.5</t>
  </si>
  <si>
    <t>1.6</t>
  </si>
  <si>
    <t xml:space="preserve"> 2.5</t>
  </si>
  <si>
    <t>Transporte com caminhão basculante de 10 m³ - rodovia em revestimento primario</t>
  </si>
  <si>
    <t>= Placa da Obra (3 x 2) m x qtd. Mobilizações.</t>
  </si>
  <si>
    <t>= Área a pavimentada</t>
  </si>
  <si>
    <t xml:space="preserve">= Comprimento em Km </t>
  </si>
  <si>
    <t xml:space="preserve"> =  material provido da escavação x 1,25 (empolamento)</t>
  </si>
  <si>
    <t xml:space="preserve"> =  volume da base x 2,0625 (m3 para t) x DMT</t>
  </si>
  <si>
    <t>TOTAL DE CM 30 + RR-2C</t>
  </si>
  <si>
    <t xml:space="preserve"> = ÁREA A PAVIMENTAR COM TSD MENOS SARJETA</t>
  </si>
  <si>
    <t xml:space="preserve"> = Qtd. Brita e areia por t x DMT x área de capa celante</t>
  </si>
  <si>
    <t>= extensão de meio fio total (os dois lados) - considerado 50% do total: (192.000 x 50%)</t>
  </si>
  <si>
    <t>= extensão de meio fio total (os dois lados) x largura (meio fio + sarjeta) x profundidade - considerado 50% do total: (192.000 x (0,15 + 0,30) x 0,15) x 50%</t>
  </si>
  <si>
    <t>m3</t>
  </si>
  <si>
    <t>4.1</t>
  </si>
  <si>
    <t>4.3</t>
  </si>
  <si>
    <t>4.4</t>
  </si>
  <si>
    <t>4.5</t>
  </si>
  <si>
    <t xml:space="preserve">= área do passeio x 2 lados x espessura (96000 x 1,20 x 2 x 0,20) x 50% - foi considerado a execução somente da metada da extensão total </t>
  </si>
  <si>
    <t xml:space="preserve">= área do passeio x 2 lados x espessura (96000 x 1,20 x 2 x 0,06) x 50% - foi considerado a execução somente da metada da extensão total </t>
  </si>
  <si>
    <t>m2</t>
  </si>
  <si>
    <t xml:space="preserve"> = comprimento x 0,10 largura x nº de faixas na via ( 96000 x 0,10 x 3)</t>
  </si>
  <si>
    <t>qtd por modulo</t>
  </si>
  <si>
    <t>2 por ruas</t>
  </si>
  <si>
    <t>4 metros por ruas</t>
  </si>
  <si>
    <t xml:space="preserve"> = 1 m x unidades estimada (ruas com sanemaneto, visando elevar o nível do poço caso necessário)</t>
  </si>
  <si>
    <t>= 10 metros x unidades estimado</t>
  </si>
  <si>
    <t xml:space="preserve">VALOR TOTAL =&gt;   </t>
  </si>
  <si>
    <t>Para o TSD: consumo 0,0035 t/m²;
Para a Capa Selante: consumo 0,0006 t/m².</t>
  </si>
  <si>
    <t>CT= (26,939 + (0,253 x RP) + (0,299 x RNP) + (0,412 x LN)) x FC / (1-(ICMS/100))</t>
  </si>
  <si>
    <t xml:space="preserve"> 000002-ABA </t>
  </si>
  <si>
    <t xml:space="preserve"> 000003-ABA </t>
  </si>
  <si>
    <t>DESMOBILIZAÇÃO</t>
  </si>
  <si>
    <t xml:space="preserve"> 73847/001 </t>
  </si>
  <si>
    <t>ALUGUEL CONTAINER/ESCRIT INCL INST ELET LARG=2,20 COMP=6,20M          ALT=2,50M CHAPA ACO C/NERV TRAPEZ FORRO C/ISOL TERMO/ACUSTICO         CHASSIS REFORC PISO COMPENS NAVAL EXC TRANSP/CARGA/DESCARGA</t>
  </si>
  <si>
    <t>MES</t>
  </si>
  <si>
    <t>000004-ABA</t>
  </si>
  <si>
    <t>Transporte com caminhão basculante de 10 m³ - rodovia com revestimento primário</t>
  </si>
  <si>
    <t xml:space="preserve"> 3.4 </t>
  </si>
  <si>
    <t xml:space="preserve"> 3.5 </t>
  </si>
  <si>
    <t xml:space="preserve"> 3.7 </t>
  </si>
  <si>
    <t xml:space="preserve"> 88264 </t>
  </si>
  <si>
    <t>ELETRICISTA COM ENCARGOS COMPLEMENTARES</t>
  </si>
  <si>
    <t>000005-ABA</t>
  </si>
  <si>
    <t>000006-ABA</t>
  </si>
  <si>
    <t xml:space="preserve"> = mobilização para cada município (estimativa)</t>
  </si>
  <si>
    <t>= no fim efetivo dos serviços da Ordem de Serviço (estimativa), ou seja, finalizado os municípios da ordem de serviço gera-se 01 desmobilização, a menos que mobilize para um novo, não cabendo o item.</t>
  </si>
  <si>
    <t>RECOMPOSIÇÃO DE BASE</t>
  </si>
  <si>
    <t>Fórmula do DNIT - Portaria 1.977 de 25/11/17</t>
  </si>
  <si>
    <t>Serviços: 23,59% ; Materiais: 15,00%</t>
  </si>
  <si>
    <t>BDI 23.59%</t>
  </si>
  <si>
    <t>MO sem LS =&gt;</t>
  </si>
  <si>
    <t>LS =&gt;</t>
  </si>
  <si>
    <t>MO com LS =&gt;</t>
  </si>
  <si>
    <t>OPERADOR DE DEMARCADORA DE FAIXAS DE TRAFEGO</t>
  </si>
  <si>
    <t>SERRALHEIRO COM ENCARGOS COMPLEMENTARES</t>
  </si>
  <si>
    <t>MONTADOR ELETROMECÃNICO COM ENCARGOS COMPLEMENTARES</t>
  </si>
  <si>
    <t>PINTOR COM ENCARGOS COMPLEMENTARES</t>
  </si>
  <si>
    <t>4927,14
(15.0%)</t>
  </si>
  <si>
    <t>2337,46
(15.0%)</t>
  </si>
  <si>
    <t>273,86
(15.0%)</t>
  </si>
  <si>
    <t>BDI %: Material (Aquisição/Transporte de Materiais Betuminosos) - 15,00%
Serviços - 23,59%</t>
  </si>
  <si>
    <t>DESENHO DA VIA IMPLANTADA COM DETALHES</t>
  </si>
  <si>
    <t>Objeto: Execução dos Serviços comuns de engenharia de pavimentação asfaltica com tratamento superficial duplo – TSD, em vias urbanas e rurais consolidadas, em municípios diversos localizados na área de atuação da 6ª Superintendência Regional da Codevasf.</t>
  </si>
  <si>
    <t>Objeto: Execução dos serviços comuns de engenharia de pavimentação asfaltica com tratamento superficial duplo – TSD, em vias urbanas e rurais consolidadas, em municípios diversos localizados na área de atuação da 6ª Superintendência Regional da Codevasf.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</si>
</sst>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-* #,##0.0000000_-;\-* #,##0.0000000_-;_-* &quot;-&quot;??_-;_-@_-"/>
    <numFmt numFmtId="166" formatCode="_(* #,##0.00_);_(* \(#,##0.00\);_(* &quot;-&quot;??_);_(@_)"/>
    <numFmt numFmtId="167" formatCode="#,##0.0000000"/>
    <numFmt numFmtId="168" formatCode="#,##0.0000"/>
    <numFmt numFmtId="169" formatCode="_-&quot;R$&quot;\ * #,##0.00000_-;\-&quot;R$&quot;\ * #,##0.00000_-;_-&quot;R$&quot;\ * &quot;-&quot;??_-;_-@_-"/>
    <numFmt numFmtId="170" formatCode="_-&quot;R$&quot;* #,##0.000_-;\-&quot;R$&quot;* #,##0.000_-;_-&quot;R$&quot;* &quot;-&quot;??_-;_-@_-"/>
    <numFmt numFmtId="171" formatCode="0.00000"/>
    <numFmt numFmtId="172" formatCode="_-* #,##0.0000_-;\-* #,##0.0000_-;_-* &quot;-&quot;??_-;_-@_-"/>
  </numFmts>
  <fonts count="52" x14ac:knownFonts="1">
    <font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1"/>
      <name val="Arial"/>
      <family val="2"/>
    </font>
    <font>
      <sz val="8"/>
      <name val="Arial"/>
      <family val="1"/>
    </font>
    <font>
      <sz val="10"/>
      <name val="Arial"/>
      <family val="2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sz val="11"/>
      <color indexed="8"/>
      <name val="Calibri"/>
      <family val="2"/>
    </font>
    <font>
      <b/>
      <sz val="10"/>
      <name val="Arial"/>
      <family val="2"/>
    </font>
    <font>
      <sz val="9"/>
      <name val="Arial"/>
      <family val="1"/>
    </font>
    <font>
      <sz val="12"/>
      <name val="Arial"/>
      <family val="2"/>
    </font>
    <font>
      <b/>
      <sz val="12"/>
      <name val="Arial"/>
      <family val="2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Arial"/>
      <family val="2"/>
    </font>
    <font>
      <sz val="11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color rgb="FFFF0000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i/>
      <sz val="8"/>
      <name val="Calibri"/>
      <family val="2"/>
    </font>
    <font>
      <b/>
      <sz val="9"/>
      <color indexed="8"/>
      <name val="Calibri"/>
      <family val="2"/>
    </font>
    <font>
      <sz val="9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FEFEF"/>
      </patternFill>
    </fill>
    <fill>
      <patternFill patternType="solid">
        <fgColor rgb="FFD6D6D6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</fills>
  <borders count="4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CCCCCC"/>
      </left>
      <right style="thin">
        <color rgb="FFCCCCCC"/>
      </right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rgb="FFFF55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/>
      <top/>
      <bottom style="thin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10">
    <xf numFmtId="0" fontId="0" fillId="0" borderId="0"/>
    <xf numFmtId="43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26" fillId="0" borderId="0"/>
    <xf numFmtId="0" fontId="26" fillId="0" borderId="0"/>
    <xf numFmtId="165" fontId="2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3" fillId="0" borderId="0" applyFont="0" applyFill="0" applyBorder="0" applyAlignment="0" applyProtection="0"/>
    <xf numFmtId="165" fontId="26" fillId="0" borderId="0" applyFont="0" applyFill="0" applyBorder="0" applyAlignment="0" applyProtection="0"/>
    <xf numFmtId="9" fontId="26" fillId="0" borderId="0" applyFont="0" applyFill="0" applyBorder="0" applyAlignment="0" applyProtection="0"/>
  </cellStyleXfs>
  <cellXfs count="393">
    <xf numFmtId="0" fontId="0" fillId="0" borderId="0" xfId="0"/>
    <xf numFmtId="0" fontId="1" fillId="2" borderId="0" xfId="0" applyFont="1" applyFill="1" applyAlignment="1">
      <alignment horizontal="left" vertical="top" wrapText="1"/>
    </xf>
    <xf numFmtId="0" fontId="3" fillId="4" borderId="1" xfId="0" applyFont="1" applyFill="1" applyBorder="1" applyAlignment="1">
      <alignment horizontal="left" vertical="top" wrapText="1"/>
    </xf>
    <xf numFmtId="0" fontId="5" fillId="6" borderId="3" xfId="0" applyFont="1" applyFill="1" applyBorder="1" applyAlignment="1">
      <alignment horizontal="right" vertical="top" wrapText="1"/>
    </xf>
    <xf numFmtId="0" fontId="9" fillId="11" borderId="7" xfId="0" applyFont="1" applyFill="1" applyBorder="1" applyAlignment="1">
      <alignment horizontal="left" vertical="top" wrapText="1"/>
    </xf>
    <xf numFmtId="0" fontId="10" fillId="12" borderId="8" xfId="0" applyFont="1" applyFill="1" applyBorder="1" applyAlignment="1">
      <alignment horizontal="center" vertical="top" wrapText="1"/>
    </xf>
    <xf numFmtId="0" fontId="18" fillId="21" borderId="0" xfId="0" applyFont="1" applyFill="1" applyAlignment="1">
      <alignment horizontal="center" vertical="top" wrapText="1"/>
    </xf>
    <xf numFmtId="0" fontId="24" fillId="26" borderId="16" xfId="0" applyFont="1" applyFill="1" applyBorder="1" applyAlignment="1">
      <alignment horizontal="right" vertical="top" wrapText="1"/>
    </xf>
    <xf numFmtId="0" fontId="24" fillId="0" borderId="0" xfId="0" applyFont="1" applyAlignment="1">
      <alignment horizontal="right"/>
    </xf>
    <xf numFmtId="43" fontId="0" fillId="0" borderId="0" xfId="1" applyFont="1"/>
    <xf numFmtId="43" fontId="0" fillId="0" borderId="0" xfId="1" applyFont="1" applyAlignment="1">
      <alignment vertical="top"/>
    </xf>
    <xf numFmtId="0" fontId="24" fillId="0" borderId="0" xfId="0" applyFont="1" applyFill="1" applyBorder="1" applyAlignment="1">
      <alignment horizontal="right"/>
    </xf>
    <xf numFmtId="0" fontId="0" fillId="0" borderId="0" xfId="0" applyAlignment="1">
      <alignment vertical="top"/>
    </xf>
    <xf numFmtId="0" fontId="0" fillId="0" borderId="0" xfId="0"/>
    <xf numFmtId="43" fontId="0" fillId="0" borderId="0" xfId="0" applyNumberFormat="1"/>
    <xf numFmtId="0" fontId="27" fillId="0" borderId="0" xfId="3" applyFont="1"/>
    <xf numFmtId="0" fontId="28" fillId="0" borderId="0" xfId="3" applyFont="1"/>
    <xf numFmtId="0" fontId="27" fillId="0" borderId="0" xfId="3" applyFont="1" applyAlignment="1">
      <alignment wrapText="1"/>
    </xf>
    <xf numFmtId="0" fontId="29" fillId="0" borderId="0" xfId="3" applyFont="1"/>
    <xf numFmtId="0" fontId="30" fillId="0" borderId="0" xfId="3" applyFont="1" applyAlignment="1">
      <alignment wrapText="1"/>
    </xf>
    <xf numFmtId="0" fontId="29" fillId="0" borderId="0" xfId="3" applyFont="1" applyAlignment="1">
      <alignment wrapText="1"/>
    </xf>
    <xf numFmtId="0" fontId="31" fillId="0" borderId="0" xfId="4" applyFont="1"/>
    <xf numFmtId="0" fontId="32" fillId="28" borderId="0" xfId="3" applyFont="1" applyFill="1"/>
    <xf numFmtId="0" fontId="28" fillId="0" borderId="0" xfId="4" applyFont="1"/>
    <xf numFmtId="0" fontId="33" fillId="0" borderId="0" xfId="3" applyFont="1" applyAlignment="1">
      <alignment horizontal="right"/>
    </xf>
    <xf numFmtId="0" fontId="33" fillId="0" borderId="0" xfId="4" applyFont="1" applyAlignment="1">
      <alignment horizontal="left" vertical="center"/>
    </xf>
    <xf numFmtId="0" fontId="27" fillId="0" borderId="0" xfId="4" applyFont="1"/>
    <xf numFmtId="0" fontId="32" fillId="0" borderId="21" xfId="3" applyFont="1" applyBorder="1" applyAlignment="1">
      <alignment horizontal="center"/>
    </xf>
    <xf numFmtId="0" fontId="33" fillId="0" borderId="21" xfId="3" applyFont="1" applyBorder="1" applyAlignment="1">
      <alignment horizontal="center"/>
    </xf>
    <xf numFmtId="0" fontId="34" fillId="0" borderId="21" xfId="3" applyFont="1" applyBorder="1" applyAlignment="1">
      <alignment horizontal="center"/>
    </xf>
    <xf numFmtId="0" fontId="27" fillId="0" borderId="21" xfId="3" applyFont="1" applyBorder="1" applyAlignment="1">
      <alignment horizontal="center"/>
    </xf>
    <xf numFmtId="0" fontId="28" fillId="0" borderId="21" xfId="3" applyFont="1" applyBorder="1" applyAlignment="1">
      <alignment horizontal="center"/>
    </xf>
    <xf numFmtId="44" fontId="29" fillId="0" borderId="21" xfId="2" applyFont="1" applyBorder="1" applyAlignment="1">
      <alignment horizontal="center"/>
    </xf>
    <xf numFmtId="44" fontId="29" fillId="0" borderId="21" xfId="2" applyFont="1" applyBorder="1" applyAlignment="1"/>
    <xf numFmtId="164" fontId="28" fillId="0" borderId="0" xfId="3" applyNumberFormat="1" applyFont="1"/>
    <xf numFmtId="166" fontId="29" fillId="0" borderId="0" xfId="5" applyNumberFormat="1" applyFont="1"/>
    <xf numFmtId="0" fontId="29" fillId="0" borderId="0" xfId="4" applyFont="1"/>
    <xf numFmtId="0" fontId="28" fillId="0" borderId="0" xfId="3" applyFont="1" applyAlignment="1">
      <alignment horizontal="center" vertical="center"/>
    </xf>
    <xf numFmtId="0" fontId="33" fillId="0" borderId="0" xfId="4" applyFont="1" applyAlignment="1">
      <alignment horizontal="right"/>
    </xf>
    <xf numFmtId="0" fontId="28" fillId="0" borderId="0" xfId="6" applyNumberFormat="1" applyFont="1" applyAlignment="1">
      <alignment horizontal="center" vertical="center"/>
    </xf>
    <xf numFmtId="0" fontId="0" fillId="0" borderId="0" xfId="0"/>
    <xf numFmtId="0" fontId="33" fillId="0" borderId="0" xfId="4" applyFont="1" applyAlignment="1">
      <alignment horizontal="center"/>
    </xf>
    <xf numFmtId="0" fontId="0" fillId="0" borderId="0" xfId="0"/>
    <xf numFmtId="0" fontId="9" fillId="12" borderId="8" xfId="0" applyFont="1" applyFill="1" applyBorder="1" applyAlignment="1">
      <alignment horizontal="center" vertical="top" wrapText="1"/>
    </xf>
    <xf numFmtId="0" fontId="0" fillId="0" borderId="0" xfId="0"/>
    <xf numFmtId="0" fontId="6" fillId="10" borderId="15" xfId="0" applyFont="1" applyFill="1" applyBorder="1" applyAlignment="1">
      <alignment horizontal="right" vertical="top" wrapText="1"/>
    </xf>
    <xf numFmtId="4" fontId="6" fillId="10" borderId="15" xfId="0" applyNumberFormat="1" applyFont="1" applyFill="1" applyBorder="1" applyAlignment="1">
      <alignment horizontal="right" vertical="top" wrapText="1"/>
    </xf>
    <xf numFmtId="0" fontId="9" fillId="26" borderId="15" xfId="0" applyFont="1" applyFill="1" applyBorder="1" applyAlignment="1">
      <alignment horizontal="right" vertical="top" wrapText="1"/>
    </xf>
    <xf numFmtId="0" fontId="9" fillId="26" borderId="15" xfId="0" applyFont="1" applyFill="1" applyBorder="1" applyAlignment="1">
      <alignment horizontal="center" vertical="top" wrapText="1"/>
    </xf>
    <xf numFmtId="167" fontId="9" fillId="26" borderId="15" xfId="0" applyNumberFormat="1" applyFont="1" applyFill="1" applyBorder="1" applyAlignment="1">
      <alignment horizontal="right" vertical="top" wrapText="1"/>
    </xf>
    <xf numFmtId="4" fontId="9" fillId="26" borderId="15" xfId="0" applyNumberFormat="1" applyFont="1" applyFill="1" applyBorder="1" applyAlignment="1">
      <alignment horizontal="right" vertical="top" wrapText="1"/>
    </xf>
    <xf numFmtId="0" fontId="21" fillId="29" borderId="15" xfId="0" applyFont="1" applyFill="1" applyBorder="1" applyAlignment="1">
      <alignment horizontal="right" vertical="top" wrapText="1"/>
    </xf>
    <xf numFmtId="0" fontId="21" fillId="29" borderId="15" xfId="0" applyFont="1" applyFill="1" applyBorder="1" applyAlignment="1">
      <alignment horizontal="center" vertical="top" wrapText="1"/>
    </xf>
    <xf numFmtId="167" fontId="21" fillId="29" borderId="15" xfId="0" applyNumberFormat="1" applyFont="1" applyFill="1" applyBorder="1" applyAlignment="1">
      <alignment horizontal="right" vertical="top" wrapText="1"/>
    </xf>
    <xf numFmtId="4" fontId="21" fillId="29" borderId="15" xfId="0" applyNumberFormat="1" applyFont="1" applyFill="1" applyBorder="1" applyAlignment="1">
      <alignment horizontal="right" vertical="top" wrapText="1"/>
    </xf>
    <xf numFmtId="4" fontId="21" fillId="26" borderId="0" xfId="0" applyNumberFormat="1" applyFont="1" applyFill="1" applyAlignment="1">
      <alignment horizontal="right" vertical="top" wrapText="1"/>
    </xf>
    <xf numFmtId="0" fontId="9" fillId="26" borderId="24" xfId="0" applyFont="1" applyFill="1" applyBorder="1" applyAlignment="1">
      <alignment horizontal="left" vertical="top" wrapText="1"/>
    </xf>
    <xf numFmtId="0" fontId="21" fillId="30" borderId="15" xfId="0" applyFont="1" applyFill="1" applyBorder="1" applyAlignment="1">
      <alignment horizontal="right" vertical="top" wrapText="1"/>
    </xf>
    <xf numFmtId="0" fontId="21" fillId="30" borderId="15" xfId="0" applyFont="1" applyFill="1" applyBorder="1" applyAlignment="1">
      <alignment horizontal="center" vertical="top" wrapText="1"/>
    </xf>
    <xf numFmtId="4" fontId="21" fillId="30" borderId="15" xfId="0" applyNumberFormat="1" applyFont="1" applyFill="1" applyBorder="1" applyAlignment="1">
      <alignment horizontal="right" vertical="top" wrapText="1"/>
    </xf>
    <xf numFmtId="167" fontId="21" fillId="30" borderId="15" xfId="0" applyNumberFormat="1" applyFont="1" applyFill="1" applyBorder="1" applyAlignment="1">
      <alignment horizontal="right" vertical="top" wrapText="1"/>
    </xf>
    <xf numFmtId="168" fontId="17" fillId="26" borderId="0" xfId="0" applyNumberFormat="1" applyFont="1" applyFill="1" applyAlignment="1">
      <alignment horizontal="right" vertical="top" wrapText="1"/>
    </xf>
    <xf numFmtId="0" fontId="17" fillId="26" borderId="0" xfId="0" applyFont="1" applyFill="1" applyAlignment="1">
      <alignment horizontal="center" vertical="top" wrapText="1"/>
    </xf>
    <xf numFmtId="169" fontId="29" fillId="0" borderId="21" xfId="2" applyNumberFormat="1" applyFont="1" applyBorder="1" applyAlignment="1">
      <alignment horizontal="center"/>
    </xf>
    <xf numFmtId="0" fontId="0" fillId="0" borderId="0" xfId="0"/>
    <xf numFmtId="0" fontId="17" fillId="26" borderId="0" xfId="0" applyFont="1" applyFill="1" applyAlignment="1">
      <alignment horizontal="left" vertical="top" wrapText="1"/>
    </xf>
    <xf numFmtId="0" fontId="21" fillId="26" borderId="0" xfId="0" applyFont="1" applyFill="1" applyAlignment="1">
      <alignment horizontal="center" vertical="top" wrapText="1"/>
    </xf>
    <xf numFmtId="0" fontId="17" fillId="26" borderId="0" xfId="0" applyFont="1" applyFill="1" applyAlignment="1">
      <alignment horizontal="right" vertical="top" wrapText="1"/>
    </xf>
    <xf numFmtId="0" fontId="1" fillId="26" borderId="15" xfId="0" applyFont="1" applyFill="1" applyBorder="1" applyAlignment="1">
      <alignment horizontal="right" vertical="top" wrapText="1"/>
    </xf>
    <xf numFmtId="0" fontId="9" fillId="11" borderId="15" xfId="0" applyFont="1" applyFill="1" applyBorder="1" applyAlignment="1">
      <alignment horizontal="left" vertical="top" wrapText="1"/>
    </xf>
    <xf numFmtId="0" fontId="9" fillId="12" borderId="15" xfId="0" applyFont="1" applyFill="1" applyBorder="1" applyAlignment="1">
      <alignment horizontal="center" vertical="top" wrapText="1"/>
    </xf>
    <xf numFmtId="0" fontId="36" fillId="0" borderId="21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1" xfId="0" applyBorder="1" applyAlignment="1">
      <alignment wrapText="1"/>
    </xf>
    <xf numFmtId="2" fontId="0" fillId="0" borderId="21" xfId="0" applyNumberFormat="1" applyBorder="1" applyAlignment="1">
      <alignment horizontal="center" vertical="center"/>
    </xf>
    <xf numFmtId="43" fontId="0" fillId="0" borderId="21" xfId="1" applyFont="1" applyBorder="1" applyAlignment="1">
      <alignment horizontal="center" vertical="center"/>
    </xf>
    <xf numFmtId="164" fontId="0" fillId="0" borderId="21" xfId="2" applyNumberFormat="1" applyFont="1" applyBorder="1"/>
    <xf numFmtId="170" fontId="0" fillId="0" borderId="21" xfId="2" applyNumberFormat="1" applyFont="1" applyFill="1" applyBorder="1" applyAlignment="1">
      <alignment horizontal="center" vertical="center"/>
    </xf>
    <xf numFmtId="164" fontId="0" fillId="0" borderId="21" xfId="2" applyNumberFormat="1" applyFont="1" applyBorder="1" applyAlignment="1">
      <alignment horizontal="center" vertical="center"/>
    </xf>
    <xf numFmtId="0" fontId="0" fillId="0" borderId="21" xfId="0" applyBorder="1" applyAlignment="1">
      <alignment vertical="center" wrapText="1"/>
    </xf>
    <xf numFmtId="164" fontId="24" fillId="0" borderId="21" xfId="2" applyNumberFormat="1" applyFont="1" applyBorder="1"/>
    <xf numFmtId="0" fontId="37" fillId="0" borderId="0" xfId="0" applyFont="1"/>
    <xf numFmtId="10" fontId="9" fillId="10" borderId="27" xfId="7" applyNumberFormat="1" applyFont="1" applyFill="1" applyBorder="1" applyAlignment="1">
      <alignment horizontal="center" vertical="center" wrapText="1"/>
    </xf>
    <xf numFmtId="10" fontId="0" fillId="0" borderId="0" xfId="0" applyNumberFormat="1"/>
    <xf numFmtId="43" fontId="9" fillId="10" borderId="27" xfId="1" applyFont="1" applyFill="1" applyBorder="1" applyAlignment="1">
      <alignment horizontal="center" vertical="center" wrapText="1"/>
    </xf>
    <xf numFmtId="0" fontId="1" fillId="26" borderId="15" xfId="0" applyFont="1" applyFill="1" applyBorder="1" applyAlignment="1">
      <alignment horizontal="center" vertical="center" wrapText="1"/>
    </xf>
    <xf numFmtId="43" fontId="17" fillId="26" borderId="0" xfId="0" applyNumberFormat="1" applyFont="1" applyFill="1" applyAlignment="1">
      <alignment horizontal="right" vertical="top" wrapText="1"/>
    </xf>
    <xf numFmtId="4" fontId="17" fillId="26" borderId="0" xfId="0" applyNumberFormat="1" applyFont="1" applyFill="1" applyAlignment="1">
      <alignment horizontal="center" vertical="top" wrapText="1"/>
    </xf>
    <xf numFmtId="4" fontId="6" fillId="10" borderId="15" xfId="0" applyNumberFormat="1" applyFont="1" applyFill="1" applyBorder="1" applyAlignment="1">
      <alignment horizontal="right" vertical="center" wrapText="1"/>
    </xf>
    <xf numFmtId="10" fontId="6" fillId="10" borderId="15" xfId="7" applyNumberFormat="1" applyFont="1" applyFill="1" applyBorder="1" applyAlignment="1">
      <alignment horizontal="right" vertical="center" wrapText="1"/>
    </xf>
    <xf numFmtId="10" fontId="17" fillId="26" borderId="0" xfId="7" applyNumberFormat="1" applyFont="1" applyFill="1" applyAlignment="1">
      <alignment horizontal="right" vertical="top" wrapText="1"/>
    </xf>
    <xf numFmtId="10" fontId="17" fillId="26" borderId="0" xfId="0" applyNumberFormat="1" applyFont="1" applyFill="1" applyAlignment="1">
      <alignment horizontal="right" vertical="top" wrapText="1"/>
    </xf>
    <xf numFmtId="0" fontId="38" fillId="0" borderId="0" xfId="0" applyFont="1"/>
    <xf numFmtId="0" fontId="39" fillId="0" borderId="0" xfId="0" applyFont="1" applyAlignment="1" applyProtection="1">
      <alignment vertical="center"/>
      <protection locked="0"/>
    </xf>
    <xf numFmtId="0" fontId="32" fillId="0" borderId="20" xfId="0" applyFont="1" applyBorder="1" applyAlignment="1">
      <alignment horizontal="center" vertical="center" wrapText="1"/>
    </xf>
    <xf numFmtId="0" fontId="32" fillId="0" borderId="20" xfId="0" applyFont="1" applyBorder="1" applyAlignment="1">
      <alignment horizontal="center" vertical="center"/>
    </xf>
    <xf numFmtId="0" fontId="40" fillId="0" borderId="21" xfId="0" applyFont="1" applyBorder="1" applyAlignment="1">
      <alignment horizontal="center" vertical="center"/>
    </xf>
    <xf numFmtId="0" fontId="41" fillId="0" borderId="21" xfId="0" applyFont="1" applyBorder="1" applyAlignment="1">
      <alignment horizontal="center" vertical="center"/>
    </xf>
    <xf numFmtId="0" fontId="41" fillId="0" borderId="21" xfId="0" applyFont="1" applyBorder="1" applyAlignment="1">
      <alignment vertical="center" wrapText="1"/>
    </xf>
    <xf numFmtId="4" fontId="41" fillId="0" borderId="21" xfId="0" applyNumberFormat="1" applyFont="1" applyBorder="1" applyAlignment="1">
      <alignment horizontal="center" vertical="center"/>
    </xf>
    <xf numFmtId="2" fontId="41" fillId="0" borderId="0" xfId="0" applyNumberFormat="1" applyFont="1" applyAlignment="1">
      <alignment horizontal="center" vertical="center"/>
    </xf>
    <xf numFmtId="164" fontId="41" fillId="0" borderId="21" xfId="2" applyNumberFormat="1" applyFont="1" applyBorder="1" applyAlignment="1">
      <alignment horizontal="center" vertical="center"/>
    </xf>
    <xf numFmtId="164" fontId="32" fillId="28" borderId="21" xfId="2" applyNumberFormat="1" applyFont="1" applyFill="1" applyBorder="1" applyAlignment="1">
      <alignment horizontal="center"/>
    </xf>
    <xf numFmtId="0" fontId="28" fillId="0" borderId="0" xfId="0" applyFont="1"/>
    <xf numFmtId="0" fontId="41" fillId="0" borderId="0" xfId="0" applyFont="1"/>
    <xf numFmtId="4" fontId="38" fillId="0" borderId="0" xfId="0" applyNumberFormat="1" applyFont="1"/>
    <xf numFmtId="164" fontId="41" fillId="0" borderId="0" xfId="2" applyNumberFormat="1" applyFont="1" applyBorder="1" applyAlignment="1">
      <alignment horizontal="center" vertical="center"/>
    </xf>
    <xf numFmtId="2" fontId="41" fillId="0" borderId="0" xfId="0" applyNumberFormat="1" applyFont="1"/>
    <xf numFmtId="43" fontId="41" fillId="0" borderId="0" xfId="1" applyFont="1"/>
    <xf numFmtId="43" fontId="38" fillId="0" borderId="0" xfId="1" applyFont="1"/>
    <xf numFmtId="44" fontId="41" fillId="0" borderId="0" xfId="0" applyNumberFormat="1" applyFont="1"/>
    <xf numFmtId="171" fontId="38" fillId="0" borderId="0" xfId="0" applyNumberFormat="1" applyFont="1"/>
    <xf numFmtId="4" fontId="0" fillId="0" borderId="0" xfId="0" applyNumberFormat="1"/>
    <xf numFmtId="0" fontId="0" fillId="0" borderId="0" xfId="0"/>
    <xf numFmtId="0" fontId="17" fillId="26" borderId="0" xfId="0" applyFont="1" applyFill="1" applyAlignment="1">
      <alignment horizontal="left" vertical="top" wrapText="1"/>
    </xf>
    <xf numFmtId="0" fontId="6" fillId="10" borderId="29" xfId="0" applyFont="1" applyFill="1" applyBorder="1" applyAlignment="1">
      <alignment horizontal="center" vertical="center" wrapText="1"/>
    </xf>
    <xf numFmtId="0" fontId="6" fillId="10" borderId="29" xfId="0" applyFont="1" applyFill="1" applyBorder="1" applyAlignment="1">
      <alignment horizontal="left" vertical="center" wrapText="1"/>
    </xf>
    <xf numFmtId="0" fontId="21" fillId="26" borderId="0" xfId="0" applyFont="1" applyFill="1" applyAlignment="1">
      <alignment horizontal="center" vertical="top" wrapText="1"/>
    </xf>
    <xf numFmtId="0" fontId="17" fillId="26" borderId="0" xfId="0" applyFont="1" applyFill="1" applyAlignment="1">
      <alignment horizontal="right" vertical="top" wrapText="1"/>
    </xf>
    <xf numFmtId="0" fontId="1" fillId="26" borderId="0" xfId="0" applyFont="1" applyFill="1" applyAlignment="1">
      <alignment horizontal="left" vertical="top" wrapText="1"/>
    </xf>
    <xf numFmtId="0" fontId="0" fillId="0" borderId="0" xfId="0"/>
    <xf numFmtId="44" fontId="38" fillId="0" borderId="0" xfId="0" applyNumberFormat="1" applyFont="1"/>
    <xf numFmtId="0" fontId="1" fillId="26" borderId="21" xfId="0" applyFont="1" applyFill="1" applyBorder="1" applyAlignment="1">
      <alignment horizontal="center" vertical="center" wrapText="1"/>
    </xf>
    <xf numFmtId="0" fontId="1" fillId="26" borderId="0" xfId="0" applyFont="1" applyFill="1" applyAlignment="1">
      <alignment horizontal="center" vertical="center" wrapText="1"/>
    </xf>
    <xf numFmtId="0" fontId="6" fillId="10" borderId="29" xfId="0" applyFont="1" applyFill="1" applyBorder="1" applyAlignment="1">
      <alignment horizontal="right" vertical="center" wrapText="1"/>
    </xf>
    <xf numFmtId="0" fontId="9" fillId="26" borderId="15" xfId="0" applyFont="1" applyFill="1" applyBorder="1" applyAlignment="1">
      <alignment vertical="center" wrapText="1"/>
    </xf>
    <xf numFmtId="0" fontId="0" fillId="0" borderId="0" xfId="0" applyAlignment="1">
      <alignment vertical="center"/>
    </xf>
    <xf numFmtId="43" fontId="0" fillId="0" borderId="0" xfId="0" applyNumberFormat="1" applyAlignment="1">
      <alignment vertical="center"/>
    </xf>
    <xf numFmtId="43" fontId="0" fillId="0" borderId="0" xfId="1" applyFont="1" applyFill="1" applyBorder="1" applyAlignment="1">
      <alignment vertical="center"/>
    </xf>
    <xf numFmtId="0" fontId="9" fillId="26" borderId="15" xfId="0" applyFont="1" applyFill="1" applyBorder="1" applyAlignment="1">
      <alignment horizontal="center" vertical="center" wrapText="1"/>
    </xf>
    <xf numFmtId="0" fontId="9" fillId="26" borderId="15" xfId="0" applyFont="1" applyFill="1" applyBorder="1" applyAlignment="1">
      <alignment horizontal="left" vertical="center" wrapText="1"/>
    </xf>
    <xf numFmtId="0" fontId="6" fillId="10" borderId="15" xfId="0" applyFont="1" applyFill="1" applyBorder="1" applyAlignment="1">
      <alignment horizontal="center" vertical="center" wrapText="1"/>
    </xf>
    <xf numFmtId="0" fontId="6" fillId="10" borderId="15" xfId="0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43" fontId="0" fillId="0" borderId="0" xfId="1" applyFont="1" applyAlignment="1">
      <alignment horizontal="center" vertical="center"/>
    </xf>
    <xf numFmtId="43" fontId="9" fillId="26" borderId="16" xfId="1" applyFont="1" applyFill="1" applyBorder="1" applyAlignment="1">
      <alignment vertical="top" wrapText="1"/>
    </xf>
    <xf numFmtId="0" fontId="9" fillId="26" borderId="0" xfId="0" applyFont="1" applyFill="1" applyAlignment="1">
      <alignment vertical="top" wrapText="1"/>
    </xf>
    <xf numFmtId="0" fontId="9" fillId="19" borderId="15" xfId="0" applyFont="1" applyFill="1" applyBorder="1" applyAlignment="1">
      <alignment horizontal="center" vertical="center" wrapText="1"/>
    </xf>
    <xf numFmtId="0" fontId="42" fillId="0" borderId="0" xfId="0" applyFont="1"/>
    <xf numFmtId="43" fontId="42" fillId="0" borderId="0" xfId="1" applyFont="1"/>
    <xf numFmtId="4" fontId="17" fillId="26" borderId="0" xfId="0" applyNumberFormat="1" applyFont="1" applyFill="1" applyAlignment="1">
      <alignment horizontal="right" vertical="top" wrapText="1"/>
    </xf>
    <xf numFmtId="0" fontId="30" fillId="0" borderId="0" xfId="3" applyFont="1"/>
    <xf numFmtId="0" fontId="43" fillId="0" borderId="0" xfId="3" applyFont="1"/>
    <xf numFmtId="9" fontId="43" fillId="0" borderId="0" xfId="3" applyNumberFormat="1" applyFont="1"/>
    <xf numFmtId="10" fontId="30" fillId="28" borderId="0" xfId="3" applyNumberFormat="1" applyFont="1" applyFill="1" applyAlignment="1">
      <alignment horizontal="center" vertical="center"/>
    </xf>
    <xf numFmtId="0" fontId="43" fillId="28" borderId="0" xfId="3" applyFont="1" applyFill="1" applyAlignment="1">
      <alignment vertical="center"/>
    </xf>
    <xf numFmtId="0" fontId="43" fillId="28" borderId="0" xfId="3" applyFont="1" applyFill="1" applyAlignment="1">
      <alignment horizontal="center" vertical="center"/>
    </xf>
    <xf numFmtId="0" fontId="43" fillId="28" borderId="0" xfId="3" applyFont="1" applyFill="1" applyAlignment="1">
      <alignment horizontal="right" vertical="center"/>
    </xf>
    <xf numFmtId="0" fontId="43" fillId="28" borderId="0" xfId="3" applyFont="1" applyFill="1" applyAlignment="1">
      <alignment horizontal="left" vertical="center"/>
    </xf>
    <xf numFmtId="0" fontId="43" fillId="28" borderId="36" xfId="3" applyFont="1" applyFill="1" applyBorder="1" applyAlignment="1">
      <alignment vertical="center"/>
    </xf>
    <xf numFmtId="0" fontId="35" fillId="33" borderId="37" xfId="3" applyFont="1" applyFill="1" applyBorder="1" applyAlignment="1">
      <alignment horizontal="center" vertical="center"/>
    </xf>
    <xf numFmtId="0" fontId="30" fillId="28" borderId="38" xfId="3" applyFont="1" applyFill="1" applyBorder="1" applyAlignment="1">
      <alignment vertical="center"/>
    </xf>
    <xf numFmtId="0" fontId="30" fillId="28" borderId="39" xfId="3" applyFont="1" applyFill="1" applyBorder="1" applyAlignment="1">
      <alignment vertical="center"/>
    </xf>
    <xf numFmtId="10" fontId="30" fillId="28" borderId="40" xfId="8" applyNumberFormat="1" applyFont="1" applyFill="1" applyBorder="1" applyAlignment="1">
      <alignment vertical="center"/>
    </xf>
    <xf numFmtId="0" fontId="30" fillId="33" borderId="38" xfId="3" applyFont="1" applyFill="1" applyBorder="1" applyAlignment="1">
      <alignment horizontal="center" vertical="center"/>
    </xf>
    <xf numFmtId="10" fontId="30" fillId="33" borderId="40" xfId="8" applyNumberFormat="1" applyFont="1" applyFill="1" applyBorder="1" applyAlignment="1">
      <alignment vertical="center"/>
    </xf>
    <xf numFmtId="2" fontId="43" fillId="0" borderId="0" xfId="3" applyNumberFormat="1" applyFont="1"/>
    <xf numFmtId="0" fontId="43" fillId="28" borderId="38" xfId="3" applyFont="1" applyFill="1" applyBorder="1" applyAlignment="1">
      <alignment horizontal="center" vertical="center"/>
    </xf>
    <xf numFmtId="10" fontId="43" fillId="0" borderId="41" xfId="3" applyNumberFormat="1" applyFont="1" applyBorder="1"/>
    <xf numFmtId="10" fontId="43" fillId="0" borderId="0" xfId="3" applyNumberFormat="1" applyFont="1"/>
    <xf numFmtId="0" fontId="43" fillId="28" borderId="39" xfId="3" applyFont="1" applyFill="1" applyBorder="1" applyAlignment="1">
      <alignment horizontal="center" vertical="center"/>
    </xf>
    <xf numFmtId="10" fontId="30" fillId="28" borderId="40" xfId="9" applyNumberFormat="1" applyFont="1" applyFill="1" applyBorder="1" applyAlignment="1">
      <alignment vertical="center"/>
    </xf>
    <xf numFmtId="10" fontId="43" fillId="0" borderId="40" xfId="3" applyNumberFormat="1" applyFont="1" applyBorder="1"/>
    <xf numFmtId="0" fontId="43" fillId="28" borderId="39" xfId="3" applyFont="1" applyFill="1" applyBorder="1" applyAlignment="1">
      <alignment horizontal="left" vertical="center"/>
    </xf>
    <xf numFmtId="0" fontId="43" fillId="28" borderId="39" xfId="3" applyFont="1" applyFill="1" applyBorder="1" applyAlignment="1">
      <alignment vertical="center"/>
    </xf>
    <xf numFmtId="10" fontId="43" fillId="28" borderId="40" xfId="8" applyNumberFormat="1" applyFont="1" applyFill="1" applyBorder="1" applyAlignment="1">
      <alignment vertical="center"/>
    </xf>
    <xf numFmtId="10" fontId="30" fillId="33" borderId="40" xfId="3" applyNumberFormat="1" applyFont="1" applyFill="1" applyBorder="1"/>
    <xf numFmtId="0" fontId="43" fillId="0" borderId="0" xfId="3" applyFont="1" applyAlignment="1">
      <alignment horizontal="center" vertical="center"/>
    </xf>
    <xf numFmtId="0" fontId="43" fillId="0" borderId="0" xfId="3" applyFont="1" applyAlignment="1">
      <alignment vertical="center"/>
    </xf>
    <xf numFmtId="0" fontId="43" fillId="0" borderId="0" xfId="3" applyFont="1" applyAlignment="1">
      <alignment horizontal="left" vertical="center"/>
    </xf>
    <xf numFmtId="0" fontId="44" fillId="28" borderId="0" xfId="3" applyFont="1" applyFill="1" applyAlignment="1">
      <alignment horizontal="center" vertical="center"/>
    </xf>
    <xf numFmtId="0" fontId="44" fillId="28" borderId="0" xfId="3" applyFont="1" applyFill="1" applyAlignment="1">
      <alignment vertical="center"/>
    </xf>
    <xf numFmtId="0" fontId="46" fillId="28" borderId="0" xfId="3" applyFont="1" applyFill="1" applyAlignment="1">
      <alignment vertical="center"/>
    </xf>
    <xf numFmtId="0" fontId="47" fillId="28" borderId="0" xfId="3" applyFont="1" applyFill="1" applyAlignment="1">
      <alignment vertical="center"/>
    </xf>
    <xf numFmtId="0" fontId="48" fillId="28" borderId="0" xfId="3" applyFont="1" applyFill="1" applyAlignment="1">
      <alignment horizontal="left" vertical="center" wrapText="1"/>
    </xf>
    <xf numFmtId="0" fontId="49" fillId="28" borderId="0" xfId="3" applyFont="1" applyFill="1"/>
    <xf numFmtId="0" fontId="50" fillId="35" borderId="37" xfId="3" applyFont="1" applyFill="1" applyBorder="1" applyAlignment="1">
      <alignment horizontal="center" vertical="center"/>
    </xf>
    <xf numFmtId="0" fontId="29" fillId="28" borderId="0" xfId="3" applyFont="1" applyFill="1" applyAlignment="1">
      <alignment vertical="center"/>
    </xf>
    <xf numFmtId="0" fontId="51" fillId="28" borderId="37" xfId="0" applyFont="1" applyFill="1" applyBorder="1" applyAlignment="1">
      <alignment horizontal="center" vertical="center"/>
    </xf>
    <xf numFmtId="0" fontId="51" fillId="28" borderId="37" xfId="0" applyFont="1" applyFill="1" applyBorder="1" applyAlignment="1">
      <alignment vertical="center"/>
    </xf>
    <xf numFmtId="2" fontId="51" fillId="28" borderId="37" xfId="3" applyNumberFormat="1" applyFont="1" applyFill="1" applyBorder="1" applyAlignment="1">
      <alignment horizontal="center" vertical="center"/>
    </xf>
    <xf numFmtId="49" fontId="51" fillId="28" borderId="37" xfId="3" applyNumberFormat="1" applyFont="1" applyFill="1" applyBorder="1" applyAlignment="1">
      <alignment horizontal="center" vertical="center"/>
    </xf>
    <xf numFmtId="0" fontId="45" fillId="28" borderId="37" xfId="3" applyFont="1" applyFill="1" applyBorder="1" applyAlignment="1">
      <alignment horizontal="center" vertical="center"/>
    </xf>
    <xf numFmtId="0" fontId="45" fillId="28" borderId="37" xfId="3" applyFont="1" applyFill="1" applyBorder="1" applyAlignment="1">
      <alignment horizontal="center" vertical="center" wrapText="1"/>
    </xf>
    <xf numFmtId="2" fontId="45" fillId="28" borderId="37" xfId="3" applyNumberFormat="1" applyFont="1" applyFill="1" applyBorder="1" applyAlignment="1">
      <alignment horizontal="center" vertical="center"/>
    </xf>
    <xf numFmtId="2" fontId="51" fillId="28" borderId="37" xfId="0" applyNumberFormat="1" applyFont="1" applyFill="1" applyBorder="1" applyAlignment="1">
      <alignment horizontal="center" vertical="center"/>
    </xf>
    <xf numFmtId="0" fontId="45" fillId="28" borderId="37" xfId="0" applyFont="1" applyFill="1" applyBorder="1" applyAlignment="1">
      <alignment horizontal="justify" vertical="center" wrapText="1"/>
    </xf>
    <xf numFmtId="0" fontId="45" fillId="28" borderId="37" xfId="0" applyFont="1" applyFill="1" applyBorder="1" applyAlignment="1">
      <alignment horizontal="center" vertical="center"/>
    </xf>
    <xf numFmtId="0" fontId="51" fillId="28" borderId="37" xfId="0" applyFont="1" applyFill="1" applyBorder="1" applyAlignment="1">
      <alignment horizontal="justify" vertical="center" wrapText="1"/>
    </xf>
    <xf numFmtId="2" fontId="50" fillId="35" borderId="37" xfId="3" applyNumberFormat="1" applyFont="1" applyFill="1" applyBorder="1" applyAlignment="1">
      <alignment horizontal="center" vertical="center"/>
    </xf>
    <xf numFmtId="0" fontId="51" fillId="28" borderId="0" xfId="3" applyFont="1" applyFill="1" applyAlignment="1">
      <alignment horizontal="center" vertical="center"/>
    </xf>
    <xf numFmtId="0" fontId="51" fillId="28" borderId="0" xfId="3" applyFont="1" applyFill="1" applyAlignment="1">
      <alignment vertical="center"/>
    </xf>
    <xf numFmtId="0" fontId="21" fillId="26" borderId="0" xfId="0" applyFont="1" applyFill="1" applyAlignment="1">
      <alignment horizontal="center" vertical="center" wrapText="1"/>
    </xf>
    <xf numFmtId="0" fontId="17" fillId="26" borderId="0" xfId="0" applyFont="1" applyFill="1" applyAlignment="1">
      <alignment horizontal="center" vertical="center" wrapText="1"/>
    </xf>
    <xf numFmtId="43" fontId="9" fillId="26" borderId="15" xfId="1" applyFont="1" applyFill="1" applyBorder="1" applyAlignment="1">
      <alignment horizontal="center" vertical="center" wrapText="1"/>
    </xf>
    <xf numFmtId="43" fontId="6" fillId="10" borderId="15" xfId="1" applyFont="1" applyFill="1" applyBorder="1" applyAlignment="1">
      <alignment horizontal="center" vertical="center" wrapText="1"/>
    </xf>
    <xf numFmtId="43" fontId="9" fillId="19" borderId="15" xfId="1" applyFont="1" applyFill="1" applyBorder="1" applyAlignment="1">
      <alignment horizontal="center" vertical="center" wrapText="1"/>
    </xf>
    <xf numFmtId="0" fontId="9" fillId="11" borderId="7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9" fillId="11" borderId="7" xfId="0" applyFont="1" applyFill="1" applyBorder="1" applyAlignment="1">
      <alignment horizontal="center" vertical="center" wrapText="1"/>
    </xf>
    <xf numFmtId="0" fontId="13" fillId="15" borderId="11" xfId="0" applyFont="1" applyFill="1" applyBorder="1" applyAlignment="1">
      <alignment horizontal="center" vertical="center" wrapText="1"/>
    </xf>
    <xf numFmtId="0" fontId="9" fillId="26" borderId="23" xfId="0" applyFont="1" applyFill="1" applyBorder="1" applyAlignment="1">
      <alignment horizontal="center" vertical="center" wrapText="1"/>
    </xf>
    <xf numFmtId="0" fontId="22" fillId="25" borderId="0" xfId="0" applyFont="1" applyFill="1" applyAlignment="1">
      <alignment horizontal="center" vertical="center" wrapText="1"/>
    </xf>
    <xf numFmtId="0" fontId="18" fillId="21" borderId="0" xfId="0" applyFont="1" applyFill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left" vertical="center" wrapText="1"/>
    </xf>
    <xf numFmtId="0" fontId="10" fillId="12" borderId="8" xfId="0" applyFont="1" applyFill="1" applyBorder="1" applyAlignment="1">
      <alignment horizontal="center" vertical="center" wrapText="1"/>
    </xf>
    <xf numFmtId="0" fontId="9" fillId="12" borderId="8" xfId="0" applyFont="1" applyFill="1" applyBorder="1" applyAlignment="1">
      <alignment horizontal="center" vertical="center" wrapText="1"/>
    </xf>
    <xf numFmtId="0" fontId="9" fillId="12" borderId="15" xfId="0" applyFont="1" applyFill="1" applyBorder="1" applyAlignment="1">
      <alignment horizontal="center" vertical="center" wrapText="1"/>
    </xf>
    <xf numFmtId="0" fontId="14" fillId="16" borderId="12" xfId="0" applyFont="1" applyFill="1" applyBorder="1" applyAlignment="1">
      <alignment horizontal="center" vertical="center" wrapText="1"/>
    </xf>
    <xf numFmtId="0" fontId="9" fillId="16" borderId="15" xfId="0" applyFont="1" applyFill="1" applyBorder="1" applyAlignment="1">
      <alignment horizontal="center" vertical="center" wrapText="1"/>
    </xf>
    <xf numFmtId="0" fontId="19" fillId="22" borderId="0" xfId="0" applyFont="1" applyFill="1" applyAlignment="1">
      <alignment horizontal="right" vertical="center" wrapText="1"/>
    </xf>
    <xf numFmtId="0" fontId="5" fillId="6" borderId="3" xfId="0" applyFont="1" applyFill="1" applyBorder="1" applyAlignment="1">
      <alignment horizontal="right" vertical="center" wrapText="1"/>
    </xf>
    <xf numFmtId="0" fontId="7" fillId="8" borderId="5" xfId="0" applyFont="1" applyFill="1" applyBorder="1" applyAlignment="1">
      <alignment horizontal="right" vertical="center" wrapText="1"/>
    </xf>
    <xf numFmtId="4" fontId="8" fillId="9" borderId="6" xfId="0" applyNumberFormat="1" applyFont="1" applyFill="1" applyBorder="1" applyAlignment="1">
      <alignment horizontal="right" vertical="center" wrapText="1"/>
    </xf>
    <xf numFmtId="43" fontId="11" fillId="13" borderId="9" xfId="0" applyNumberFormat="1" applyFont="1" applyFill="1" applyBorder="1" applyAlignment="1">
      <alignment horizontal="right" vertical="center" wrapText="1"/>
    </xf>
    <xf numFmtId="4" fontId="12" fillId="14" borderId="10" xfId="0" applyNumberFormat="1" applyFont="1" applyFill="1" applyBorder="1" applyAlignment="1">
      <alignment horizontal="right" vertical="center" wrapText="1"/>
    </xf>
    <xf numFmtId="43" fontId="11" fillId="13" borderId="9" xfId="1" applyFont="1" applyFill="1" applyBorder="1" applyAlignment="1">
      <alignment horizontal="right" vertical="center" wrapText="1"/>
    </xf>
    <xf numFmtId="43" fontId="11" fillId="13" borderId="15" xfId="0" applyNumberFormat="1" applyFont="1" applyFill="1" applyBorder="1" applyAlignment="1">
      <alignment horizontal="right" vertical="center" wrapText="1"/>
    </xf>
    <xf numFmtId="4" fontId="12" fillId="14" borderId="15" xfId="0" applyNumberFormat="1" applyFont="1" applyFill="1" applyBorder="1" applyAlignment="1">
      <alignment horizontal="right" vertical="center" wrapText="1"/>
    </xf>
    <xf numFmtId="43" fontId="15" fillId="17" borderId="13" xfId="0" applyNumberFormat="1" applyFont="1" applyFill="1" applyBorder="1" applyAlignment="1">
      <alignment horizontal="right" vertical="center" wrapText="1"/>
    </xf>
    <xf numFmtId="4" fontId="16" fillId="18" borderId="14" xfId="0" applyNumberFormat="1" applyFont="1" applyFill="1" applyBorder="1" applyAlignment="1">
      <alignment horizontal="right" vertical="center" wrapText="1"/>
    </xf>
    <xf numFmtId="43" fontId="16" fillId="18" borderId="14" xfId="1" applyFont="1" applyFill="1" applyBorder="1" applyAlignment="1">
      <alignment horizontal="right" vertical="center" wrapText="1"/>
    </xf>
    <xf numFmtId="43" fontId="15" fillId="17" borderId="15" xfId="0" applyNumberFormat="1" applyFont="1" applyFill="1" applyBorder="1" applyAlignment="1">
      <alignment horizontal="right" vertical="center" wrapText="1"/>
    </xf>
    <xf numFmtId="4" fontId="16" fillId="18" borderId="15" xfId="0" applyNumberFormat="1" applyFont="1" applyFill="1" applyBorder="1" applyAlignment="1">
      <alignment horizontal="right" vertical="center" wrapText="1"/>
    </xf>
    <xf numFmtId="0" fontId="9" fillId="11" borderId="15" xfId="0" applyFont="1" applyFill="1" applyBorder="1" applyAlignment="1">
      <alignment horizontal="left" vertical="center" wrapText="1"/>
    </xf>
    <xf numFmtId="0" fontId="13" fillId="15" borderId="11" xfId="0" applyFont="1" applyFill="1" applyBorder="1" applyAlignment="1">
      <alignment horizontal="left" vertical="center" wrapText="1"/>
    </xf>
    <xf numFmtId="0" fontId="9" fillId="15" borderId="15" xfId="0" applyFont="1" applyFill="1" applyBorder="1" applyAlignment="1">
      <alignment horizontal="left" vertical="center" wrapText="1"/>
    </xf>
    <xf numFmtId="0" fontId="21" fillId="24" borderId="0" xfId="0" applyFont="1" applyFill="1" applyAlignment="1">
      <alignment horizontal="left" vertical="center" wrapText="1"/>
    </xf>
    <xf numFmtId="0" fontId="11" fillId="13" borderId="9" xfId="0" applyFont="1" applyFill="1" applyBorder="1" applyAlignment="1">
      <alignment horizontal="center" vertical="center" wrapText="1"/>
    </xf>
    <xf numFmtId="0" fontId="9" fillId="13" borderId="9" xfId="0" applyFont="1" applyFill="1" applyBorder="1" applyAlignment="1">
      <alignment horizontal="center" vertical="center" wrapText="1"/>
    </xf>
    <xf numFmtId="0" fontId="9" fillId="13" borderId="15" xfId="0" applyFont="1" applyFill="1" applyBorder="1" applyAlignment="1">
      <alignment horizontal="center" vertical="center" wrapText="1"/>
    </xf>
    <xf numFmtId="0" fontId="9" fillId="17" borderId="15" xfId="0" applyFont="1" applyFill="1" applyBorder="1" applyAlignment="1">
      <alignment horizontal="center" vertical="center" wrapText="1"/>
    </xf>
    <xf numFmtId="0" fontId="22" fillId="25" borderId="0" xfId="0" applyFont="1" applyFill="1" applyBorder="1" applyAlignment="1">
      <alignment vertical="top" wrapText="1"/>
    </xf>
    <xf numFmtId="0" fontId="0" fillId="0" borderId="0" xfId="0" applyBorder="1" applyAlignment="1"/>
    <xf numFmtId="10" fontId="38" fillId="0" borderId="0" xfId="7" applyNumberFormat="1" applyFont="1"/>
    <xf numFmtId="0" fontId="0" fillId="0" borderId="0" xfId="0"/>
    <xf numFmtId="0" fontId="9" fillId="26" borderId="15" xfId="0" applyFont="1" applyFill="1" applyBorder="1" applyAlignment="1">
      <alignment horizontal="left" vertical="top" wrapText="1"/>
    </xf>
    <xf numFmtId="0" fontId="21" fillId="30" borderId="15" xfId="0" applyFont="1" applyFill="1" applyBorder="1" applyAlignment="1">
      <alignment horizontal="left" vertical="top" wrapText="1"/>
    </xf>
    <xf numFmtId="0" fontId="21" fillId="29" borderId="15" xfId="0" applyFont="1" applyFill="1" applyBorder="1" applyAlignment="1">
      <alignment horizontal="left" vertical="top" wrapText="1"/>
    </xf>
    <xf numFmtId="0" fontId="21" fillId="26" borderId="0" xfId="0" applyFont="1" applyFill="1" applyAlignment="1">
      <alignment horizontal="right" vertical="top" wrapText="1"/>
    </xf>
    <xf numFmtId="0" fontId="1" fillId="26" borderId="15" xfId="0" applyFont="1" applyFill="1" applyBorder="1" applyAlignment="1">
      <alignment horizontal="left" vertical="top" wrapText="1"/>
    </xf>
    <xf numFmtId="0" fontId="6" fillId="10" borderId="15" xfId="0" applyFont="1" applyFill="1" applyBorder="1" applyAlignment="1">
      <alignment horizontal="left" vertical="top" wrapText="1"/>
    </xf>
    <xf numFmtId="0" fontId="1" fillId="26" borderId="15" xfId="0" applyFont="1" applyFill="1" applyBorder="1" applyAlignment="1">
      <alignment horizontal="right" vertical="top" wrapText="1"/>
    </xf>
    <xf numFmtId="0" fontId="1" fillId="26" borderId="15" xfId="0" applyFont="1" applyFill="1" applyBorder="1" applyAlignment="1">
      <alignment horizontal="center" vertical="top" wrapText="1"/>
    </xf>
    <xf numFmtId="0" fontId="9" fillId="15" borderId="11" xfId="0" applyFont="1" applyFill="1" applyBorder="1" applyAlignment="1">
      <alignment horizontal="left" vertical="center" wrapText="1"/>
    </xf>
    <xf numFmtId="0" fontId="0" fillId="0" borderId="0" xfId="0"/>
    <xf numFmtId="0" fontId="9" fillId="17" borderId="13" xfId="0" applyFont="1" applyFill="1" applyBorder="1" applyAlignment="1">
      <alignment horizontal="center" vertical="center" wrapText="1"/>
    </xf>
    <xf numFmtId="49" fontId="9" fillId="26" borderId="15" xfId="0" applyNumberFormat="1" applyFont="1" applyFill="1" applyBorder="1" applyAlignment="1">
      <alignment horizontal="left" vertical="center" wrapText="1"/>
    </xf>
    <xf numFmtId="49" fontId="9" fillId="26" borderId="15" xfId="0" quotePrefix="1" applyNumberFormat="1" applyFont="1" applyFill="1" applyBorder="1" applyAlignment="1">
      <alignment vertical="center" wrapText="1"/>
    </xf>
    <xf numFmtId="49" fontId="9" fillId="26" borderId="15" xfId="0" quotePrefix="1" applyNumberFormat="1" applyFont="1" applyFill="1" applyBorder="1" applyAlignment="1">
      <alignment horizontal="left" vertical="center" wrapText="1"/>
    </xf>
    <xf numFmtId="49" fontId="6" fillId="10" borderId="15" xfId="0" applyNumberFormat="1" applyFont="1" applyFill="1" applyBorder="1" applyAlignment="1">
      <alignment horizontal="left" vertical="center" wrapText="1"/>
    </xf>
    <xf numFmtId="49" fontId="9" fillId="19" borderId="15" xfId="0" applyNumberFormat="1" applyFont="1" applyFill="1" applyBorder="1" applyAlignment="1">
      <alignment horizontal="left" vertical="center" wrapText="1"/>
    </xf>
    <xf numFmtId="49" fontId="6" fillId="7" borderId="4" xfId="0" applyNumberFormat="1" applyFont="1" applyFill="1" applyBorder="1" applyAlignment="1">
      <alignment horizontal="left" vertical="center" wrapText="1"/>
    </xf>
    <xf numFmtId="49" fontId="0" fillId="0" borderId="0" xfId="0" applyNumberFormat="1"/>
    <xf numFmtId="49" fontId="21" fillId="26" borderId="0" xfId="0" applyNumberFormat="1" applyFont="1" applyFill="1" applyAlignment="1">
      <alignment horizontal="center" vertical="top" wrapText="1"/>
    </xf>
    <xf numFmtId="49" fontId="17" fillId="26" borderId="0" xfId="0" applyNumberFormat="1" applyFont="1" applyFill="1" applyAlignment="1">
      <alignment horizontal="right" vertical="top" wrapText="1"/>
    </xf>
    <xf numFmtId="0" fontId="0" fillId="0" borderId="0" xfId="0"/>
    <xf numFmtId="0" fontId="21" fillId="26" borderId="0" xfId="0" applyFont="1" applyFill="1" applyAlignment="1">
      <alignment horizontal="right" vertical="top" wrapText="1"/>
    </xf>
    <xf numFmtId="0" fontId="21" fillId="29" borderId="15" xfId="0" applyFont="1" applyFill="1" applyBorder="1" applyAlignment="1">
      <alignment horizontal="left" vertical="top" wrapText="1"/>
    </xf>
    <xf numFmtId="0" fontId="1" fillId="26" borderId="15" xfId="0" applyFont="1" applyFill="1" applyBorder="1" applyAlignment="1">
      <alignment horizontal="left" vertical="top" wrapText="1"/>
    </xf>
    <xf numFmtId="0" fontId="9" fillId="26" borderId="15" xfId="0" applyFont="1" applyFill="1" applyBorder="1" applyAlignment="1">
      <alignment horizontal="left" vertical="top" wrapText="1"/>
    </xf>
    <xf numFmtId="0" fontId="21" fillId="30" borderId="15" xfId="0" applyFont="1" applyFill="1" applyBorder="1" applyAlignment="1">
      <alignment horizontal="left" vertical="top" wrapText="1"/>
    </xf>
    <xf numFmtId="0" fontId="1" fillId="26" borderId="15" xfId="0" applyFont="1" applyFill="1" applyBorder="1" applyAlignment="1">
      <alignment horizontal="right" vertical="top" wrapText="1"/>
    </xf>
    <xf numFmtId="168" fontId="21" fillId="30" borderId="15" xfId="0" applyNumberFormat="1" applyFont="1" applyFill="1" applyBorder="1" applyAlignment="1">
      <alignment horizontal="right" vertical="top" wrapText="1"/>
    </xf>
    <xf numFmtId="0" fontId="1" fillId="26" borderId="15" xfId="0" applyFont="1" applyFill="1" applyBorder="1" applyAlignment="1">
      <alignment horizontal="center" vertical="top" wrapText="1"/>
    </xf>
    <xf numFmtId="168" fontId="21" fillId="29" borderId="15" xfId="0" applyNumberFormat="1" applyFont="1" applyFill="1" applyBorder="1" applyAlignment="1">
      <alignment horizontal="right" vertical="top" wrapText="1"/>
    </xf>
    <xf numFmtId="172" fontId="41" fillId="0" borderId="0" xfId="0" applyNumberFormat="1" applyFont="1"/>
    <xf numFmtId="44" fontId="38" fillId="0" borderId="0" xfId="2" applyFont="1"/>
    <xf numFmtId="0" fontId="1" fillId="2" borderId="0" xfId="0" applyFont="1" applyFill="1" applyAlignment="1">
      <alignment vertical="top" wrapText="1"/>
    </xf>
    <xf numFmtId="10" fontId="17" fillId="20" borderId="0" xfId="0" applyNumberFormat="1" applyFont="1" applyFill="1" applyAlignment="1">
      <alignment vertical="top" wrapText="1"/>
    </xf>
    <xf numFmtId="169" fontId="38" fillId="0" borderId="0" xfId="0" applyNumberFormat="1" applyFont="1"/>
    <xf numFmtId="0" fontId="1" fillId="2" borderId="0" xfId="0" applyFont="1" applyFill="1" applyAlignment="1">
      <alignment horizontal="left" vertical="top" wrapText="1"/>
    </xf>
    <xf numFmtId="0" fontId="17" fillId="20" borderId="0" xfId="0" applyFont="1" applyFill="1" applyAlignment="1">
      <alignment horizontal="left" vertical="top" wrapText="1"/>
    </xf>
    <xf numFmtId="10" fontId="0" fillId="0" borderId="0" xfId="7" applyNumberFormat="1" applyFont="1"/>
    <xf numFmtId="0" fontId="40" fillId="0" borderId="25" xfId="0" applyFont="1" applyBorder="1" applyAlignment="1">
      <alignment horizontal="center" vertical="center"/>
    </xf>
    <xf numFmtId="0" fontId="40" fillId="0" borderId="26" xfId="0" applyFont="1" applyBorder="1" applyAlignment="1">
      <alignment horizontal="center" vertical="center"/>
    </xf>
    <xf numFmtId="0" fontId="40" fillId="0" borderId="18" xfId="0" applyFont="1" applyBorder="1" applyAlignment="1">
      <alignment horizontal="center" vertical="center"/>
    </xf>
    <xf numFmtId="0" fontId="40" fillId="0" borderId="20" xfId="0" applyFont="1" applyBorder="1" applyAlignment="1">
      <alignment horizontal="center" vertical="center"/>
    </xf>
    <xf numFmtId="0" fontId="40" fillId="0" borderId="18" xfId="0" applyFont="1" applyBorder="1" applyAlignment="1">
      <alignment horizontal="right" vertical="center"/>
    </xf>
    <xf numFmtId="0" fontId="40" fillId="0" borderId="19" xfId="0" applyFont="1" applyBorder="1" applyAlignment="1">
      <alignment horizontal="right" vertical="center"/>
    </xf>
    <xf numFmtId="0" fontId="40" fillId="0" borderId="20" xfId="0" applyFont="1" applyBorder="1" applyAlignment="1">
      <alignment horizontal="right" vertical="center"/>
    </xf>
    <xf numFmtId="0" fontId="32" fillId="31" borderId="21" xfId="0" applyFont="1" applyFill="1" applyBorder="1" applyAlignment="1" applyProtection="1">
      <alignment horizontal="center" vertical="center"/>
      <protection locked="0"/>
    </xf>
    <xf numFmtId="0" fontId="38" fillId="0" borderId="31" xfId="0" applyFont="1" applyBorder="1" applyAlignment="1">
      <alignment horizontal="center"/>
    </xf>
    <xf numFmtId="0" fontId="38" fillId="0" borderId="22" xfId="0" applyFont="1" applyBorder="1" applyAlignment="1">
      <alignment horizontal="center"/>
    </xf>
    <xf numFmtId="0" fontId="38" fillId="0" borderId="32" xfId="0" applyFont="1" applyBorder="1" applyAlignment="1">
      <alignment horizontal="center"/>
    </xf>
    <xf numFmtId="0" fontId="38" fillId="0" borderId="17" xfId="0" applyFont="1" applyBorder="1" applyAlignment="1">
      <alignment horizontal="center"/>
    </xf>
    <xf numFmtId="0" fontId="38" fillId="0" borderId="0" xfId="0" applyFont="1" applyAlignment="1">
      <alignment horizontal="center"/>
    </xf>
    <xf numFmtId="0" fontId="38" fillId="0" borderId="33" xfId="0" applyFont="1" applyBorder="1" applyAlignment="1">
      <alignment horizontal="center"/>
    </xf>
    <xf numFmtId="0" fontId="32" fillId="0" borderId="18" xfId="0" applyFont="1" applyBorder="1" applyAlignment="1" applyProtection="1">
      <alignment horizontal="left" vertical="center" wrapText="1"/>
      <protection locked="0"/>
    </xf>
    <xf numFmtId="0" fontId="32" fillId="0" borderId="19" xfId="0" applyFont="1" applyBorder="1" applyAlignment="1" applyProtection="1">
      <alignment horizontal="left" vertical="center" wrapText="1"/>
      <protection locked="0"/>
    </xf>
    <xf numFmtId="0" fontId="32" fillId="0" borderId="20" xfId="0" applyFont="1" applyBorder="1" applyAlignment="1" applyProtection="1">
      <alignment horizontal="left" vertical="center" wrapText="1"/>
      <protection locked="0"/>
    </xf>
    <xf numFmtId="0" fontId="32" fillId="0" borderId="31" xfId="0" applyFont="1" applyBorder="1" applyAlignment="1">
      <alignment vertical="center" wrapText="1"/>
    </xf>
    <xf numFmtId="0" fontId="32" fillId="0" borderId="22" xfId="0" applyFont="1" applyBorder="1" applyAlignment="1">
      <alignment vertical="center" wrapText="1"/>
    </xf>
    <xf numFmtId="0" fontId="32" fillId="0" borderId="17" xfId="0" applyFont="1" applyBorder="1" applyAlignment="1">
      <alignment vertical="center" wrapText="1"/>
    </xf>
    <xf numFmtId="0" fontId="32" fillId="0" borderId="0" xfId="0" applyFont="1" applyAlignment="1">
      <alignment vertical="center" wrapText="1"/>
    </xf>
    <xf numFmtId="0" fontId="32" fillId="0" borderId="34" xfId="0" applyFont="1" applyBorder="1" applyAlignment="1">
      <alignment vertical="center" wrapText="1"/>
    </xf>
    <xf numFmtId="0" fontId="32" fillId="0" borderId="35" xfId="0" applyFont="1" applyBorder="1" applyAlignment="1">
      <alignment vertical="center" wrapText="1"/>
    </xf>
    <xf numFmtId="0" fontId="32" fillId="0" borderId="19" xfId="0" applyFont="1" applyBorder="1" applyAlignment="1">
      <alignment horizontal="center" vertical="center" wrapText="1"/>
    </xf>
    <xf numFmtId="0" fontId="32" fillId="0" borderId="20" xfId="0" applyFont="1" applyBorder="1" applyAlignment="1">
      <alignment horizontal="center" vertical="center"/>
    </xf>
    <xf numFmtId="0" fontId="32" fillId="0" borderId="25" xfId="0" applyFont="1" applyBorder="1" applyAlignment="1">
      <alignment horizontal="right" vertical="center" wrapText="1"/>
    </xf>
    <xf numFmtId="0" fontId="32" fillId="0" borderId="26" xfId="0" applyFont="1" applyBorder="1" applyAlignment="1">
      <alignment horizontal="right" vertical="center"/>
    </xf>
    <xf numFmtId="0" fontId="1" fillId="2" borderId="0" xfId="0" applyFont="1" applyFill="1" applyAlignment="1">
      <alignment horizontal="left" wrapText="1"/>
    </xf>
    <xf numFmtId="0" fontId="17" fillId="26" borderId="0" xfId="0" applyFont="1" applyFill="1" applyAlignment="1">
      <alignment horizontal="left" vertical="top" wrapText="1"/>
    </xf>
    <xf numFmtId="0" fontId="19" fillId="22" borderId="0" xfId="0" applyFont="1" applyFill="1" applyAlignment="1">
      <alignment horizontal="right" vertical="center" wrapText="1"/>
    </xf>
    <xf numFmtId="0" fontId="17" fillId="20" borderId="0" xfId="0" applyFont="1" applyFill="1" applyAlignment="1">
      <alignment horizontal="left" vertical="center" wrapText="1"/>
    </xf>
    <xf numFmtId="4" fontId="20" fillId="23" borderId="0" xfId="0" applyNumberFormat="1" applyFont="1" applyFill="1" applyAlignment="1">
      <alignment horizontal="right" vertical="center" wrapText="1"/>
    </xf>
    <xf numFmtId="0" fontId="1" fillId="2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wrapText="1"/>
    </xf>
    <xf numFmtId="0" fontId="0" fillId="0" borderId="0" xfId="0"/>
    <xf numFmtId="0" fontId="1" fillId="2" borderId="0" xfId="0" applyFont="1" applyFill="1" applyAlignment="1">
      <alignment horizontal="left" vertical="top" wrapText="1"/>
    </xf>
    <xf numFmtId="10" fontId="17" fillId="20" borderId="0" xfId="0" applyNumberFormat="1" applyFont="1" applyFill="1" applyAlignment="1">
      <alignment horizontal="left" vertical="top" wrapText="1"/>
    </xf>
    <xf numFmtId="0" fontId="17" fillId="20" borderId="0" xfId="0" applyFont="1" applyFill="1" applyAlignment="1">
      <alignment horizontal="left" vertical="top" wrapText="1"/>
    </xf>
    <xf numFmtId="0" fontId="1" fillId="26" borderId="30" xfId="0" applyFont="1" applyFill="1" applyBorder="1" applyAlignment="1">
      <alignment horizontal="center" wrapText="1"/>
    </xf>
    <xf numFmtId="0" fontId="6" fillId="10" borderId="28" xfId="0" applyFont="1" applyFill="1" applyBorder="1" applyAlignment="1">
      <alignment horizontal="left" vertical="center" wrapText="1"/>
    </xf>
    <xf numFmtId="0" fontId="6" fillId="10" borderId="29" xfId="0" applyFont="1" applyFill="1" applyBorder="1" applyAlignment="1">
      <alignment horizontal="left" vertical="center" wrapText="1"/>
    </xf>
    <xf numFmtId="0" fontId="6" fillId="10" borderId="28" xfId="0" applyFont="1" applyFill="1" applyBorder="1" applyAlignment="1">
      <alignment horizontal="center" vertical="center" wrapText="1"/>
    </xf>
    <xf numFmtId="0" fontId="6" fillId="10" borderId="29" xfId="0" applyFont="1" applyFill="1" applyBorder="1" applyAlignment="1">
      <alignment horizontal="center" vertical="center" wrapText="1"/>
    </xf>
    <xf numFmtId="0" fontId="21" fillId="26" borderId="0" xfId="0" applyFont="1" applyFill="1" applyAlignment="1">
      <alignment horizontal="center" vertical="top" wrapText="1"/>
    </xf>
    <xf numFmtId="0" fontId="21" fillId="26" borderId="0" xfId="0" applyFont="1" applyFill="1" applyAlignment="1">
      <alignment horizontal="right" vertical="top" wrapText="1"/>
    </xf>
    <xf numFmtId="0" fontId="21" fillId="30" borderId="15" xfId="0" applyFont="1" applyFill="1" applyBorder="1" applyAlignment="1">
      <alignment horizontal="left" vertical="top" wrapText="1"/>
    </xf>
    <xf numFmtId="0" fontId="1" fillId="26" borderId="15" xfId="0" applyFont="1" applyFill="1" applyBorder="1" applyAlignment="1">
      <alignment horizontal="left" vertical="top" wrapText="1"/>
    </xf>
    <xf numFmtId="0" fontId="9" fillId="26" borderId="15" xfId="0" applyFont="1" applyFill="1" applyBorder="1" applyAlignment="1">
      <alignment horizontal="left" vertical="top" wrapText="1"/>
    </xf>
    <xf numFmtId="0" fontId="17" fillId="26" borderId="0" xfId="0" applyFont="1" applyFill="1" applyAlignment="1">
      <alignment horizontal="right" vertical="top" wrapText="1"/>
    </xf>
    <xf numFmtId="0" fontId="1" fillId="26" borderId="15" xfId="0" applyFont="1" applyFill="1" applyBorder="1" applyAlignment="1">
      <alignment horizontal="right" vertical="top" wrapText="1"/>
    </xf>
    <xf numFmtId="168" fontId="21" fillId="30" borderId="15" xfId="0" applyNumberFormat="1" applyFont="1" applyFill="1" applyBorder="1" applyAlignment="1">
      <alignment horizontal="right" vertical="top" wrapText="1"/>
    </xf>
    <xf numFmtId="0" fontId="1" fillId="26" borderId="15" xfId="0" applyFont="1" applyFill="1" applyBorder="1" applyAlignment="1">
      <alignment horizontal="center" vertical="top" wrapText="1"/>
    </xf>
    <xf numFmtId="168" fontId="21" fillId="29" borderId="15" xfId="0" applyNumberFormat="1" applyFont="1" applyFill="1" applyBorder="1" applyAlignment="1">
      <alignment horizontal="right" vertical="top" wrapText="1"/>
    </xf>
    <xf numFmtId="0" fontId="21" fillId="29" borderId="15" xfId="0" applyFont="1" applyFill="1" applyBorder="1" applyAlignment="1">
      <alignment horizontal="left" vertical="top" wrapText="1"/>
    </xf>
    <xf numFmtId="0" fontId="1" fillId="26" borderId="0" xfId="0" applyFont="1" applyFill="1" applyAlignment="1">
      <alignment horizontal="left" vertical="top" wrapText="1"/>
    </xf>
    <xf numFmtId="10" fontId="17" fillId="26" borderId="0" xfId="0" applyNumberFormat="1" applyFont="1" applyFill="1" applyAlignment="1">
      <alignment horizontal="left" vertical="top" wrapText="1"/>
    </xf>
    <xf numFmtId="0" fontId="39" fillId="26" borderId="0" xfId="0" applyFont="1" applyFill="1" applyAlignment="1">
      <alignment horizontal="left" vertical="top" wrapText="1"/>
    </xf>
    <xf numFmtId="0" fontId="1" fillId="26" borderId="0" xfId="0" applyFont="1" applyFill="1" applyAlignment="1">
      <alignment horizontal="center" wrapText="1"/>
    </xf>
    <xf numFmtId="0" fontId="6" fillId="10" borderId="15" xfId="0" applyFont="1" applyFill="1" applyBorder="1" applyAlignment="1">
      <alignment horizontal="left" vertical="top" wrapText="1"/>
    </xf>
    <xf numFmtId="0" fontId="29" fillId="0" borderId="0" xfId="3" applyFont="1" applyAlignment="1">
      <alignment horizontal="left" wrapText="1"/>
    </xf>
    <xf numFmtId="0" fontId="27" fillId="0" borderId="17" xfId="3" applyFont="1" applyBorder="1" applyAlignment="1">
      <alignment horizontal="center"/>
    </xf>
    <xf numFmtId="0" fontId="27" fillId="0" borderId="0" xfId="3" applyFont="1" applyAlignment="1">
      <alignment horizontal="center"/>
    </xf>
    <xf numFmtId="0" fontId="27" fillId="0" borderId="18" xfId="3" applyFont="1" applyBorder="1" applyAlignment="1">
      <alignment horizontal="left" vertical="top" wrapText="1"/>
    </xf>
    <xf numFmtId="0" fontId="27" fillId="0" borderId="19" xfId="3" applyFont="1" applyBorder="1" applyAlignment="1">
      <alignment horizontal="left" vertical="top" wrapText="1"/>
    </xf>
    <xf numFmtId="0" fontId="27" fillId="0" borderId="20" xfId="3" applyFont="1" applyBorder="1" applyAlignment="1">
      <alignment horizontal="left" vertical="top" wrapText="1"/>
    </xf>
    <xf numFmtId="0" fontId="27" fillId="0" borderId="18" xfId="3" applyFont="1" applyBorder="1" applyAlignment="1">
      <alignment horizontal="left" vertical="center" wrapText="1"/>
    </xf>
    <xf numFmtId="0" fontId="27" fillId="0" borderId="19" xfId="3" applyFont="1" applyBorder="1" applyAlignment="1">
      <alignment horizontal="left" vertical="center" wrapText="1"/>
    </xf>
    <xf numFmtId="0" fontId="27" fillId="0" borderId="20" xfId="3" applyFont="1" applyBorder="1" applyAlignment="1">
      <alignment horizontal="left" vertical="center" wrapText="1"/>
    </xf>
    <xf numFmtId="0" fontId="27" fillId="0" borderId="18" xfId="3" applyFont="1" applyBorder="1" applyAlignment="1">
      <alignment horizontal="center"/>
    </xf>
    <xf numFmtId="0" fontId="27" fillId="0" borderId="20" xfId="3" applyFont="1" applyBorder="1" applyAlignment="1">
      <alignment horizontal="center"/>
    </xf>
    <xf numFmtId="0" fontId="28" fillId="0" borderId="22" xfId="3" applyFont="1" applyBorder="1" applyAlignment="1">
      <alignment horizontal="left"/>
    </xf>
    <xf numFmtId="0" fontId="32" fillId="27" borderId="18" xfId="3" applyFont="1" applyFill="1" applyBorder="1" applyAlignment="1">
      <alignment horizontal="center"/>
    </xf>
    <xf numFmtId="0" fontId="32" fillId="27" borderId="19" xfId="3" applyFont="1" applyFill="1" applyBorder="1" applyAlignment="1">
      <alignment horizontal="center"/>
    </xf>
    <xf numFmtId="0" fontId="32" fillId="27" borderId="20" xfId="3" applyFont="1" applyFill="1" applyBorder="1" applyAlignment="1">
      <alignment horizontal="center"/>
    </xf>
    <xf numFmtId="0" fontId="32" fillId="0" borderId="18" xfId="3" applyFont="1" applyBorder="1" applyAlignment="1">
      <alignment horizontal="center"/>
    </xf>
    <xf numFmtId="0" fontId="32" fillId="0" borderId="20" xfId="3" applyFont="1" applyBorder="1" applyAlignment="1">
      <alignment horizontal="center"/>
    </xf>
    <xf numFmtId="0" fontId="33" fillId="0" borderId="0" xfId="3" applyFont="1" applyAlignment="1">
      <alignment horizontal="center"/>
    </xf>
    <xf numFmtId="0" fontId="28" fillId="0" borderId="0" xfId="3" applyFont="1" applyAlignment="1">
      <alignment horizontal="center" wrapText="1"/>
    </xf>
    <xf numFmtId="0" fontId="24" fillId="0" borderId="21" xfId="0" applyFont="1" applyBorder="1" applyAlignment="1">
      <alignment horizontal="right"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0" fillId="0" borderId="20" xfId="0" applyBorder="1" applyAlignment="1">
      <alignment horizontal="right" vertical="center"/>
    </xf>
    <xf numFmtId="0" fontId="36" fillId="0" borderId="21" xfId="0" applyFont="1" applyBorder="1" applyAlignment="1">
      <alignment horizontal="center"/>
    </xf>
    <xf numFmtId="0" fontId="36" fillId="0" borderId="21" xfId="0" applyFont="1" applyBorder="1" applyAlignment="1">
      <alignment horizontal="center" vertical="center"/>
    </xf>
    <xf numFmtId="0" fontId="36" fillId="0" borderId="25" xfId="0" applyFont="1" applyBorder="1" applyAlignment="1">
      <alignment horizontal="center" vertical="center" wrapText="1"/>
    </xf>
    <xf numFmtId="0" fontId="36" fillId="0" borderId="26" xfId="0" applyFont="1" applyBorder="1" applyAlignment="1">
      <alignment horizontal="center" vertical="center" wrapText="1"/>
    </xf>
    <xf numFmtId="0" fontId="36" fillId="0" borderId="21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right" vertical="center"/>
    </xf>
    <xf numFmtId="0" fontId="24" fillId="0" borderId="19" xfId="0" applyFont="1" applyBorder="1" applyAlignment="1">
      <alignment horizontal="right" vertical="center"/>
    </xf>
    <xf numFmtId="0" fontId="24" fillId="0" borderId="20" xfId="0" applyFont="1" applyBorder="1" applyAlignment="1">
      <alignment horizontal="right" vertical="center"/>
    </xf>
    <xf numFmtId="0" fontId="24" fillId="0" borderId="21" xfId="0" applyFont="1" applyBorder="1" applyAlignment="1">
      <alignment horizontal="center"/>
    </xf>
    <xf numFmtId="0" fontId="43" fillId="28" borderId="39" xfId="3" applyFont="1" applyFill="1" applyBorder="1" applyAlignment="1">
      <alignment horizontal="left" vertical="center"/>
    </xf>
    <xf numFmtId="0" fontId="43" fillId="28" borderId="39" xfId="3" applyFont="1" applyFill="1" applyBorder="1" applyAlignment="1">
      <alignment horizontal="right" vertical="center"/>
    </xf>
    <xf numFmtId="0" fontId="30" fillId="33" borderId="38" xfId="3" applyFont="1" applyFill="1" applyBorder="1" applyAlignment="1">
      <alignment horizontal="right" vertical="center"/>
    </xf>
    <xf numFmtId="0" fontId="30" fillId="33" borderId="39" xfId="3" applyFont="1" applyFill="1" applyBorder="1" applyAlignment="1">
      <alignment horizontal="right" vertical="center"/>
    </xf>
    <xf numFmtId="0" fontId="30" fillId="33" borderId="39" xfId="3" applyFont="1" applyFill="1" applyBorder="1" applyAlignment="1">
      <alignment horizontal="left" vertical="center"/>
    </xf>
    <xf numFmtId="0" fontId="43" fillId="0" borderId="0" xfId="3" applyFont="1" applyAlignment="1">
      <alignment horizontal="center"/>
    </xf>
    <xf numFmtId="10" fontId="30" fillId="32" borderId="0" xfId="3" applyNumberFormat="1" applyFont="1" applyFill="1" applyAlignment="1">
      <alignment horizontal="center" vertical="center"/>
    </xf>
    <xf numFmtId="0" fontId="43" fillId="32" borderId="0" xfId="3" applyFont="1" applyFill="1" applyAlignment="1">
      <alignment vertical="center"/>
    </xf>
    <xf numFmtId="0" fontId="30" fillId="28" borderId="0" xfId="3" applyFont="1" applyFill="1" applyAlignment="1">
      <alignment horizontal="center" vertical="center"/>
    </xf>
    <xf numFmtId="0" fontId="30" fillId="28" borderId="0" xfId="3" applyFont="1" applyFill="1" applyAlignment="1">
      <alignment vertical="center"/>
    </xf>
    <xf numFmtId="0" fontId="35" fillId="33" borderId="38" xfId="3" applyFont="1" applyFill="1" applyBorder="1" applyAlignment="1">
      <alignment horizontal="center" vertical="center"/>
    </xf>
    <xf numFmtId="0" fontId="35" fillId="33" borderId="39" xfId="3" applyFont="1" applyFill="1" applyBorder="1" applyAlignment="1">
      <alignment horizontal="center" vertical="center"/>
    </xf>
    <xf numFmtId="0" fontId="35" fillId="33" borderId="40" xfId="3" applyFont="1" applyFill="1" applyBorder="1" applyAlignment="1">
      <alignment horizontal="center" vertical="center"/>
    </xf>
    <xf numFmtId="0" fontId="51" fillId="28" borderId="0" xfId="3" applyFont="1" applyFill="1" applyAlignment="1">
      <alignment horizontal="center" vertical="center"/>
    </xf>
    <xf numFmtId="0" fontId="29" fillId="28" borderId="0" xfId="3" applyFont="1" applyFill="1" applyAlignment="1">
      <alignment horizontal="center" vertical="center"/>
    </xf>
    <xf numFmtId="0" fontId="44" fillId="28" borderId="0" xfId="3" applyFont="1" applyFill="1" applyAlignment="1">
      <alignment horizontal="center" vertical="center"/>
    </xf>
    <xf numFmtId="0" fontId="45" fillId="34" borderId="0" xfId="3" applyFont="1" applyFill="1" applyAlignment="1">
      <alignment horizontal="center" vertical="center"/>
    </xf>
    <xf numFmtId="0" fontId="45" fillId="28" borderId="37" xfId="3" applyFont="1" applyFill="1" applyBorder="1" applyAlignment="1">
      <alignment horizontal="center" vertical="center"/>
    </xf>
    <xf numFmtId="0" fontId="17" fillId="26" borderId="18" xfId="0" applyFont="1" applyFill="1" applyBorder="1" applyAlignment="1">
      <alignment horizontal="center" wrapText="1"/>
    </xf>
    <xf numFmtId="0" fontId="17" fillId="26" borderId="19" xfId="0" applyFont="1" applyFill="1" applyBorder="1" applyAlignment="1">
      <alignment horizontal="center" wrapText="1"/>
    </xf>
    <xf numFmtId="0" fontId="17" fillId="26" borderId="20" xfId="0" applyFont="1" applyFill="1" applyBorder="1" applyAlignment="1">
      <alignment horizontal="center" wrapText="1"/>
    </xf>
    <xf numFmtId="0" fontId="1" fillId="26" borderId="18" xfId="0" applyFont="1" applyFill="1" applyBorder="1" applyAlignment="1">
      <alignment horizontal="center" wrapText="1"/>
    </xf>
    <xf numFmtId="0" fontId="1" fillId="26" borderId="19" xfId="0" applyFont="1" applyFill="1" applyBorder="1" applyAlignment="1">
      <alignment horizontal="center" wrapText="1"/>
    </xf>
    <xf numFmtId="0" fontId="1" fillId="26" borderId="20" xfId="0" applyFont="1" applyFill="1" applyBorder="1" applyAlignment="1">
      <alignment horizontal="center" wrapText="1"/>
    </xf>
    <xf numFmtId="0" fontId="24" fillId="0" borderId="0" xfId="0" applyFont="1" applyAlignment="1">
      <alignment horizontal="center"/>
    </xf>
  </cellXfs>
  <cellStyles count="10">
    <cellStyle name="Moeda" xfId="2" builtinId="4"/>
    <cellStyle name="Normal" xfId="0" builtinId="0"/>
    <cellStyle name="Normal 2" xfId="3" xr:uid="{00000000-0005-0000-0000-000002000000}"/>
    <cellStyle name="Normal 2 2" xfId="4" xr:uid="{00000000-0005-0000-0000-000003000000}"/>
    <cellStyle name="Porcentagem" xfId="7" builtinId="5"/>
    <cellStyle name="Porcentagem 2" xfId="6" xr:uid="{00000000-0005-0000-0000-000005000000}"/>
    <cellStyle name="Porcentagem 2 10" xfId="9" xr:uid="{00000000-0005-0000-0000-000006000000}"/>
    <cellStyle name="Separador de milhares 12" xfId="8" xr:uid="{00000000-0005-0000-0000-000008000000}"/>
    <cellStyle name="Vírgula" xfId="1" builtinId="3"/>
    <cellStyle name="Vírgula 3" xfId="5" xr:uid="{00000000-0005-0000-0000-00000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emf"/><Relationship Id="rId4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518587</xdr:colOff>
      <xdr:row>0</xdr:row>
      <xdr:rowOff>63497</xdr:rowOff>
    </xdr:from>
    <xdr:to>
      <xdr:col>4</xdr:col>
      <xdr:colOff>1104181</xdr:colOff>
      <xdr:row>2</xdr:row>
      <xdr:rowOff>74082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518587" y="63497"/>
          <a:ext cx="6882677" cy="6879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ct val="100000"/>
            </a:lnSpc>
          </a:pPr>
          <a:r>
            <a:rPr lang="pt-BR" sz="900" b="1"/>
            <a:t>		</a:t>
          </a: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Ministério do Desenvolvimento Regional – MDR</a:t>
          </a:r>
        </a:p>
        <a:p>
          <a:pPr>
            <a:lnSpc>
              <a:spcPct val="100000"/>
            </a:lnSpc>
          </a:pP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		Companhia de Desenvolvimento dos Vales do São Francisco e do Parnaíba</a:t>
          </a:r>
        </a:p>
        <a:p>
          <a:pPr>
            <a:lnSpc>
              <a:spcPct val="100000"/>
            </a:lnSpc>
          </a:pP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		6ª GRD/UEP - 6ª Superintendência Regional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104775</xdr:rowOff>
        </xdr:from>
        <xdr:to>
          <xdr:col>1</xdr:col>
          <xdr:colOff>1724025</xdr:colOff>
          <xdr:row>1</xdr:row>
          <xdr:rowOff>390525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0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26670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1104899</xdr:colOff>
      <xdr:row>0</xdr:row>
      <xdr:rowOff>0</xdr:rowOff>
    </xdr:from>
    <xdr:to>
      <xdr:col>6</xdr:col>
      <xdr:colOff>9524</xdr:colOff>
      <xdr:row>1</xdr:row>
      <xdr:rowOff>57150</xdr:rowOff>
    </xdr:to>
    <xdr:sp macro="" textlink="" fLocksText="0">
      <xdr:nvSpPr>
        <xdr:cNvPr id="2" name="Text Box 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104899" y="0"/>
          <a:ext cx="88487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</a:t>
          </a: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0</xdr:row>
          <xdr:rowOff>38100</xdr:rowOff>
        </xdr:from>
        <xdr:to>
          <xdr:col>1</xdr:col>
          <xdr:colOff>952500</xdr:colOff>
          <xdr:row>0</xdr:row>
          <xdr:rowOff>476250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2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59538</xdr:colOff>
      <xdr:row>0</xdr:row>
      <xdr:rowOff>47625</xdr:rowOff>
    </xdr:from>
    <xdr:to>
      <xdr:col>7</xdr:col>
      <xdr:colOff>597700</xdr:colOff>
      <xdr:row>4</xdr:row>
      <xdr:rowOff>11905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738319" y="47625"/>
          <a:ext cx="8848725" cy="678655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Ministério do Desenvolvimento Regional - MDR</a:t>
          </a:r>
        </a:p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85725</xdr:colOff>
          <xdr:row>0</xdr:row>
          <xdr:rowOff>66675</xdr:rowOff>
        </xdr:from>
        <xdr:to>
          <xdr:col>3</xdr:col>
          <xdr:colOff>219075</xdr:colOff>
          <xdr:row>3</xdr:row>
          <xdr:rowOff>76200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3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47626</xdr:colOff>
      <xdr:row>0</xdr:row>
      <xdr:rowOff>64554</xdr:rowOff>
    </xdr:from>
    <xdr:to>
      <xdr:col>1</xdr:col>
      <xdr:colOff>1066801</xdr:colOff>
      <xdr:row>2</xdr:row>
      <xdr:rowOff>114299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6" y="64554"/>
          <a:ext cx="2114550" cy="37359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514350</xdr:colOff>
      <xdr:row>0</xdr:row>
      <xdr:rowOff>19050</xdr:rowOff>
    </xdr:from>
    <xdr:to>
      <xdr:col>5</xdr:col>
      <xdr:colOff>992281</xdr:colOff>
      <xdr:row>3</xdr:row>
      <xdr:rowOff>122583</xdr:rowOff>
    </xdr:to>
    <xdr:sp macro="" textlink="" fLocksText="0">
      <xdr:nvSpPr>
        <xdr:cNvPr id="5" name="Text Box 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514350" y="19050"/>
          <a:ext cx="5954806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  <xdr:twoCellAnchor editAs="oneCell">
    <xdr:from>
      <xdr:col>0</xdr:col>
      <xdr:colOff>31751</xdr:colOff>
      <xdr:row>16</xdr:row>
      <xdr:rowOff>111126</xdr:rowOff>
    </xdr:from>
    <xdr:to>
      <xdr:col>6</xdr:col>
      <xdr:colOff>1031875</xdr:colOff>
      <xdr:row>26</xdr:row>
      <xdr:rowOff>104776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5008" t="26454" r="9523" b="50088"/>
        <a:stretch/>
      </xdr:blipFill>
      <xdr:spPr>
        <a:xfrm>
          <a:off x="31751" y="3435351"/>
          <a:ext cx="7572374" cy="161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38</xdr:row>
      <xdr:rowOff>0</xdr:rowOff>
    </xdr:from>
    <xdr:to>
      <xdr:col>6</xdr:col>
      <xdr:colOff>973307</xdr:colOff>
      <xdr:row>63</xdr:row>
      <xdr:rowOff>119062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4229" r="45991" b="9873"/>
        <a:stretch/>
      </xdr:blipFill>
      <xdr:spPr>
        <a:xfrm>
          <a:off x="95250" y="6810375"/>
          <a:ext cx="7450307" cy="4087812"/>
        </a:xfrm>
        <a:prstGeom prst="rect">
          <a:avLst/>
        </a:prstGeom>
      </xdr:spPr>
    </xdr:pic>
    <xdr:clientData/>
  </xdr:twoCellAnchor>
  <xdr:twoCellAnchor editAs="oneCell">
    <xdr:from>
      <xdr:col>0</xdr:col>
      <xdr:colOff>79374</xdr:colOff>
      <xdr:row>27</xdr:row>
      <xdr:rowOff>38101</xdr:rowOff>
    </xdr:from>
    <xdr:to>
      <xdr:col>6</xdr:col>
      <xdr:colOff>1066799</xdr:colOff>
      <xdr:row>38</xdr:row>
      <xdr:rowOff>28576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4834" t="24347" r="4916" b="49964"/>
        <a:stretch/>
      </xdr:blipFill>
      <xdr:spPr>
        <a:xfrm>
          <a:off x="79374" y="5143501"/>
          <a:ext cx="7559675" cy="17716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47625</xdr:rowOff>
    </xdr:from>
    <xdr:to>
      <xdr:col>2</xdr:col>
      <xdr:colOff>676275</xdr:colOff>
      <xdr:row>2</xdr:row>
      <xdr:rowOff>95663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47625"/>
          <a:ext cx="2009775" cy="371888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428626</xdr:colOff>
      <xdr:row>0</xdr:row>
      <xdr:rowOff>0</xdr:rowOff>
    </xdr:from>
    <xdr:to>
      <xdr:col>9</xdr:col>
      <xdr:colOff>114301</xdr:colOff>
      <xdr:row>3</xdr:row>
      <xdr:rowOff>98940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8626" y="0"/>
          <a:ext cx="5943600" cy="58471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13604</xdr:rowOff>
    </xdr:from>
    <xdr:to>
      <xdr:col>8</xdr:col>
      <xdr:colOff>884465</xdr:colOff>
      <xdr:row>3</xdr:row>
      <xdr:rowOff>585104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449036" y="367390"/>
          <a:ext cx="6858000" cy="7483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800" b="1" baseline="0"/>
            <a:t>		</a:t>
          </a:r>
          <a:r>
            <a:rPr lang="pt-BR" sz="1200" b="1" baseline="0"/>
            <a:t> </a:t>
          </a:r>
          <a:r>
            <a:rPr lang="pt-BR" sz="1200" b="1"/>
            <a:t>Ministério do Desenvolvimento Regional – MDR</a:t>
          </a:r>
        </a:p>
        <a:p>
          <a:r>
            <a:rPr lang="pt-BR" sz="1200" b="1" baseline="0"/>
            <a:t>		C</a:t>
          </a:r>
          <a:r>
            <a:rPr lang="pt-BR" sz="1200" b="1"/>
            <a:t>ompanhia de Desenvolvimento dos Vales do São Francisco e do Parnaíba </a:t>
          </a:r>
        </a:p>
        <a:p>
          <a:r>
            <a:rPr lang="pt-BR" sz="1200" b="1"/>
            <a:t>		6ª GRD/UEP - 6ª Superintendência Regional </a:t>
          </a:r>
        </a:p>
      </xdr:txBody>
    </xdr:sp>
    <xdr:clientData/>
  </xdr:twoCellAnchor>
  <xdr:twoCellAnchor>
    <xdr:from>
      <xdr:col>0</xdr:col>
      <xdr:colOff>40826</xdr:colOff>
      <xdr:row>2</xdr:row>
      <xdr:rowOff>78621</xdr:rowOff>
    </xdr:from>
    <xdr:to>
      <xdr:col>2</xdr:col>
      <xdr:colOff>272144</xdr:colOff>
      <xdr:row>3</xdr:row>
      <xdr:rowOff>449030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0826" y="432407"/>
          <a:ext cx="2231568" cy="5473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671855</xdr:rowOff>
    </xdr:from>
    <xdr:to>
      <xdr:col>1</xdr:col>
      <xdr:colOff>785810</xdr:colOff>
      <xdr:row>5</xdr:row>
      <xdr:rowOff>27216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0" y="1202534"/>
          <a:ext cx="1234846" cy="2534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100" b="1">
              <a:latin typeface="Arial" pitchFamily="34" charset="0"/>
              <a:cs typeface="Arial" pitchFamily="34" charset="0"/>
            </a:rPr>
            <a:t>ITEM: 1.1 e</a:t>
          </a:r>
          <a:r>
            <a:rPr lang="pt-BR" sz="1100" b="1" baseline="0">
              <a:latin typeface="Arial" pitchFamily="34" charset="0"/>
              <a:cs typeface="Arial" pitchFamily="34" charset="0"/>
            </a:rPr>
            <a:t> 1.2</a:t>
          </a:r>
          <a:endParaRPr lang="pt-BR" sz="1100" b="1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34637</xdr:colOff>
      <xdr:row>2</xdr:row>
      <xdr:rowOff>107369</xdr:rowOff>
    </xdr:from>
    <xdr:to>
      <xdr:col>1</xdr:col>
      <xdr:colOff>1168977</xdr:colOff>
      <xdr:row>4</xdr:row>
      <xdr:rowOff>126419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637" y="488369"/>
          <a:ext cx="1818408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216476</xdr:colOff>
      <xdr:row>2</xdr:row>
      <xdr:rowOff>60613</xdr:rowOff>
    </xdr:from>
    <xdr:to>
      <xdr:col>8</xdr:col>
      <xdr:colOff>113433</xdr:colOff>
      <xdr:row>5</xdr:row>
      <xdr:rowOff>41563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00544" y="441613"/>
          <a:ext cx="5880389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34637</xdr:colOff>
      <xdr:row>2</xdr:row>
      <xdr:rowOff>107369</xdr:rowOff>
    </xdr:from>
    <xdr:to>
      <xdr:col>1</xdr:col>
      <xdr:colOff>1168977</xdr:colOff>
      <xdr:row>4</xdr:row>
      <xdr:rowOff>126419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637" y="488369"/>
          <a:ext cx="2029690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216476</xdr:colOff>
      <xdr:row>2</xdr:row>
      <xdr:rowOff>60613</xdr:rowOff>
    </xdr:from>
    <xdr:to>
      <xdr:col>8</xdr:col>
      <xdr:colOff>113433</xdr:colOff>
      <xdr:row>5</xdr:row>
      <xdr:rowOff>41563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1111826" y="441613"/>
          <a:ext cx="6831157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1266826</xdr:colOff>
      <xdr:row>0</xdr:row>
      <xdr:rowOff>95250</xdr:rowOff>
    </xdr:from>
    <xdr:to>
      <xdr:col>4</xdr:col>
      <xdr:colOff>142876</xdr:colOff>
      <xdr:row>4</xdr:row>
      <xdr:rowOff>113058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2009776" y="95250"/>
          <a:ext cx="4267200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6ª/GRD/UEP - 6ª Superintendência Regional </a:t>
          </a:r>
        </a:p>
      </xdr:txBody>
    </xdr:sp>
    <xdr:clientData/>
  </xdr:twoCellAnchor>
  <xdr:twoCellAnchor>
    <xdr:from>
      <xdr:col>0</xdr:col>
      <xdr:colOff>28576</xdr:colOff>
      <xdr:row>0</xdr:row>
      <xdr:rowOff>85725</xdr:rowOff>
    </xdr:from>
    <xdr:to>
      <xdr:col>1</xdr:col>
      <xdr:colOff>1241822</xdr:colOff>
      <xdr:row>4</xdr:row>
      <xdr:rowOff>19050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6" y="85725"/>
          <a:ext cx="1956196" cy="5048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59532</xdr:rowOff>
    </xdr:from>
    <xdr:to>
      <xdr:col>1</xdr:col>
      <xdr:colOff>2012154</xdr:colOff>
      <xdr:row>0</xdr:row>
      <xdr:rowOff>547688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4" y="59532"/>
          <a:ext cx="2369343" cy="488156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2047874</xdr:colOff>
      <xdr:row>0</xdr:row>
      <xdr:rowOff>47624</xdr:rowOff>
    </xdr:from>
    <xdr:to>
      <xdr:col>4</xdr:col>
      <xdr:colOff>3202782</xdr:colOff>
      <xdr:row>1</xdr:row>
      <xdr:rowOff>74957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 txBox="1">
          <a:spLocks noChangeArrowheads="1"/>
        </xdr:cNvSpPr>
      </xdr:nvSpPr>
      <xdr:spPr bwMode="auto">
        <a:xfrm>
          <a:off x="2452687" y="47624"/>
          <a:ext cx="7179470" cy="586927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6ª/GRD/UEP - 6ª Superintendência Regional 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VSM1\SharedDocs\edgar\IMPORTANTE\LICIT\NOLASCO\NOLASC~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144.2\SR%20-%20P&#250;blica\edgar\IMPORTANTE\LICIT\NOLASCO\NOLASC~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132.27\P&#250;blica\Documents%20and%20Settings\tarcisio.junior\Meus%20documentos\Tarc&#237;sio%20Jr\Processos%20em%20an&#225;lise\2009\Gilbu&#233;s%20706898-2009%20Estrada_Vicinal\An&#225;lise%20de%20Custos%20-%20Gilbu&#233;s%2016_11_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RAL"/>
      <sheetName val="GERAL (2)"/>
      <sheetName val="cronograma"/>
      <sheetName val="Plan1"/>
      <sheetName val="ORC"/>
      <sheetName val="incendio"/>
      <sheetName val="lógica"/>
      <sheetName val="elétrico"/>
      <sheetName val="SPCDAtm."/>
      <sheetName val="telefone"/>
      <sheetName val="a.pluvial"/>
      <sheetName val="sanitária"/>
      <sheetName val="agua"/>
      <sheetName val="ar cond."/>
      <sheetName val="BDI"/>
      <sheetName val="BDI (2)"/>
      <sheetName val="L.S.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RAL"/>
      <sheetName val="GERAL (2)"/>
      <sheetName val="cronograma"/>
      <sheetName val="Plan1"/>
      <sheetName val="ORC"/>
      <sheetName val="incendio"/>
      <sheetName val="lógica"/>
      <sheetName val="elétrico"/>
      <sheetName val="SPCDAtm."/>
      <sheetName val="telefone"/>
      <sheetName val="a.pluvial"/>
      <sheetName val="sanitária"/>
      <sheetName val="agua"/>
      <sheetName val="ar cond."/>
      <sheetName val="BDI"/>
      <sheetName val="BDI (2)"/>
      <sheetName val="L.S.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O Comparativa"/>
      <sheetName val="CPU ATRIUM"/>
      <sheetName val="DMT"/>
    </sheetNames>
    <sheetDataSet>
      <sheetData sheetId="0"/>
      <sheetData sheetId="1"/>
      <sheetData sheetId="2">
        <row r="14">
          <cell r="D14" t="str">
            <v>SINAPI</v>
          </cell>
        </row>
        <row r="15">
          <cell r="D15" t="str">
            <v>A.234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2"/>
  <sheetViews>
    <sheetView tabSelected="1" view="pageBreakPreview" zoomScale="90" zoomScaleSheetLayoutView="90" workbookViewId="0">
      <selection activeCell="A3" sqref="A3:E3"/>
    </sheetView>
  </sheetViews>
  <sheetFormatPr defaultRowHeight="15" x14ac:dyDescent="0.2"/>
  <cols>
    <col min="1" max="1" width="8" style="92" customWidth="1"/>
    <col min="2" max="2" width="37.625" style="92" customWidth="1"/>
    <col min="3" max="3" width="13.875" style="92" bestFit="1" customWidth="1"/>
    <col min="4" max="4" width="23" style="92" customWidth="1"/>
    <col min="5" max="5" width="23.375" style="92" customWidth="1"/>
    <col min="6" max="6" width="6.875" style="92" customWidth="1"/>
    <col min="7" max="7" width="11.875" style="92" bestFit="1" customWidth="1"/>
    <col min="8" max="8" width="9" style="92"/>
    <col min="9" max="9" width="0" style="92" hidden="1" customWidth="1"/>
    <col min="10" max="10" width="18.5" style="92" bestFit="1" customWidth="1"/>
    <col min="11" max="254" width="9" style="92"/>
    <col min="255" max="257" width="8" style="92" customWidth="1"/>
    <col min="258" max="258" width="30.125" style="92" customWidth="1"/>
    <col min="259" max="259" width="20.875" style="92" customWidth="1"/>
    <col min="260" max="260" width="21.125" style="92" customWidth="1"/>
    <col min="261" max="261" width="21" style="92" customWidth="1"/>
    <col min="262" max="262" width="0" style="92" hidden="1" customWidth="1"/>
    <col min="263" max="263" width="11.875" style="92" bestFit="1" customWidth="1"/>
    <col min="264" max="264" width="9" style="92"/>
    <col min="265" max="265" width="0" style="92" hidden="1" customWidth="1"/>
    <col min="266" max="510" width="9" style="92"/>
    <col min="511" max="513" width="8" style="92" customWidth="1"/>
    <col min="514" max="514" width="30.125" style="92" customWidth="1"/>
    <col min="515" max="515" width="20.875" style="92" customWidth="1"/>
    <col min="516" max="516" width="21.125" style="92" customWidth="1"/>
    <col min="517" max="517" width="21" style="92" customWidth="1"/>
    <col min="518" max="518" width="0" style="92" hidden="1" customWidth="1"/>
    <col min="519" max="519" width="11.875" style="92" bestFit="1" customWidth="1"/>
    <col min="520" max="520" width="9" style="92"/>
    <col min="521" max="521" width="0" style="92" hidden="1" customWidth="1"/>
    <col min="522" max="766" width="9" style="92"/>
    <col min="767" max="769" width="8" style="92" customWidth="1"/>
    <col min="770" max="770" width="30.125" style="92" customWidth="1"/>
    <col min="771" max="771" width="20.875" style="92" customWidth="1"/>
    <col min="772" max="772" width="21.125" style="92" customWidth="1"/>
    <col min="773" max="773" width="21" style="92" customWidth="1"/>
    <col min="774" max="774" width="0" style="92" hidden="1" customWidth="1"/>
    <col min="775" max="775" width="11.875" style="92" bestFit="1" customWidth="1"/>
    <col min="776" max="776" width="9" style="92"/>
    <col min="777" max="777" width="0" style="92" hidden="1" customWidth="1"/>
    <col min="778" max="1022" width="9" style="92"/>
    <col min="1023" max="1025" width="8" style="92" customWidth="1"/>
    <col min="1026" max="1026" width="30.125" style="92" customWidth="1"/>
    <col min="1027" max="1027" width="20.875" style="92" customWidth="1"/>
    <col min="1028" max="1028" width="21.125" style="92" customWidth="1"/>
    <col min="1029" max="1029" width="21" style="92" customWidth="1"/>
    <col min="1030" max="1030" width="0" style="92" hidden="1" customWidth="1"/>
    <col min="1031" max="1031" width="11.875" style="92" bestFit="1" customWidth="1"/>
    <col min="1032" max="1032" width="9" style="92"/>
    <col min="1033" max="1033" width="0" style="92" hidden="1" customWidth="1"/>
    <col min="1034" max="1278" width="9" style="92"/>
    <col min="1279" max="1281" width="8" style="92" customWidth="1"/>
    <col min="1282" max="1282" width="30.125" style="92" customWidth="1"/>
    <col min="1283" max="1283" width="20.875" style="92" customWidth="1"/>
    <col min="1284" max="1284" width="21.125" style="92" customWidth="1"/>
    <col min="1285" max="1285" width="21" style="92" customWidth="1"/>
    <col min="1286" max="1286" width="0" style="92" hidden="1" customWidth="1"/>
    <col min="1287" max="1287" width="11.875" style="92" bestFit="1" customWidth="1"/>
    <col min="1288" max="1288" width="9" style="92"/>
    <col min="1289" max="1289" width="0" style="92" hidden="1" customWidth="1"/>
    <col min="1290" max="1534" width="9" style="92"/>
    <col min="1535" max="1537" width="8" style="92" customWidth="1"/>
    <col min="1538" max="1538" width="30.125" style="92" customWidth="1"/>
    <col min="1539" max="1539" width="20.875" style="92" customWidth="1"/>
    <col min="1540" max="1540" width="21.125" style="92" customWidth="1"/>
    <col min="1541" max="1541" width="21" style="92" customWidth="1"/>
    <col min="1542" max="1542" width="0" style="92" hidden="1" customWidth="1"/>
    <col min="1543" max="1543" width="11.875" style="92" bestFit="1" customWidth="1"/>
    <col min="1544" max="1544" width="9" style="92"/>
    <col min="1545" max="1545" width="0" style="92" hidden="1" customWidth="1"/>
    <col min="1546" max="1790" width="9" style="92"/>
    <col min="1791" max="1793" width="8" style="92" customWidth="1"/>
    <col min="1794" max="1794" width="30.125" style="92" customWidth="1"/>
    <col min="1795" max="1795" width="20.875" style="92" customWidth="1"/>
    <col min="1796" max="1796" width="21.125" style="92" customWidth="1"/>
    <col min="1797" max="1797" width="21" style="92" customWidth="1"/>
    <col min="1798" max="1798" width="0" style="92" hidden="1" customWidth="1"/>
    <col min="1799" max="1799" width="11.875" style="92" bestFit="1" customWidth="1"/>
    <col min="1800" max="1800" width="9" style="92"/>
    <col min="1801" max="1801" width="0" style="92" hidden="1" customWidth="1"/>
    <col min="1802" max="2046" width="9" style="92"/>
    <col min="2047" max="2049" width="8" style="92" customWidth="1"/>
    <col min="2050" max="2050" width="30.125" style="92" customWidth="1"/>
    <col min="2051" max="2051" width="20.875" style="92" customWidth="1"/>
    <col min="2052" max="2052" width="21.125" style="92" customWidth="1"/>
    <col min="2053" max="2053" width="21" style="92" customWidth="1"/>
    <col min="2054" max="2054" width="0" style="92" hidden="1" customWidth="1"/>
    <col min="2055" max="2055" width="11.875" style="92" bestFit="1" customWidth="1"/>
    <col min="2056" max="2056" width="9" style="92"/>
    <col min="2057" max="2057" width="0" style="92" hidden="1" customWidth="1"/>
    <col min="2058" max="2302" width="9" style="92"/>
    <col min="2303" max="2305" width="8" style="92" customWidth="1"/>
    <col min="2306" max="2306" width="30.125" style="92" customWidth="1"/>
    <col min="2307" max="2307" width="20.875" style="92" customWidth="1"/>
    <col min="2308" max="2308" width="21.125" style="92" customWidth="1"/>
    <col min="2309" max="2309" width="21" style="92" customWidth="1"/>
    <col min="2310" max="2310" width="0" style="92" hidden="1" customWidth="1"/>
    <col min="2311" max="2311" width="11.875" style="92" bestFit="1" customWidth="1"/>
    <col min="2312" max="2312" width="9" style="92"/>
    <col min="2313" max="2313" width="0" style="92" hidden="1" customWidth="1"/>
    <col min="2314" max="2558" width="9" style="92"/>
    <col min="2559" max="2561" width="8" style="92" customWidth="1"/>
    <col min="2562" max="2562" width="30.125" style="92" customWidth="1"/>
    <col min="2563" max="2563" width="20.875" style="92" customWidth="1"/>
    <col min="2564" max="2564" width="21.125" style="92" customWidth="1"/>
    <col min="2565" max="2565" width="21" style="92" customWidth="1"/>
    <col min="2566" max="2566" width="0" style="92" hidden="1" customWidth="1"/>
    <col min="2567" max="2567" width="11.875" style="92" bestFit="1" customWidth="1"/>
    <col min="2568" max="2568" width="9" style="92"/>
    <col min="2569" max="2569" width="0" style="92" hidden="1" customWidth="1"/>
    <col min="2570" max="2814" width="9" style="92"/>
    <col min="2815" max="2817" width="8" style="92" customWidth="1"/>
    <col min="2818" max="2818" width="30.125" style="92" customWidth="1"/>
    <col min="2819" max="2819" width="20.875" style="92" customWidth="1"/>
    <col min="2820" max="2820" width="21.125" style="92" customWidth="1"/>
    <col min="2821" max="2821" width="21" style="92" customWidth="1"/>
    <col min="2822" max="2822" width="0" style="92" hidden="1" customWidth="1"/>
    <col min="2823" max="2823" width="11.875" style="92" bestFit="1" customWidth="1"/>
    <col min="2824" max="2824" width="9" style="92"/>
    <col min="2825" max="2825" width="0" style="92" hidden="1" customWidth="1"/>
    <col min="2826" max="3070" width="9" style="92"/>
    <col min="3071" max="3073" width="8" style="92" customWidth="1"/>
    <col min="3074" max="3074" width="30.125" style="92" customWidth="1"/>
    <col min="3075" max="3075" width="20.875" style="92" customWidth="1"/>
    <col min="3076" max="3076" width="21.125" style="92" customWidth="1"/>
    <col min="3077" max="3077" width="21" style="92" customWidth="1"/>
    <col min="3078" max="3078" width="0" style="92" hidden="1" customWidth="1"/>
    <col min="3079" max="3079" width="11.875" style="92" bestFit="1" customWidth="1"/>
    <col min="3080" max="3080" width="9" style="92"/>
    <col min="3081" max="3081" width="0" style="92" hidden="1" customWidth="1"/>
    <col min="3082" max="3326" width="9" style="92"/>
    <col min="3327" max="3329" width="8" style="92" customWidth="1"/>
    <col min="3330" max="3330" width="30.125" style="92" customWidth="1"/>
    <col min="3331" max="3331" width="20.875" style="92" customWidth="1"/>
    <col min="3332" max="3332" width="21.125" style="92" customWidth="1"/>
    <col min="3333" max="3333" width="21" style="92" customWidth="1"/>
    <col min="3334" max="3334" width="0" style="92" hidden="1" customWidth="1"/>
    <col min="3335" max="3335" width="11.875" style="92" bestFit="1" customWidth="1"/>
    <col min="3336" max="3336" width="9" style="92"/>
    <col min="3337" max="3337" width="0" style="92" hidden="1" customWidth="1"/>
    <col min="3338" max="3582" width="9" style="92"/>
    <col min="3583" max="3585" width="8" style="92" customWidth="1"/>
    <col min="3586" max="3586" width="30.125" style="92" customWidth="1"/>
    <col min="3587" max="3587" width="20.875" style="92" customWidth="1"/>
    <col min="3588" max="3588" width="21.125" style="92" customWidth="1"/>
    <col min="3589" max="3589" width="21" style="92" customWidth="1"/>
    <col min="3590" max="3590" width="0" style="92" hidden="1" customWidth="1"/>
    <col min="3591" max="3591" width="11.875" style="92" bestFit="1" customWidth="1"/>
    <col min="3592" max="3592" width="9" style="92"/>
    <col min="3593" max="3593" width="0" style="92" hidden="1" customWidth="1"/>
    <col min="3594" max="3838" width="9" style="92"/>
    <col min="3839" max="3841" width="8" style="92" customWidth="1"/>
    <col min="3842" max="3842" width="30.125" style="92" customWidth="1"/>
    <col min="3843" max="3843" width="20.875" style="92" customWidth="1"/>
    <col min="3844" max="3844" width="21.125" style="92" customWidth="1"/>
    <col min="3845" max="3845" width="21" style="92" customWidth="1"/>
    <col min="3846" max="3846" width="0" style="92" hidden="1" customWidth="1"/>
    <col min="3847" max="3847" width="11.875" style="92" bestFit="1" customWidth="1"/>
    <col min="3848" max="3848" width="9" style="92"/>
    <col min="3849" max="3849" width="0" style="92" hidden="1" customWidth="1"/>
    <col min="3850" max="4094" width="9" style="92"/>
    <col min="4095" max="4097" width="8" style="92" customWidth="1"/>
    <col min="4098" max="4098" width="30.125" style="92" customWidth="1"/>
    <col min="4099" max="4099" width="20.875" style="92" customWidth="1"/>
    <col min="4100" max="4100" width="21.125" style="92" customWidth="1"/>
    <col min="4101" max="4101" width="21" style="92" customWidth="1"/>
    <col min="4102" max="4102" width="0" style="92" hidden="1" customWidth="1"/>
    <col min="4103" max="4103" width="11.875" style="92" bestFit="1" customWidth="1"/>
    <col min="4104" max="4104" width="9" style="92"/>
    <col min="4105" max="4105" width="0" style="92" hidden="1" customWidth="1"/>
    <col min="4106" max="4350" width="9" style="92"/>
    <col min="4351" max="4353" width="8" style="92" customWidth="1"/>
    <col min="4354" max="4354" width="30.125" style="92" customWidth="1"/>
    <col min="4355" max="4355" width="20.875" style="92" customWidth="1"/>
    <col min="4356" max="4356" width="21.125" style="92" customWidth="1"/>
    <col min="4357" max="4357" width="21" style="92" customWidth="1"/>
    <col min="4358" max="4358" width="0" style="92" hidden="1" customWidth="1"/>
    <col min="4359" max="4359" width="11.875" style="92" bestFit="1" customWidth="1"/>
    <col min="4360" max="4360" width="9" style="92"/>
    <col min="4361" max="4361" width="0" style="92" hidden="1" customWidth="1"/>
    <col min="4362" max="4606" width="9" style="92"/>
    <col min="4607" max="4609" width="8" style="92" customWidth="1"/>
    <col min="4610" max="4610" width="30.125" style="92" customWidth="1"/>
    <col min="4611" max="4611" width="20.875" style="92" customWidth="1"/>
    <col min="4612" max="4612" width="21.125" style="92" customWidth="1"/>
    <col min="4613" max="4613" width="21" style="92" customWidth="1"/>
    <col min="4614" max="4614" width="0" style="92" hidden="1" customWidth="1"/>
    <col min="4615" max="4615" width="11.875" style="92" bestFit="1" customWidth="1"/>
    <col min="4616" max="4616" width="9" style="92"/>
    <col min="4617" max="4617" width="0" style="92" hidden="1" customWidth="1"/>
    <col min="4618" max="4862" width="9" style="92"/>
    <col min="4863" max="4865" width="8" style="92" customWidth="1"/>
    <col min="4866" max="4866" width="30.125" style="92" customWidth="1"/>
    <col min="4867" max="4867" width="20.875" style="92" customWidth="1"/>
    <col min="4868" max="4868" width="21.125" style="92" customWidth="1"/>
    <col min="4869" max="4869" width="21" style="92" customWidth="1"/>
    <col min="4870" max="4870" width="0" style="92" hidden="1" customWidth="1"/>
    <col min="4871" max="4871" width="11.875" style="92" bestFit="1" customWidth="1"/>
    <col min="4872" max="4872" width="9" style="92"/>
    <col min="4873" max="4873" width="0" style="92" hidden="1" customWidth="1"/>
    <col min="4874" max="5118" width="9" style="92"/>
    <col min="5119" max="5121" width="8" style="92" customWidth="1"/>
    <col min="5122" max="5122" width="30.125" style="92" customWidth="1"/>
    <col min="5123" max="5123" width="20.875" style="92" customWidth="1"/>
    <col min="5124" max="5124" width="21.125" style="92" customWidth="1"/>
    <col min="5125" max="5125" width="21" style="92" customWidth="1"/>
    <col min="5126" max="5126" width="0" style="92" hidden="1" customWidth="1"/>
    <col min="5127" max="5127" width="11.875" style="92" bestFit="1" customWidth="1"/>
    <col min="5128" max="5128" width="9" style="92"/>
    <col min="5129" max="5129" width="0" style="92" hidden="1" customWidth="1"/>
    <col min="5130" max="5374" width="9" style="92"/>
    <col min="5375" max="5377" width="8" style="92" customWidth="1"/>
    <col min="5378" max="5378" width="30.125" style="92" customWidth="1"/>
    <col min="5379" max="5379" width="20.875" style="92" customWidth="1"/>
    <col min="5380" max="5380" width="21.125" style="92" customWidth="1"/>
    <col min="5381" max="5381" width="21" style="92" customWidth="1"/>
    <col min="5382" max="5382" width="0" style="92" hidden="1" customWidth="1"/>
    <col min="5383" max="5383" width="11.875" style="92" bestFit="1" customWidth="1"/>
    <col min="5384" max="5384" width="9" style="92"/>
    <col min="5385" max="5385" width="0" style="92" hidden="1" customWidth="1"/>
    <col min="5386" max="5630" width="9" style="92"/>
    <col min="5631" max="5633" width="8" style="92" customWidth="1"/>
    <col min="5634" max="5634" width="30.125" style="92" customWidth="1"/>
    <col min="5635" max="5635" width="20.875" style="92" customWidth="1"/>
    <col min="5636" max="5636" width="21.125" style="92" customWidth="1"/>
    <col min="5637" max="5637" width="21" style="92" customWidth="1"/>
    <col min="5638" max="5638" width="0" style="92" hidden="1" customWidth="1"/>
    <col min="5639" max="5639" width="11.875" style="92" bestFit="1" customWidth="1"/>
    <col min="5640" max="5640" width="9" style="92"/>
    <col min="5641" max="5641" width="0" style="92" hidden="1" customWidth="1"/>
    <col min="5642" max="5886" width="9" style="92"/>
    <col min="5887" max="5889" width="8" style="92" customWidth="1"/>
    <col min="5890" max="5890" width="30.125" style="92" customWidth="1"/>
    <col min="5891" max="5891" width="20.875" style="92" customWidth="1"/>
    <col min="5892" max="5892" width="21.125" style="92" customWidth="1"/>
    <col min="5893" max="5893" width="21" style="92" customWidth="1"/>
    <col min="5894" max="5894" width="0" style="92" hidden="1" customWidth="1"/>
    <col min="5895" max="5895" width="11.875" style="92" bestFit="1" customWidth="1"/>
    <col min="5896" max="5896" width="9" style="92"/>
    <col min="5897" max="5897" width="0" style="92" hidden="1" customWidth="1"/>
    <col min="5898" max="6142" width="9" style="92"/>
    <col min="6143" max="6145" width="8" style="92" customWidth="1"/>
    <col min="6146" max="6146" width="30.125" style="92" customWidth="1"/>
    <col min="6147" max="6147" width="20.875" style="92" customWidth="1"/>
    <col min="6148" max="6148" width="21.125" style="92" customWidth="1"/>
    <col min="6149" max="6149" width="21" style="92" customWidth="1"/>
    <col min="6150" max="6150" width="0" style="92" hidden="1" customWidth="1"/>
    <col min="6151" max="6151" width="11.875" style="92" bestFit="1" customWidth="1"/>
    <col min="6152" max="6152" width="9" style="92"/>
    <col min="6153" max="6153" width="0" style="92" hidden="1" customWidth="1"/>
    <col min="6154" max="6398" width="9" style="92"/>
    <col min="6399" max="6401" width="8" style="92" customWidth="1"/>
    <col min="6402" max="6402" width="30.125" style="92" customWidth="1"/>
    <col min="6403" max="6403" width="20.875" style="92" customWidth="1"/>
    <col min="6404" max="6404" width="21.125" style="92" customWidth="1"/>
    <col min="6405" max="6405" width="21" style="92" customWidth="1"/>
    <col min="6406" max="6406" width="0" style="92" hidden="1" customWidth="1"/>
    <col min="6407" max="6407" width="11.875" style="92" bestFit="1" customWidth="1"/>
    <col min="6408" max="6408" width="9" style="92"/>
    <col min="6409" max="6409" width="0" style="92" hidden="1" customWidth="1"/>
    <col min="6410" max="6654" width="9" style="92"/>
    <col min="6655" max="6657" width="8" style="92" customWidth="1"/>
    <col min="6658" max="6658" width="30.125" style="92" customWidth="1"/>
    <col min="6659" max="6659" width="20.875" style="92" customWidth="1"/>
    <col min="6660" max="6660" width="21.125" style="92" customWidth="1"/>
    <col min="6661" max="6661" width="21" style="92" customWidth="1"/>
    <col min="6662" max="6662" width="0" style="92" hidden="1" customWidth="1"/>
    <col min="6663" max="6663" width="11.875" style="92" bestFit="1" customWidth="1"/>
    <col min="6664" max="6664" width="9" style="92"/>
    <col min="6665" max="6665" width="0" style="92" hidden="1" customWidth="1"/>
    <col min="6666" max="6910" width="9" style="92"/>
    <col min="6911" max="6913" width="8" style="92" customWidth="1"/>
    <col min="6914" max="6914" width="30.125" style="92" customWidth="1"/>
    <col min="6915" max="6915" width="20.875" style="92" customWidth="1"/>
    <col min="6916" max="6916" width="21.125" style="92" customWidth="1"/>
    <col min="6917" max="6917" width="21" style="92" customWidth="1"/>
    <col min="6918" max="6918" width="0" style="92" hidden="1" customWidth="1"/>
    <col min="6919" max="6919" width="11.875" style="92" bestFit="1" customWidth="1"/>
    <col min="6920" max="6920" width="9" style="92"/>
    <col min="6921" max="6921" width="0" style="92" hidden="1" customWidth="1"/>
    <col min="6922" max="7166" width="9" style="92"/>
    <col min="7167" max="7169" width="8" style="92" customWidth="1"/>
    <col min="7170" max="7170" width="30.125" style="92" customWidth="1"/>
    <col min="7171" max="7171" width="20.875" style="92" customWidth="1"/>
    <col min="7172" max="7172" width="21.125" style="92" customWidth="1"/>
    <col min="7173" max="7173" width="21" style="92" customWidth="1"/>
    <col min="7174" max="7174" width="0" style="92" hidden="1" customWidth="1"/>
    <col min="7175" max="7175" width="11.875" style="92" bestFit="1" customWidth="1"/>
    <col min="7176" max="7176" width="9" style="92"/>
    <col min="7177" max="7177" width="0" style="92" hidden="1" customWidth="1"/>
    <col min="7178" max="7422" width="9" style="92"/>
    <col min="7423" max="7425" width="8" style="92" customWidth="1"/>
    <col min="7426" max="7426" width="30.125" style="92" customWidth="1"/>
    <col min="7427" max="7427" width="20.875" style="92" customWidth="1"/>
    <col min="7428" max="7428" width="21.125" style="92" customWidth="1"/>
    <col min="7429" max="7429" width="21" style="92" customWidth="1"/>
    <col min="7430" max="7430" width="0" style="92" hidden="1" customWidth="1"/>
    <col min="7431" max="7431" width="11.875" style="92" bestFit="1" customWidth="1"/>
    <col min="7432" max="7432" width="9" style="92"/>
    <col min="7433" max="7433" width="0" style="92" hidden="1" customWidth="1"/>
    <col min="7434" max="7678" width="9" style="92"/>
    <col min="7679" max="7681" width="8" style="92" customWidth="1"/>
    <col min="7682" max="7682" width="30.125" style="92" customWidth="1"/>
    <col min="7683" max="7683" width="20.875" style="92" customWidth="1"/>
    <col min="7684" max="7684" width="21.125" style="92" customWidth="1"/>
    <col min="7685" max="7685" width="21" style="92" customWidth="1"/>
    <col min="7686" max="7686" width="0" style="92" hidden="1" customWidth="1"/>
    <col min="7687" max="7687" width="11.875" style="92" bestFit="1" customWidth="1"/>
    <col min="7688" max="7688" width="9" style="92"/>
    <col min="7689" max="7689" width="0" style="92" hidden="1" customWidth="1"/>
    <col min="7690" max="7934" width="9" style="92"/>
    <col min="7935" max="7937" width="8" style="92" customWidth="1"/>
    <col min="7938" max="7938" width="30.125" style="92" customWidth="1"/>
    <col min="7939" max="7939" width="20.875" style="92" customWidth="1"/>
    <col min="7940" max="7940" width="21.125" style="92" customWidth="1"/>
    <col min="7941" max="7941" width="21" style="92" customWidth="1"/>
    <col min="7942" max="7942" width="0" style="92" hidden="1" customWidth="1"/>
    <col min="7943" max="7943" width="11.875" style="92" bestFit="1" customWidth="1"/>
    <col min="7944" max="7944" width="9" style="92"/>
    <col min="7945" max="7945" width="0" style="92" hidden="1" customWidth="1"/>
    <col min="7946" max="8190" width="9" style="92"/>
    <col min="8191" max="8193" width="8" style="92" customWidth="1"/>
    <col min="8194" max="8194" width="30.125" style="92" customWidth="1"/>
    <col min="8195" max="8195" width="20.875" style="92" customWidth="1"/>
    <col min="8196" max="8196" width="21.125" style="92" customWidth="1"/>
    <col min="8197" max="8197" width="21" style="92" customWidth="1"/>
    <col min="8198" max="8198" width="0" style="92" hidden="1" customWidth="1"/>
    <col min="8199" max="8199" width="11.875" style="92" bestFit="1" customWidth="1"/>
    <col min="8200" max="8200" width="9" style="92"/>
    <col min="8201" max="8201" width="0" style="92" hidden="1" customWidth="1"/>
    <col min="8202" max="8446" width="9" style="92"/>
    <col min="8447" max="8449" width="8" style="92" customWidth="1"/>
    <col min="8450" max="8450" width="30.125" style="92" customWidth="1"/>
    <col min="8451" max="8451" width="20.875" style="92" customWidth="1"/>
    <col min="8452" max="8452" width="21.125" style="92" customWidth="1"/>
    <col min="8453" max="8453" width="21" style="92" customWidth="1"/>
    <col min="8454" max="8454" width="0" style="92" hidden="1" customWidth="1"/>
    <col min="8455" max="8455" width="11.875" style="92" bestFit="1" customWidth="1"/>
    <col min="8456" max="8456" width="9" style="92"/>
    <col min="8457" max="8457" width="0" style="92" hidden="1" customWidth="1"/>
    <col min="8458" max="8702" width="9" style="92"/>
    <col min="8703" max="8705" width="8" style="92" customWidth="1"/>
    <col min="8706" max="8706" width="30.125" style="92" customWidth="1"/>
    <col min="8707" max="8707" width="20.875" style="92" customWidth="1"/>
    <col min="8708" max="8708" width="21.125" style="92" customWidth="1"/>
    <col min="8709" max="8709" width="21" style="92" customWidth="1"/>
    <col min="8710" max="8710" width="0" style="92" hidden="1" customWidth="1"/>
    <col min="8711" max="8711" width="11.875" style="92" bestFit="1" customWidth="1"/>
    <col min="8712" max="8712" width="9" style="92"/>
    <col min="8713" max="8713" width="0" style="92" hidden="1" customWidth="1"/>
    <col min="8714" max="8958" width="9" style="92"/>
    <col min="8959" max="8961" width="8" style="92" customWidth="1"/>
    <col min="8962" max="8962" width="30.125" style="92" customWidth="1"/>
    <col min="8963" max="8963" width="20.875" style="92" customWidth="1"/>
    <col min="8964" max="8964" width="21.125" style="92" customWidth="1"/>
    <col min="8965" max="8965" width="21" style="92" customWidth="1"/>
    <col min="8966" max="8966" width="0" style="92" hidden="1" customWidth="1"/>
    <col min="8967" max="8967" width="11.875" style="92" bestFit="1" customWidth="1"/>
    <col min="8968" max="8968" width="9" style="92"/>
    <col min="8969" max="8969" width="0" style="92" hidden="1" customWidth="1"/>
    <col min="8970" max="9214" width="9" style="92"/>
    <col min="9215" max="9217" width="8" style="92" customWidth="1"/>
    <col min="9218" max="9218" width="30.125" style="92" customWidth="1"/>
    <col min="9219" max="9219" width="20.875" style="92" customWidth="1"/>
    <col min="9220" max="9220" width="21.125" style="92" customWidth="1"/>
    <col min="9221" max="9221" width="21" style="92" customWidth="1"/>
    <col min="9222" max="9222" width="0" style="92" hidden="1" customWidth="1"/>
    <col min="9223" max="9223" width="11.875" style="92" bestFit="1" customWidth="1"/>
    <col min="9224" max="9224" width="9" style="92"/>
    <col min="9225" max="9225" width="0" style="92" hidden="1" customWidth="1"/>
    <col min="9226" max="9470" width="9" style="92"/>
    <col min="9471" max="9473" width="8" style="92" customWidth="1"/>
    <col min="9474" max="9474" width="30.125" style="92" customWidth="1"/>
    <col min="9475" max="9475" width="20.875" style="92" customWidth="1"/>
    <col min="9476" max="9476" width="21.125" style="92" customWidth="1"/>
    <col min="9477" max="9477" width="21" style="92" customWidth="1"/>
    <col min="9478" max="9478" width="0" style="92" hidden="1" customWidth="1"/>
    <col min="9479" max="9479" width="11.875" style="92" bestFit="1" customWidth="1"/>
    <col min="9480" max="9480" width="9" style="92"/>
    <col min="9481" max="9481" width="0" style="92" hidden="1" customWidth="1"/>
    <col min="9482" max="9726" width="9" style="92"/>
    <col min="9727" max="9729" width="8" style="92" customWidth="1"/>
    <col min="9730" max="9730" width="30.125" style="92" customWidth="1"/>
    <col min="9731" max="9731" width="20.875" style="92" customWidth="1"/>
    <col min="9732" max="9732" width="21.125" style="92" customWidth="1"/>
    <col min="9733" max="9733" width="21" style="92" customWidth="1"/>
    <col min="9734" max="9734" width="0" style="92" hidden="1" customWidth="1"/>
    <col min="9735" max="9735" width="11.875" style="92" bestFit="1" customWidth="1"/>
    <col min="9736" max="9736" width="9" style="92"/>
    <col min="9737" max="9737" width="0" style="92" hidden="1" customWidth="1"/>
    <col min="9738" max="9982" width="9" style="92"/>
    <col min="9983" max="9985" width="8" style="92" customWidth="1"/>
    <col min="9986" max="9986" width="30.125" style="92" customWidth="1"/>
    <col min="9987" max="9987" width="20.875" style="92" customWidth="1"/>
    <col min="9988" max="9988" width="21.125" style="92" customWidth="1"/>
    <col min="9989" max="9989" width="21" style="92" customWidth="1"/>
    <col min="9990" max="9990" width="0" style="92" hidden="1" customWidth="1"/>
    <col min="9991" max="9991" width="11.875" style="92" bestFit="1" customWidth="1"/>
    <col min="9992" max="9992" width="9" style="92"/>
    <col min="9993" max="9993" width="0" style="92" hidden="1" customWidth="1"/>
    <col min="9994" max="10238" width="9" style="92"/>
    <col min="10239" max="10241" width="8" style="92" customWidth="1"/>
    <col min="10242" max="10242" width="30.125" style="92" customWidth="1"/>
    <col min="10243" max="10243" width="20.875" style="92" customWidth="1"/>
    <col min="10244" max="10244" width="21.125" style="92" customWidth="1"/>
    <col min="10245" max="10245" width="21" style="92" customWidth="1"/>
    <col min="10246" max="10246" width="0" style="92" hidden="1" customWidth="1"/>
    <col min="10247" max="10247" width="11.875" style="92" bestFit="1" customWidth="1"/>
    <col min="10248" max="10248" width="9" style="92"/>
    <col min="10249" max="10249" width="0" style="92" hidden="1" customWidth="1"/>
    <col min="10250" max="10494" width="9" style="92"/>
    <col min="10495" max="10497" width="8" style="92" customWidth="1"/>
    <col min="10498" max="10498" width="30.125" style="92" customWidth="1"/>
    <col min="10499" max="10499" width="20.875" style="92" customWidth="1"/>
    <col min="10500" max="10500" width="21.125" style="92" customWidth="1"/>
    <col min="10501" max="10501" width="21" style="92" customWidth="1"/>
    <col min="10502" max="10502" width="0" style="92" hidden="1" customWidth="1"/>
    <col min="10503" max="10503" width="11.875" style="92" bestFit="1" customWidth="1"/>
    <col min="10504" max="10504" width="9" style="92"/>
    <col min="10505" max="10505" width="0" style="92" hidden="1" customWidth="1"/>
    <col min="10506" max="10750" width="9" style="92"/>
    <col min="10751" max="10753" width="8" style="92" customWidth="1"/>
    <col min="10754" max="10754" width="30.125" style="92" customWidth="1"/>
    <col min="10755" max="10755" width="20.875" style="92" customWidth="1"/>
    <col min="10756" max="10756" width="21.125" style="92" customWidth="1"/>
    <col min="10757" max="10757" width="21" style="92" customWidth="1"/>
    <col min="10758" max="10758" width="0" style="92" hidden="1" customWidth="1"/>
    <col min="10759" max="10759" width="11.875" style="92" bestFit="1" customWidth="1"/>
    <col min="10760" max="10760" width="9" style="92"/>
    <col min="10761" max="10761" width="0" style="92" hidden="1" customWidth="1"/>
    <col min="10762" max="11006" width="9" style="92"/>
    <col min="11007" max="11009" width="8" style="92" customWidth="1"/>
    <col min="11010" max="11010" width="30.125" style="92" customWidth="1"/>
    <col min="11011" max="11011" width="20.875" style="92" customWidth="1"/>
    <col min="11012" max="11012" width="21.125" style="92" customWidth="1"/>
    <col min="11013" max="11013" width="21" style="92" customWidth="1"/>
    <col min="11014" max="11014" width="0" style="92" hidden="1" customWidth="1"/>
    <col min="11015" max="11015" width="11.875" style="92" bestFit="1" customWidth="1"/>
    <col min="11016" max="11016" width="9" style="92"/>
    <col min="11017" max="11017" width="0" style="92" hidden="1" customWidth="1"/>
    <col min="11018" max="11262" width="9" style="92"/>
    <col min="11263" max="11265" width="8" style="92" customWidth="1"/>
    <col min="11266" max="11266" width="30.125" style="92" customWidth="1"/>
    <col min="11267" max="11267" width="20.875" style="92" customWidth="1"/>
    <col min="11268" max="11268" width="21.125" style="92" customWidth="1"/>
    <col min="11269" max="11269" width="21" style="92" customWidth="1"/>
    <col min="11270" max="11270" width="0" style="92" hidden="1" customWidth="1"/>
    <col min="11271" max="11271" width="11.875" style="92" bestFit="1" customWidth="1"/>
    <col min="11272" max="11272" width="9" style="92"/>
    <col min="11273" max="11273" width="0" style="92" hidden="1" customWidth="1"/>
    <col min="11274" max="11518" width="9" style="92"/>
    <col min="11519" max="11521" width="8" style="92" customWidth="1"/>
    <col min="11522" max="11522" width="30.125" style="92" customWidth="1"/>
    <col min="11523" max="11523" width="20.875" style="92" customWidth="1"/>
    <col min="11524" max="11524" width="21.125" style="92" customWidth="1"/>
    <col min="11525" max="11525" width="21" style="92" customWidth="1"/>
    <col min="11526" max="11526" width="0" style="92" hidden="1" customWidth="1"/>
    <col min="11527" max="11527" width="11.875" style="92" bestFit="1" customWidth="1"/>
    <col min="11528" max="11528" width="9" style="92"/>
    <col min="11529" max="11529" width="0" style="92" hidden="1" customWidth="1"/>
    <col min="11530" max="11774" width="9" style="92"/>
    <col min="11775" max="11777" width="8" style="92" customWidth="1"/>
    <col min="11778" max="11778" width="30.125" style="92" customWidth="1"/>
    <col min="11779" max="11779" width="20.875" style="92" customWidth="1"/>
    <col min="11780" max="11780" width="21.125" style="92" customWidth="1"/>
    <col min="11781" max="11781" width="21" style="92" customWidth="1"/>
    <col min="11782" max="11782" width="0" style="92" hidden="1" customWidth="1"/>
    <col min="11783" max="11783" width="11.875" style="92" bestFit="1" customWidth="1"/>
    <col min="11784" max="11784" width="9" style="92"/>
    <col min="11785" max="11785" width="0" style="92" hidden="1" customWidth="1"/>
    <col min="11786" max="12030" width="9" style="92"/>
    <col min="12031" max="12033" width="8" style="92" customWidth="1"/>
    <col min="12034" max="12034" width="30.125" style="92" customWidth="1"/>
    <col min="12035" max="12035" width="20.875" style="92" customWidth="1"/>
    <col min="12036" max="12036" width="21.125" style="92" customWidth="1"/>
    <col min="12037" max="12037" width="21" style="92" customWidth="1"/>
    <col min="12038" max="12038" width="0" style="92" hidden="1" customWidth="1"/>
    <col min="12039" max="12039" width="11.875" style="92" bestFit="1" customWidth="1"/>
    <col min="12040" max="12040" width="9" style="92"/>
    <col min="12041" max="12041" width="0" style="92" hidden="1" customWidth="1"/>
    <col min="12042" max="12286" width="9" style="92"/>
    <col min="12287" max="12289" width="8" style="92" customWidth="1"/>
    <col min="12290" max="12290" width="30.125" style="92" customWidth="1"/>
    <col min="12291" max="12291" width="20.875" style="92" customWidth="1"/>
    <col min="12292" max="12292" width="21.125" style="92" customWidth="1"/>
    <col min="12293" max="12293" width="21" style="92" customWidth="1"/>
    <col min="12294" max="12294" width="0" style="92" hidden="1" customWidth="1"/>
    <col min="12295" max="12295" width="11.875" style="92" bestFit="1" customWidth="1"/>
    <col min="12296" max="12296" width="9" style="92"/>
    <col min="12297" max="12297" width="0" style="92" hidden="1" customWidth="1"/>
    <col min="12298" max="12542" width="9" style="92"/>
    <col min="12543" max="12545" width="8" style="92" customWidth="1"/>
    <col min="12546" max="12546" width="30.125" style="92" customWidth="1"/>
    <col min="12547" max="12547" width="20.875" style="92" customWidth="1"/>
    <col min="12548" max="12548" width="21.125" style="92" customWidth="1"/>
    <col min="12549" max="12549" width="21" style="92" customWidth="1"/>
    <col min="12550" max="12550" width="0" style="92" hidden="1" customWidth="1"/>
    <col min="12551" max="12551" width="11.875" style="92" bestFit="1" customWidth="1"/>
    <col min="12552" max="12552" width="9" style="92"/>
    <col min="12553" max="12553" width="0" style="92" hidden="1" customWidth="1"/>
    <col min="12554" max="12798" width="9" style="92"/>
    <col min="12799" max="12801" width="8" style="92" customWidth="1"/>
    <col min="12802" max="12802" width="30.125" style="92" customWidth="1"/>
    <col min="12803" max="12803" width="20.875" style="92" customWidth="1"/>
    <col min="12804" max="12804" width="21.125" style="92" customWidth="1"/>
    <col min="12805" max="12805" width="21" style="92" customWidth="1"/>
    <col min="12806" max="12806" width="0" style="92" hidden="1" customWidth="1"/>
    <col min="12807" max="12807" width="11.875" style="92" bestFit="1" customWidth="1"/>
    <col min="12808" max="12808" width="9" style="92"/>
    <col min="12809" max="12809" width="0" style="92" hidden="1" customWidth="1"/>
    <col min="12810" max="13054" width="9" style="92"/>
    <col min="13055" max="13057" width="8" style="92" customWidth="1"/>
    <col min="13058" max="13058" width="30.125" style="92" customWidth="1"/>
    <col min="13059" max="13059" width="20.875" style="92" customWidth="1"/>
    <col min="13060" max="13060" width="21.125" style="92" customWidth="1"/>
    <col min="13061" max="13061" width="21" style="92" customWidth="1"/>
    <col min="13062" max="13062" width="0" style="92" hidden="1" customWidth="1"/>
    <col min="13063" max="13063" width="11.875" style="92" bestFit="1" customWidth="1"/>
    <col min="13064" max="13064" width="9" style="92"/>
    <col min="13065" max="13065" width="0" style="92" hidden="1" customWidth="1"/>
    <col min="13066" max="13310" width="9" style="92"/>
    <col min="13311" max="13313" width="8" style="92" customWidth="1"/>
    <col min="13314" max="13314" width="30.125" style="92" customWidth="1"/>
    <col min="13315" max="13315" width="20.875" style="92" customWidth="1"/>
    <col min="13316" max="13316" width="21.125" style="92" customWidth="1"/>
    <col min="13317" max="13317" width="21" style="92" customWidth="1"/>
    <col min="13318" max="13318" width="0" style="92" hidden="1" customWidth="1"/>
    <col min="13319" max="13319" width="11.875" style="92" bestFit="1" customWidth="1"/>
    <col min="13320" max="13320" width="9" style="92"/>
    <col min="13321" max="13321" width="0" style="92" hidden="1" customWidth="1"/>
    <col min="13322" max="13566" width="9" style="92"/>
    <col min="13567" max="13569" width="8" style="92" customWidth="1"/>
    <col min="13570" max="13570" width="30.125" style="92" customWidth="1"/>
    <col min="13571" max="13571" width="20.875" style="92" customWidth="1"/>
    <col min="13572" max="13572" width="21.125" style="92" customWidth="1"/>
    <col min="13573" max="13573" width="21" style="92" customWidth="1"/>
    <col min="13574" max="13574" width="0" style="92" hidden="1" customWidth="1"/>
    <col min="13575" max="13575" width="11.875" style="92" bestFit="1" customWidth="1"/>
    <col min="13576" max="13576" width="9" style="92"/>
    <col min="13577" max="13577" width="0" style="92" hidden="1" customWidth="1"/>
    <col min="13578" max="13822" width="9" style="92"/>
    <col min="13823" max="13825" width="8" style="92" customWidth="1"/>
    <col min="13826" max="13826" width="30.125" style="92" customWidth="1"/>
    <col min="13827" max="13827" width="20.875" style="92" customWidth="1"/>
    <col min="13828" max="13828" width="21.125" style="92" customWidth="1"/>
    <col min="13829" max="13829" width="21" style="92" customWidth="1"/>
    <col min="13830" max="13830" width="0" style="92" hidden="1" customWidth="1"/>
    <col min="13831" max="13831" width="11.875" style="92" bestFit="1" customWidth="1"/>
    <col min="13832" max="13832" width="9" style="92"/>
    <col min="13833" max="13833" width="0" style="92" hidden="1" customWidth="1"/>
    <col min="13834" max="14078" width="9" style="92"/>
    <col min="14079" max="14081" width="8" style="92" customWidth="1"/>
    <col min="14082" max="14082" width="30.125" style="92" customWidth="1"/>
    <col min="14083" max="14083" width="20.875" style="92" customWidth="1"/>
    <col min="14084" max="14084" width="21.125" style="92" customWidth="1"/>
    <col min="14085" max="14085" width="21" style="92" customWidth="1"/>
    <col min="14086" max="14086" width="0" style="92" hidden="1" customWidth="1"/>
    <col min="14087" max="14087" width="11.875" style="92" bestFit="1" customWidth="1"/>
    <col min="14088" max="14088" width="9" style="92"/>
    <col min="14089" max="14089" width="0" style="92" hidden="1" customWidth="1"/>
    <col min="14090" max="14334" width="9" style="92"/>
    <col min="14335" max="14337" width="8" style="92" customWidth="1"/>
    <col min="14338" max="14338" width="30.125" style="92" customWidth="1"/>
    <col min="14339" max="14339" width="20.875" style="92" customWidth="1"/>
    <col min="14340" max="14340" width="21.125" style="92" customWidth="1"/>
    <col min="14341" max="14341" width="21" style="92" customWidth="1"/>
    <col min="14342" max="14342" width="0" style="92" hidden="1" customWidth="1"/>
    <col min="14343" max="14343" width="11.875" style="92" bestFit="1" customWidth="1"/>
    <col min="14344" max="14344" width="9" style="92"/>
    <col min="14345" max="14345" width="0" style="92" hidden="1" customWidth="1"/>
    <col min="14346" max="14590" width="9" style="92"/>
    <col min="14591" max="14593" width="8" style="92" customWidth="1"/>
    <col min="14594" max="14594" width="30.125" style="92" customWidth="1"/>
    <col min="14595" max="14595" width="20.875" style="92" customWidth="1"/>
    <col min="14596" max="14596" width="21.125" style="92" customWidth="1"/>
    <col min="14597" max="14597" width="21" style="92" customWidth="1"/>
    <col min="14598" max="14598" width="0" style="92" hidden="1" customWidth="1"/>
    <col min="14599" max="14599" width="11.875" style="92" bestFit="1" customWidth="1"/>
    <col min="14600" max="14600" width="9" style="92"/>
    <col min="14601" max="14601" width="0" style="92" hidden="1" customWidth="1"/>
    <col min="14602" max="14846" width="9" style="92"/>
    <col min="14847" max="14849" width="8" style="92" customWidth="1"/>
    <col min="14850" max="14850" width="30.125" style="92" customWidth="1"/>
    <col min="14851" max="14851" width="20.875" style="92" customWidth="1"/>
    <col min="14852" max="14852" width="21.125" style="92" customWidth="1"/>
    <col min="14853" max="14853" width="21" style="92" customWidth="1"/>
    <col min="14854" max="14854" width="0" style="92" hidden="1" customWidth="1"/>
    <col min="14855" max="14855" width="11.875" style="92" bestFit="1" customWidth="1"/>
    <col min="14856" max="14856" width="9" style="92"/>
    <col min="14857" max="14857" width="0" style="92" hidden="1" customWidth="1"/>
    <col min="14858" max="15102" width="9" style="92"/>
    <col min="15103" max="15105" width="8" style="92" customWidth="1"/>
    <col min="15106" max="15106" width="30.125" style="92" customWidth="1"/>
    <col min="15107" max="15107" width="20.875" style="92" customWidth="1"/>
    <col min="15108" max="15108" width="21.125" style="92" customWidth="1"/>
    <col min="15109" max="15109" width="21" style="92" customWidth="1"/>
    <col min="15110" max="15110" width="0" style="92" hidden="1" customWidth="1"/>
    <col min="15111" max="15111" width="11.875" style="92" bestFit="1" customWidth="1"/>
    <col min="15112" max="15112" width="9" style="92"/>
    <col min="15113" max="15113" width="0" style="92" hidden="1" customWidth="1"/>
    <col min="15114" max="15358" width="9" style="92"/>
    <col min="15359" max="15361" width="8" style="92" customWidth="1"/>
    <col min="15362" max="15362" width="30.125" style="92" customWidth="1"/>
    <col min="15363" max="15363" width="20.875" style="92" customWidth="1"/>
    <col min="15364" max="15364" width="21.125" style="92" customWidth="1"/>
    <col min="15365" max="15365" width="21" style="92" customWidth="1"/>
    <col min="15366" max="15366" width="0" style="92" hidden="1" customWidth="1"/>
    <col min="15367" max="15367" width="11.875" style="92" bestFit="1" customWidth="1"/>
    <col min="15368" max="15368" width="9" style="92"/>
    <col min="15369" max="15369" width="0" style="92" hidden="1" customWidth="1"/>
    <col min="15370" max="15614" width="9" style="92"/>
    <col min="15615" max="15617" width="8" style="92" customWidth="1"/>
    <col min="15618" max="15618" width="30.125" style="92" customWidth="1"/>
    <col min="15619" max="15619" width="20.875" style="92" customWidth="1"/>
    <col min="15620" max="15620" width="21.125" style="92" customWidth="1"/>
    <col min="15621" max="15621" width="21" style="92" customWidth="1"/>
    <col min="15622" max="15622" width="0" style="92" hidden="1" customWidth="1"/>
    <col min="15623" max="15623" width="11.875" style="92" bestFit="1" customWidth="1"/>
    <col min="15624" max="15624" width="9" style="92"/>
    <col min="15625" max="15625" width="0" style="92" hidden="1" customWidth="1"/>
    <col min="15626" max="15870" width="9" style="92"/>
    <col min="15871" max="15873" width="8" style="92" customWidth="1"/>
    <col min="15874" max="15874" width="30.125" style="92" customWidth="1"/>
    <col min="15875" max="15875" width="20.875" style="92" customWidth="1"/>
    <col min="15876" max="15876" width="21.125" style="92" customWidth="1"/>
    <col min="15877" max="15877" width="21" style="92" customWidth="1"/>
    <col min="15878" max="15878" width="0" style="92" hidden="1" customWidth="1"/>
    <col min="15879" max="15879" width="11.875" style="92" bestFit="1" customWidth="1"/>
    <col min="15880" max="15880" width="9" style="92"/>
    <col min="15881" max="15881" width="0" style="92" hidden="1" customWidth="1"/>
    <col min="15882" max="16126" width="9" style="92"/>
    <col min="16127" max="16129" width="8" style="92" customWidth="1"/>
    <col min="16130" max="16130" width="30.125" style="92" customWidth="1"/>
    <col min="16131" max="16131" width="20.875" style="92" customWidth="1"/>
    <col min="16132" max="16132" width="21.125" style="92" customWidth="1"/>
    <col min="16133" max="16133" width="21" style="92" customWidth="1"/>
    <col min="16134" max="16134" width="0" style="92" hidden="1" customWidth="1"/>
    <col min="16135" max="16135" width="11.875" style="92" bestFit="1" customWidth="1"/>
    <col min="16136" max="16136" width="9" style="92"/>
    <col min="16137" max="16137" width="0" style="92" hidden="1" customWidth="1"/>
    <col min="16138" max="16384" width="9" style="92"/>
  </cols>
  <sheetData>
    <row r="1" spans="1:10" x14ac:dyDescent="0.2">
      <c r="A1" s="285"/>
      <c r="B1" s="286"/>
      <c r="C1" s="286"/>
      <c r="D1" s="286"/>
      <c r="E1" s="287"/>
    </row>
    <row r="2" spans="1:10" ht="38.25" customHeight="1" x14ac:dyDescent="0.2">
      <c r="A2" s="288"/>
      <c r="B2" s="289"/>
      <c r="C2" s="289"/>
      <c r="D2" s="289"/>
      <c r="E2" s="290"/>
    </row>
    <row r="3" spans="1:10" ht="51" customHeight="1" x14ac:dyDescent="0.2">
      <c r="A3" s="291" t="s">
        <v>654</v>
      </c>
      <c r="B3" s="292"/>
      <c r="C3" s="292"/>
      <c r="D3" s="292"/>
      <c r="E3" s="293"/>
      <c r="F3" s="93"/>
      <c r="G3" s="93"/>
      <c r="H3" s="93"/>
    </row>
    <row r="4" spans="1:10" ht="48.75" customHeight="1" x14ac:dyDescent="0.2">
      <c r="A4" s="294" t="s">
        <v>473</v>
      </c>
      <c r="B4" s="295"/>
      <c r="C4" s="295"/>
      <c r="D4" s="300" t="s">
        <v>652</v>
      </c>
      <c r="E4" s="301"/>
    </row>
    <row r="5" spans="1:10" ht="16.5" customHeight="1" x14ac:dyDescent="0.2">
      <c r="A5" s="296"/>
      <c r="B5" s="297"/>
      <c r="C5" s="297"/>
      <c r="D5" s="302" t="s">
        <v>466</v>
      </c>
      <c r="E5" s="94" t="s">
        <v>475</v>
      </c>
    </row>
    <row r="6" spans="1:10" ht="13.5" customHeight="1" x14ac:dyDescent="0.2">
      <c r="A6" s="298"/>
      <c r="B6" s="299"/>
      <c r="C6" s="299"/>
      <c r="D6" s="303"/>
      <c r="E6" s="95" t="s">
        <v>474</v>
      </c>
    </row>
    <row r="7" spans="1:10" ht="15.75" x14ac:dyDescent="0.2">
      <c r="A7" s="284" t="s">
        <v>467</v>
      </c>
      <c r="B7" s="284"/>
      <c r="C7" s="284"/>
      <c r="D7" s="284"/>
      <c r="E7" s="284"/>
    </row>
    <row r="8" spans="1:10" ht="15.75" x14ac:dyDescent="0.2">
      <c r="A8" s="277" t="s">
        <v>106</v>
      </c>
      <c r="B8" s="277" t="s">
        <v>416</v>
      </c>
      <c r="C8" s="277" t="s">
        <v>468</v>
      </c>
      <c r="D8" s="279" t="s">
        <v>469</v>
      </c>
      <c r="E8" s="280"/>
    </row>
    <row r="9" spans="1:10" ht="15.75" x14ac:dyDescent="0.2">
      <c r="A9" s="278"/>
      <c r="B9" s="278"/>
      <c r="C9" s="278"/>
      <c r="D9" s="96" t="s">
        <v>470</v>
      </c>
      <c r="E9" s="96" t="s">
        <v>471</v>
      </c>
    </row>
    <row r="10" spans="1:10" ht="94.5" x14ac:dyDescent="0.2">
      <c r="A10" s="97" t="s">
        <v>472</v>
      </c>
      <c r="B10" s="98" t="s">
        <v>476</v>
      </c>
      <c r="C10" s="99">
        <v>390000</v>
      </c>
      <c r="D10" s="100">
        <f>E10/C10</f>
        <v>92.01</v>
      </c>
      <c r="E10" s="101">
        <f>'Orçamento Sintético'!H44</f>
        <v>35883900</v>
      </c>
      <c r="J10" s="121"/>
    </row>
    <row r="11" spans="1:10" ht="15.75" x14ac:dyDescent="0.25">
      <c r="A11" s="281" t="s">
        <v>618</v>
      </c>
      <c r="B11" s="282"/>
      <c r="C11" s="282"/>
      <c r="D11" s="283"/>
      <c r="E11" s="102">
        <f>SUM(E10:E10)</f>
        <v>35883900</v>
      </c>
      <c r="J11" s="121"/>
    </row>
    <row r="12" spans="1:10" ht="15.75" x14ac:dyDescent="0.25">
      <c r="A12" s="103"/>
      <c r="B12" s="104"/>
      <c r="C12" s="104"/>
      <c r="D12" s="104"/>
      <c r="E12" s="104"/>
      <c r="G12" s="105"/>
    </row>
    <row r="13" spans="1:10" ht="15.75" x14ac:dyDescent="0.25">
      <c r="A13" s="104"/>
      <c r="B13" s="104"/>
      <c r="C13" s="104"/>
      <c r="D13" s="106"/>
      <c r="E13" s="107"/>
    </row>
    <row r="14" spans="1:10" ht="15.75" x14ac:dyDescent="0.25">
      <c r="A14" s="104"/>
      <c r="B14" s="104"/>
      <c r="C14" s="104"/>
      <c r="D14" s="108"/>
      <c r="E14" s="108"/>
    </row>
    <row r="15" spans="1:10" ht="15.75" x14ac:dyDescent="0.25">
      <c r="A15" s="104"/>
      <c r="B15" s="104"/>
      <c r="C15" s="104"/>
      <c r="D15" s="269"/>
      <c r="E15" s="110"/>
    </row>
    <row r="16" spans="1:10" ht="15" customHeight="1" x14ac:dyDescent="0.25">
      <c r="D16" s="109"/>
      <c r="E16" s="110"/>
    </row>
    <row r="17" spans="4:5" x14ac:dyDescent="0.2">
      <c r="E17" s="111"/>
    </row>
    <row r="18" spans="4:5" x14ac:dyDescent="0.2">
      <c r="D18" s="109"/>
      <c r="E18" s="270"/>
    </row>
    <row r="19" spans="4:5" x14ac:dyDescent="0.2">
      <c r="E19" s="270"/>
    </row>
    <row r="20" spans="4:5" x14ac:dyDescent="0.2">
      <c r="E20" s="273"/>
    </row>
    <row r="22" spans="4:5" x14ac:dyDescent="0.2">
      <c r="D22" s="237"/>
    </row>
    <row r="32" spans="4:5" x14ac:dyDescent="0.2">
      <c r="D32" s="92" t="s">
        <v>65</v>
      </c>
    </row>
  </sheetData>
  <mergeCells count="11">
    <mergeCell ref="A7:E7"/>
    <mergeCell ref="A1:E2"/>
    <mergeCell ref="A3:E3"/>
    <mergeCell ref="A4:C6"/>
    <mergeCell ref="D4:E4"/>
    <mergeCell ref="D5:D6"/>
    <mergeCell ref="A8:A9"/>
    <mergeCell ref="B8:B9"/>
    <mergeCell ref="C8:C9"/>
    <mergeCell ref="D8:E8"/>
    <mergeCell ref="A11:D11"/>
  </mergeCells>
  <printOptions horizontalCentered="1"/>
  <pageMargins left="0.51181102362204722" right="0.51181102362204722" top="1.1811023622047245" bottom="0.78740157480314965" header="0.31496062992125984" footer="0.31496062992125984"/>
  <pageSetup paperSize="9" scale="7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9217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104775</xdr:rowOff>
              </from>
              <to>
                <xdr:col>1</xdr:col>
                <xdr:colOff>1724025</xdr:colOff>
                <xdr:row>1</xdr:row>
                <xdr:rowOff>390525</xdr:rowOff>
              </to>
            </anchor>
          </objectPr>
        </oleObject>
      </mc:Choice>
      <mc:Fallback>
        <oleObject progId="Figura do Microsoft Photo Editor 3.0" shapeId="921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6"/>
  <sheetViews>
    <sheetView showOutlineSymbols="0" view="pageBreakPreview" zoomScale="70" zoomScaleSheetLayoutView="70" workbookViewId="0">
      <selection activeCell="A3" sqref="A3:I3"/>
    </sheetView>
  </sheetViews>
  <sheetFormatPr defaultRowHeight="14.25" x14ac:dyDescent="0.2"/>
  <cols>
    <col min="1" max="1" width="10" style="133" bestFit="1" customWidth="1"/>
    <col min="2" max="2" width="10" bestFit="1" customWidth="1"/>
    <col min="3" max="3" width="9.875" bestFit="1" customWidth="1"/>
    <col min="4" max="4" width="60" bestFit="1" customWidth="1"/>
    <col min="5" max="5" width="8" style="126" bestFit="1" customWidth="1"/>
    <col min="6" max="6" width="17.5" customWidth="1"/>
    <col min="7" max="7" width="13.25" hidden="1" customWidth="1"/>
    <col min="8" max="8" width="12.5" customWidth="1"/>
    <col min="9" max="9" width="14.125" customWidth="1"/>
    <col min="14" max="14" width="11.5" bestFit="1" customWidth="1"/>
  </cols>
  <sheetData>
    <row r="1" spans="1:9" ht="25.5" customHeight="1" x14ac:dyDescent="0.25">
      <c r="A1" s="198"/>
      <c r="B1" s="1"/>
      <c r="C1" s="1"/>
      <c r="E1" s="304" t="s">
        <v>0</v>
      </c>
      <c r="F1" s="304"/>
      <c r="H1" s="271" t="s">
        <v>1</v>
      </c>
      <c r="I1" s="274" t="s">
        <v>2</v>
      </c>
    </row>
    <row r="2" spans="1:9" ht="81.75" customHeight="1" x14ac:dyDescent="0.2">
      <c r="A2" s="309" t="s">
        <v>655</v>
      </c>
      <c r="B2" s="309"/>
      <c r="C2" s="309"/>
      <c r="D2" s="309"/>
      <c r="E2" s="305" t="s">
        <v>153</v>
      </c>
      <c r="F2" s="305"/>
      <c r="H2" s="272" t="s">
        <v>640</v>
      </c>
      <c r="I2" s="275" t="s">
        <v>3</v>
      </c>
    </row>
    <row r="3" spans="1:9" ht="19.5" customHeight="1" x14ac:dyDescent="0.25">
      <c r="A3" s="310" t="s">
        <v>4</v>
      </c>
      <c r="B3" s="311"/>
      <c r="C3" s="311"/>
      <c r="D3" s="311"/>
      <c r="E3" s="311"/>
      <c r="F3" s="311"/>
      <c r="G3" s="311"/>
      <c r="H3" s="311"/>
      <c r="I3" s="311"/>
    </row>
    <row r="4" spans="1:9" ht="30" customHeight="1" x14ac:dyDescent="0.2">
      <c r="A4" s="199" t="s">
        <v>5</v>
      </c>
      <c r="B4" s="3" t="s">
        <v>6</v>
      </c>
      <c r="C4" s="2" t="s">
        <v>7</v>
      </c>
      <c r="D4" s="2" t="s">
        <v>8</v>
      </c>
      <c r="E4" s="206" t="s">
        <v>9</v>
      </c>
      <c r="F4" s="214" t="s">
        <v>10</v>
      </c>
      <c r="G4" s="214" t="s">
        <v>11</v>
      </c>
      <c r="H4" s="214" t="s">
        <v>12</v>
      </c>
      <c r="I4" s="214" t="s">
        <v>13</v>
      </c>
    </row>
    <row r="5" spans="1:9" ht="24" customHeight="1" x14ac:dyDescent="0.2">
      <c r="A5" s="200" t="s">
        <v>14</v>
      </c>
      <c r="B5" s="207"/>
      <c r="C5" s="207"/>
      <c r="D5" s="207" t="s">
        <v>15</v>
      </c>
      <c r="E5" s="207"/>
      <c r="F5" s="215"/>
      <c r="G5" s="207"/>
      <c r="H5" s="207"/>
      <c r="I5" s="216">
        <v>2046358.1600000001</v>
      </c>
    </row>
    <row r="6" spans="1:9" ht="24" customHeight="1" x14ac:dyDescent="0.2">
      <c r="A6" s="201" t="s">
        <v>16</v>
      </c>
      <c r="B6" s="231" t="s">
        <v>17</v>
      </c>
      <c r="C6" s="201" t="s">
        <v>18</v>
      </c>
      <c r="D6" s="197" t="s">
        <v>19</v>
      </c>
      <c r="E6" s="208" t="s">
        <v>20</v>
      </c>
      <c r="F6" s="217">
        <v>100</v>
      </c>
      <c r="G6" s="218">
        <v>4068.6900000000005</v>
      </c>
      <c r="H6" s="218">
        <v>5028.49</v>
      </c>
      <c r="I6" s="218">
        <v>502849</v>
      </c>
    </row>
    <row r="7" spans="1:9" ht="24" customHeight="1" x14ac:dyDescent="0.2">
      <c r="A7" s="201" t="s">
        <v>21</v>
      </c>
      <c r="B7" s="232" t="s">
        <v>17</v>
      </c>
      <c r="C7" s="201" t="s">
        <v>18</v>
      </c>
      <c r="D7" s="197" t="s">
        <v>23</v>
      </c>
      <c r="E7" s="208" t="s">
        <v>20</v>
      </c>
      <c r="F7" s="217">
        <v>100</v>
      </c>
      <c r="G7" s="218">
        <v>4068.6900000000005</v>
      </c>
      <c r="H7" s="218">
        <v>5028.49</v>
      </c>
      <c r="I7" s="218">
        <v>502849</v>
      </c>
    </row>
    <row r="8" spans="1:9" ht="24" customHeight="1" x14ac:dyDescent="0.2">
      <c r="A8" s="201" t="s">
        <v>24</v>
      </c>
      <c r="B8" s="231" t="s">
        <v>25</v>
      </c>
      <c r="C8" s="201" t="s">
        <v>18</v>
      </c>
      <c r="D8" s="197" t="s">
        <v>26</v>
      </c>
      <c r="E8" s="208" t="s">
        <v>27</v>
      </c>
      <c r="F8" s="217">
        <v>1</v>
      </c>
      <c r="G8" s="218">
        <v>569052.24</v>
      </c>
      <c r="H8" s="218">
        <v>703291.66</v>
      </c>
      <c r="I8" s="218">
        <v>703291.66</v>
      </c>
    </row>
    <row r="9" spans="1:9" ht="24" customHeight="1" x14ac:dyDescent="0.2">
      <c r="A9" s="201" t="s">
        <v>28</v>
      </c>
      <c r="B9" s="231" t="s">
        <v>29</v>
      </c>
      <c r="C9" s="201" t="s">
        <v>30</v>
      </c>
      <c r="D9" s="197" t="s">
        <v>31</v>
      </c>
      <c r="E9" s="208" t="s">
        <v>32</v>
      </c>
      <c r="F9" s="217">
        <v>300</v>
      </c>
      <c r="G9" s="218">
        <v>310.86</v>
      </c>
      <c r="H9" s="218">
        <v>384.19</v>
      </c>
      <c r="I9" s="218">
        <v>115257</v>
      </c>
    </row>
    <row r="10" spans="1:9" ht="24" customHeight="1" x14ac:dyDescent="0.2">
      <c r="A10" s="201" t="s">
        <v>33</v>
      </c>
      <c r="B10" s="231" t="s">
        <v>34</v>
      </c>
      <c r="C10" s="201" t="s">
        <v>30</v>
      </c>
      <c r="D10" s="197" t="s">
        <v>35</v>
      </c>
      <c r="E10" s="208" t="s">
        <v>32</v>
      </c>
      <c r="F10" s="217">
        <v>390000</v>
      </c>
      <c r="G10" s="218">
        <v>0.36</v>
      </c>
      <c r="H10" s="218">
        <v>0.44</v>
      </c>
      <c r="I10" s="218">
        <v>171600</v>
      </c>
    </row>
    <row r="11" spans="1:9" ht="24" customHeight="1" x14ac:dyDescent="0.2">
      <c r="A11" s="201" t="s">
        <v>36</v>
      </c>
      <c r="B11" s="231" t="s">
        <v>37</v>
      </c>
      <c r="C11" s="201" t="s">
        <v>18</v>
      </c>
      <c r="D11" s="197" t="s">
        <v>653</v>
      </c>
      <c r="E11" s="208" t="s">
        <v>38</v>
      </c>
      <c r="F11" s="219">
        <v>65</v>
      </c>
      <c r="G11" s="218">
        <v>628.78</v>
      </c>
      <c r="H11" s="218">
        <v>777.1</v>
      </c>
      <c r="I11" s="218">
        <v>50511.5</v>
      </c>
    </row>
    <row r="12" spans="1:9" ht="24" customHeight="1" x14ac:dyDescent="0.2">
      <c r="A12" s="200" t="s">
        <v>39</v>
      </c>
      <c r="B12" s="200"/>
      <c r="C12" s="200"/>
      <c r="D12" s="207" t="s">
        <v>638</v>
      </c>
      <c r="E12" s="207"/>
      <c r="F12" s="215"/>
      <c r="G12" s="207"/>
      <c r="H12" s="207"/>
      <c r="I12" s="216">
        <v>5366790</v>
      </c>
    </row>
    <row r="13" spans="1:9" s="40" customFormat="1" ht="27" customHeight="1" x14ac:dyDescent="0.2">
      <c r="A13" s="201" t="s">
        <v>133</v>
      </c>
      <c r="B13" s="232">
        <v>5501906</v>
      </c>
      <c r="C13" s="201" t="s">
        <v>42</v>
      </c>
      <c r="D13" s="197" t="s">
        <v>398</v>
      </c>
      <c r="E13" s="209" t="s">
        <v>46</v>
      </c>
      <c r="F13" s="217">
        <v>78000</v>
      </c>
      <c r="G13" s="218">
        <v>5.41</v>
      </c>
      <c r="H13" s="218">
        <v>6.68</v>
      </c>
      <c r="I13" s="218">
        <v>521040</v>
      </c>
    </row>
    <row r="14" spans="1:9" s="64" customFormat="1" ht="24" customHeight="1" x14ac:dyDescent="0.2">
      <c r="A14" s="201" t="s">
        <v>399</v>
      </c>
      <c r="B14" s="233">
        <v>4413942</v>
      </c>
      <c r="C14" s="201" t="s">
        <v>42</v>
      </c>
      <c r="D14" s="227" t="s">
        <v>403</v>
      </c>
      <c r="E14" s="210" t="s">
        <v>46</v>
      </c>
      <c r="F14" s="220">
        <v>97500</v>
      </c>
      <c r="G14" s="221">
        <v>1.28</v>
      </c>
      <c r="H14" s="218">
        <v>1.58</v>
      </c>
      <c r="I14" s="221">
        <v>154050</v>
      </c>
    </row>
    <row r="15" spans="1:9" ht="24" customHeight="1" x14ac:dyDescent="0.2">
      <c r="A15" s="201" t="s">
        <v>400</v>
      </c>
      <c r="B15" s="231" t="s">
        <v>41</v>
      </c>
      <c r="C15" s="201" t="s">
        <v>42</v>
      </c>
      <c r="D15" s="197" t="s">
        <v>134</v>
      </c>
      <c r="E15" s="208" t="s">
        <v>32</v>
      </c>
      <c r="F15" s="217">
        <v>390000</v>
      </c>
      <c r="G15" s="218">
        <v>0.78</v>
      </c>
      <c r="H15" s="218">
        <v>0.96</v>
      </c>
      <c r="I15" s="218">
        <v>374400</v>
      </c>
    </row>
    <row r="16" spans="1:9" ht="31.5" customHeight="1" x14ac:dyDescent="0.2">
      <c r="A16" s="201" t="s">
        <v>401</v>
      </c>
      <c r="B16" s="231" t="s">
        <v>44</v>
      </c>
      <c r="C16" s="201" t="s">
        <v>42</v>
      </c>
      <c r="D16" s="197" t="s">
        <v>45</v>
      </c>
      <c r="E16" s="208" t="s">
        <v>46</v>
      </c>
      <c r="F16" s="217">
        <v>78000</v>
      </c>
      <c r="G16" s="218">
        <v>7.41</v>
      </c>
      <c r="H16" s="218">
        <v>9.15</v>
      </c>
      <c r="I16" s="218">
        <v>713700</v>
      </c>
    </row>
    <row r="17" spans="1:14" ht="24" customHeight="1" x14ac:dyDescent="0.2">
      <c r="A17" s="201" t="s">
        <v>402</v>
      </c>
      <c r="B17" s="231">
        <v>5914374</v>
      </c>
      <c r="C17" s="201" t="s">
        <v>42</v>
      </c>
      <c r="D17" s="197" t="s">
        <v>593</v>
      </c>
      <c r="E17" s="208" t="s">
        <v>48</v>
      </c>
      <c r="F17" s="217">
        <v>5630625</v>
      </c>
      <c r="G17" s="218">
        <v>0.52</v>
      </c>
      <c r="H17" s="218">
        <v>0.64</v>
      </c>
      <c r="I17" s="218">
        <v>3603600</v>
      </c>
    </row>
    <row r="18" spans="1:14" ht="24" customHeight="1" x14ac:dyDescent="0.2">
      <c r="A18" s="200" t="s">
        <v>49</v>
      </c>
      <c r="B18" s="200"/>
      <c r="C18" s="200"/>
      <c r="D18" s="207" t="s">
        <v>50</v>
      </c>
      <c r="E18" s="207"/>
      <c r="F18" s="215"/>
      <c r="G18" s="207"/>
      <c r="H18" s="207"/>
      <c r="I18" s="216">
        <v>8089711.79</v>
      </c>
    </row>
    <row r="19" spans="1:14" ht="25.5" x14ac:dyDescent="0.2">
      <c r="A19" s="202" t="s">
        <v>51</v>
      </c>
      <c r="B19" s="249" t="s">
        <v>634</v>
      </c>
      <c r="C19" s="202" t="s">
        <v>18</v>
      </c>
      <c r="D19" s="247" t="s">
        <v>52</v>
      </c>
      <c r="E19" s="211" t="s">
        <v>53</v>
      </c>
      <c r="F19" s="222">
        <v>421.2</v>
      </c>
      <c r="G19" s="223">
        <v>4284.47</v>
      </c>
      <c r="H19" s="224" t="s">
        <v>649</v>
      </c>
      <c r="I19" s="223">
        <v>2075311.36</v>
      </c>
    </row>
    <row r="20" spans="1:14" ht="25.5" x14ac:dyDescent="0.2">
      <c r="A20" s="202" t="s">
        <v>54</v>
      </c>
      <c r="B20" s="249" t="s">
        <v>635</v>
      </c>
      <c r="C20" s="202" t="s">
        <v>18</v>
      </c>
      <c r="D20" s="228" t="s">
        <v>55</v>
      </c>
      <c r="E20" s="211" t="s">
        <v>53</v>
      </c>
      <c r="F20" s="222">
        <v>1439.1</v>
      </c>
      <c r="G20" s="223">
        <v>2032.58</v>
      </c>
      <c r="H20" s="223" t="s">
        <v>650</v>
      </c>
      <c r="I20" s="223">
        <v>3363838.68</v>
      </c>
    </row>
    <row r="21" spans="1:14" s="13" customFormat="1" ht="24" customHeight="1" x14ac:dyDescent="0.2">
      <c r="A21" s="202" t="s">
        <v>131</v>
      </c>
      <c r="B21" s="234" t="s">
        <v>132</v>
      </c>
      <c r="C21" s="202" t="s">
        <v>18</v>
      </c>
      <c r="D21" s="229" t="s">
        <v>130</v>
      </c>
      <c r="E21" s="212" t="s">
        <v>53</v>
      </c>
      <c r="F21" s="225">
        <v>1860.3</v>
      </c>
      <c r="G21" s="226">
        <v>238.14</v>
      </c>
      <c r="H21" s="223" t="s">
        <v>651</v>
      </c>
      <c r="I21" s="223">
        <v>509461.75</v>
      </c>
    </row>
    <row r="22" spans="1:14" ht="24" customHeight="1" x14ac:dyDescent="0.2">
      <c r="A22" s="201" t="s">
        <v>138</v>
      </c>
      <c r="B22" s="231" t="s">
        <v>56</v>
      </c>
      <c r="C22" s="201" t="s">
        <v>42</v>
      </c>
      <c r="D22" s="197" t="s">
        <v>57</v>
      </c>
      <c r="E22" s="208" t="s">
        <v>32</v>
      </c>
      <c r="F22" s="217">
        <v>351000</v>
      </c>
      <c r="G22" s="218">
        <v>0.25</v>
      </c>
      <c r="H22" s="218">
        <v>0.3</v>
      </c>
      <c r="I22" s="218">
        <v>105300</v>
      </c>
    </row>
    <row r="23" spans="1:14" ht="24" customHeight="1" x14ac:dyDescent="0.2">
      <c r="A23" s="201" t="s">
        <v>139</v>
      </c>
      <c r="B23" s="231">
        <v>4011370</v>
      </c>
      <c r="C23" s="201" t="s">
        <v>42</v>
      </c>
      <c r="D23" s="197" t="s">
        <v>58</v>
      </c>
      <c r="E23" s="208" t="s">
        <v>32</v>
      </c>
      <c r="F23" s="217">
        <v>351000</v>
      </c>
      <c r="G23" s="218">
        <v>2.85</v>
      </c>
      <c r="H23" s="218">
        <v>3.52</v>
      </c>
      <c r="I23" s="218">
        <v>1235520</v>
      </c>
      <c r="L23" s="276">
        <f>20000/F23</f>
        <v>5.6980056980056981E-2</v>
      </c>
      <c r="N23" s="14">
        <f>F23*0.2</f>
        <v>70200</v>
      </c>
    </row>
    <row r="24" spans="1:14" ht="24" customHeight="1" x14ac:dyDescent="0.2">
      <c r="A24" s="201" t="s">
        <v>140</v>
      </c>
      <c r="B24" s="231">
        <v>5914374</v>
      </c>
      <c r="C24" s="201" t="s">
        <v>42</v>
      </c>
      <c r="D24" s="197" t="s">
        <v>59</v>
      </c>
      <c r="E24" s="208" t="s">
        <v>48</v>
      </c>
      <c r="F24" s="217">
        <v>745875</v>
      </c>
      <c r="G24" s="218">
        <v>0.52</v>
      </c>
      <c r="H24" s="218">
        <v>0.64</v>
      </c>
      <c r="I24" s="218">
        <v>477360</v>
      </c>
      <c r="L24" s="276"/>
    </row>
    <row r="25" spans="1:14" ht="24" customHeight="1" x14ac:dyDescent="0.2">
      <c r="A25" s="201" t="s">
        <v>141</v>
      </c>
      <c r="B25" s="231" t="s">
        <v>60</v>
      </c>
      <c r="C25" s="201" t="s">
        <v>42</v>
      </c>
      <c r="D25" s="197" t="s">
        <v>61</v>
      </c>
      <c r="E25" s="208" t="s">
        <v>32</v>
      </c>
      <c r="F25" s="217">
        <v>351000</v>
      </c>
      <c r="G25" s="218">
        <v>0.75</v>
      </c>
      <c r="H25" s="218">
        <v>0.92</v>
      </c>
      <c r="I25" s="218">
        <v>322920</v>
      </c>
      <c r="L25" s="276"/>
    </row>
    <row r="26" spans="1:14" ht="24" customHeight="1" x14ac:dyDescent="0.2">
      <c r="A26" s="200" t="s">
        <v>62</v>
      </c>
      <c r="B26" s="200"/>
      <c r="C26" s="200"/>
      <c r="D26" s="207" t="s">
        <v>143</v>
      </c>
      <c r="E26" s="207"/>
      <c r="F26" s="215"/>
      <c r="G26" s="207"/>
      <c r="H26" s="207"/>
      <c r="I26" s="216">
        <v>19731492.030000001</v>
      </c>
      <c r="L26" s="276"/>
    </row>
    <row r="27" spans="1:14" s="42" customFormat="1" ht="24" customHeight="1" x14ac:dyDescent="0.2">
      <c r="A27" s="201" t="s">
        <v>63</v>
      </c>
      <c r="B27" s="231">
        <v>93358</v>
      </c>
      <c r="C27" s="201" t="s">
        <v>30</v>
      </c>
      <c r="D27" s="197" t="s">
        <v>146</v>
      </c>
      <c r="E27" s="209" t="s">
        <v>147</v>
      </c>
      <c r="F27" s="219">
        <v>8774.9999999999982</v>
      </c>
      <c r="G27" s="218">
        <v>65.94</v>
      </c>
      <c r="H27" s="218">
        <v>81.489999999999995</v>
      </c>
      <c r="I27" s="218">
        <v>715074.75</v>
      </c>
      <c r="L27" s="276"/>
    </row>
    <row r="28" spans="1:14" ht="60" customHeight="1" x14ac:dyDescent="0.2">
      <c r="A28" s="203" t="s">
        <v>135</v>
      </c>
      <c r="B28" s="231" t="s">
        <v>64</v>
      </c>
      <c r="C28" s="201" t="s">
        <v>30</v>
      </c>
      <c r="D28" s="197" t="s">
        <v>65</v>
      </c>
      <c r="E28" s="208" t="s">
        <v>66</v>
      </c>
      <c r="F28" s="219">
        <v>130000</v>
      </c>
      <c r="G28" s="218">
        <v>37.32</v>
      </c>
      <c r="H28" s="218">
        <v>46.12</v>
      </c>
      <c r="I28" s="218">
        <v>5995600</v>
      </c>
      <c r="L28" s="276">
        <f>6000/F28</f>
        <v>4.6153846153846156E-2</v>
      </c>
      <c r="N28" s="14">
        <f>0.2*F28</f>
        <v>26000</v>
      </c>
    </row>
    <row r="29" spans="1:14" ht="36" customHeight="1" x14ac:dyDescent="0.2">
      <c r="A29" s="201" t="s">
        <v>144</v>
      </c>
      <c r="B29" s="231" t="s">
        <v>68</v>
      </c>
      <c r="C29" s="201" t="s">
        <v>30</v>
      </c>
      <c r="D29" s="197" t="s">
        <v>69</v>
      </c>
      <c r="E29" s="208" t="s">
        <v>66</v>
      </c>
      <c r="F29" s="219">
        <v>130000</v>
      </c>
      <c r="G29" s="218">
        <v>31.4</v>
      </c>
      <c r="H29" s="218">
        <v>38.799999999999997</v>
      </c>
      <c r="I29" s="218">
        <v>5044000</v>
      </c>
      <c r="L29" s="276"/>
    </row>
    <row r="30" spans="1:14" ht="38.25" x14ac:dyDescent="0.2">
      <c r="A30" s="203" t="s">
        <v>145</v>
      </c>
      <c r="B30" s="231" t="s">
        <v>70</v>
      </c>
      <c r="C30" s="201" t="s">
        <v>71</v>
      </c>
      <c r="D30" s="197" t="s">
        <v>72</v>
      </c>
      <c r="E30" s="208" t="s">
        <v>46</v>
      </c>
      <c r="F30" s="219">
        <v>31200</v>
      </c>
      <c r="G30" s="218">
        <v>15.15</v>
      </c>
      <c r="H30" s="218">
        <v>18.72</v>
      </c>
      <c r="I30" s="218">
        <v>584064</v>
      </c>
      <c r="L30" s="276"/>
    </row>
    <row r="31" spans="1:14" ht="38.25" x14ac:dyDescent="0.2">
      <c r="A31" s="201" t="s">
        <v>152</v>
      </c>
      <c r="B31" s="231" t="s">
        <v>73</v>
      </c>
      <c r="C31" s="201" t="s">
        <v>30</v>
      </c>
      <c r="D31" s="197" t="s">
        <v>74</v>
      </c>
      <c r="E31" s="208" t="s">
        <v>46</v>
      </c>
      <c r="F31" s="219">
        <v>9360.166729999999</v>
      </c>
      <c r="G31" s="218">
        <v>639.05999999999995</v>
      </c>
      <c r="H31" s="218">
        <v>789.81</v>
      </c>
      <c r="I31" s="218">
        <v>7392753.2800000003</v>
      </c>
      <c r="L31" s="276">
        <f>500/F31</f>
        <v>5.3417851884781549E-2</v>
      </c>
      <c r="N31" s="14">
        <f>0.2*F31</f>
        <v>1872.0333459999999</v>
      </c>
    </row>
    <row r="32" spans="1:14" ht="24" customHeight="1" x14ac:dyDescent="0.2">
      <c r="A32" s="200">
        <v>5</v>
      </c>
      <c r="B32" s="200"/>
      <c r="C32" s="200"/>
      <c r="D32" s="207" t="s">
        <v>76</v>
      </c>
      <c r="E32" s="207"/>
      <c r="F32" s="215"/>
      <c r="G32" s="207"/>
      <c r="H32" s="207"/>
      <c r="I32" s="216">
        <v>431057.02</v>
      </c>
    </row>
    <row r="33" spans="1:9" ht="24" customHeight="1" x14ac:dyDescent="0.2">
      <c r="A33" s="201" t="s">
        <v>136</v>
      </c>
      <c r="B33" s="231" t="s">
        <v>77</v>
      </c>
      <c r="C33" s="201" t="s">
        <v>42</v>
      </c>
      <c r="D33" s="197" t="s">
        <v>78</v>
      </c>
      <c r="E33" s="208" t="s">
        <v>32</v>
      </c>
      <c r="F33" s="219">
        <v>20327</v>
      </c>
      <c r="G33" s="218">
        <v>10.33</v>
      </c>
      <c r="H33" s="218">
        <v>12.76</v>
      </c>
      <c r="I33" s="218">
        <v>259372.52</v>
      </c>
    </row>
    <row r="34" spans="1:9" s="44" customFormat="1" ht="36" customHeight="1" x14ac:dyDescent="0.2">
      <c r="A34" s="201" t="s">
        <v>137</v>
      </c>
      <c r="B34" s="231" t="s">
        <v>85</v>
      </c>
      <c r="C34" s="201" t="s">
        <v>42</v>
      </c>
      <c r="D34" s="197" t="s">
        <v>86</v>
      </c>
      <c r="E34" s="208" t="s">
        <v>81</v>
      </c>
      <c r="F34" s="219">
        <v>325</v>
      </c>
      <c r="G34" s="218">
        <v>203.13</v>
      </c>
      <c r="H34" s="218">
        <v>251.04</v>
      </c>
      <c r="I34" s="218">
        <v>81588</v>
      </c>
    </row>
    <row r="35" spans="1:9" ht="36" customHeight="1" x14ac:dyDescent="0.2">
      <c r="A35" s="201" t="s">
        <v>148</v>
      </c>
      <c r="B35" s="231" t="s">
        <v>79</v>
      </c>
      <c r="C35" s="201" t="s">
        <v>42</v>
      </c>
      <c r="D35" s="197" t="s">
        <v>80</v>
      </c>
      <c r="E35" s="208" t="s">
        <v>81</v>
      </c>
      <c r="F35" s="219">
        <v>325</v>
      </c>
      <c r="G35" s="218">
        <v>142.77000000000001</v>
      </c>
      <c r="H35" s="218">
        <v>176.44</v>
      </c>
      <c r="I35" s="218">
        <v>57343</v>
      </c>
    </row>
    <row r="36" spans="1:9" ht="24" customHeight="1" x14ac:dyDescent="0.2">
      <c r="A36" s="201" t="s">
        <v>149</v>
      </c>
      <c r="B36" s="231" t="s">
        <v>82</v>
      </c>
      <c r="C36" s="201" t="s">
        <v>30</v>
      </c>
      <c r="D36" s="197" t="s">
        <v>83</v>
      </c>
      <c r="E36" s="208" t="s">
        <v>84</v>
      </c>
      <c r="F36" s="219">
        <v>325</v>
      </c>
      <c r="G36" s="218">
        <v>81.55</v>
      </c>
      <c r="H36" s="218">
        <v>100.78</v>
      </c>
      <c r="I36" s="218">
        <v>32753.5</v>
      </c>
    </row>
    <row r="37" spans="1:9" ht="24" customHeight="1" x14ac:dyDescent="0.2">
      <c r="A37" s="200">
        <v>6</v>
      </c>
      <c r="B37" s="200"/>
      <c r="C37" s="200"/>
      <c r="D37" s="207" t="s">
        <v>88</v>
      </c>
      <c r="E37" s="207"/>
      <c r="F37" s="215"/>
      <c r="G37" s="207"/>
      <c r="H37" s="207"/>
      <c r="I37" s="216">
        <v>102511.5</v>
      </c>
    </row>
    <row r="38" spans="1:9" s="44" customFormat="1" ht="24" customHeight="1" x14ac:dyDescent="0.2">
      <c r="A38" s="201" t="s">
        <v>101</v>
      </c>
      <c r="B38" s="231" t="s">
        <v>92</v>
      </c>
      <c r="C38" s="201" t="s">
        <v>71</v>
      </c>
      <c r="D38" s="197" t="s">
        <v>93</v>
      </c>
      <c r="E38" s="208" t="s">
        <v>94</v>
      </c>
      <c r="F38" s="217">
        <v>3900</v>
      </c>
      <c r="G38" s="218">
        <v>2.27</v>
      </c>
      <c r="H38" s="218">
        <v>2.8</v>
      </c>
      <c r="I38" s="218">
        <v>10920</v>
      </c>
    </row>
    <row r="39" spans="1:9" ht="24" customHeight="1" x14ac:dyDescent="0.2">
      <c r="A39" s="201" t="s">
        <v>102</v>
      </c>
      <c r="B39" s="231" t="s">
        <v>90</v>
      </c>
      <c r="C39" s="201" t="s">
        <v>42</v>
      </c>
      <c r="D39" s="197" t="s">
        <v>91</v>
      </c>
      <c r="E39" s="208" t="s">
        <v>81</v>
      </c>
      <c r="F39" s="217">
        <v>975</v>
      </c>
      <c r="G39" s="218">
        <v>76.010000000000005</v>
      </c>
      <c r="H39" s="218">
        <v>93.94</v>
      </c>
      <c r="I39" s="218">
        <v>91591.5</v>
      </c>
    </row>
    <row r="40" spans="1:9" ht="24" customHeight="1" x14ac:dyDescent="0.2">
      <c r="A40" s="200">
        <v>7</v>
      </c>
      <c r="B40" s="200"/>
      <c r="C40" s="200"/>
      <c r="D40" s="207" t="s">
        <v>95</v>
      </c>
      <c r="E40" s="207"/>
      <c r="F40" s="215"/>
      <c r="G40" s="207"/>
      <c r="H40" s="207"/>
      <c r="I40" s="216">
        <v>115979.5</v>
      </c>
    </row>
    <row r="41" spans="1:9" ht="36" customHeight="1" x14ac:dyDescent="0.2">
      <c r="A41" s="201" t="s">
        <v>150</v>
      </c>
      <c r="B41" s="231" t="s">
        <v>96</v>
      </c>
      <c r="C41" s="201" t="s">
        <v>30</v>
      </c>
      <c r="D41" s="197" t="s">
        <v>97</v>
      </c>
      <c r="E41" s="208" t="s">
        <v>66</v>
      </c>
      <c r="F41" s="217">
        <v>162.5</v>
      </c>
      <c r="G41" s="218">
        <v>342.04</v>
      </c>
      <c r="H41" s="218">
        <v>422.72</v>
      </c>
      <c r="I41" s="218">
        <v>68692</v>
      </c>
    </row>
    <row r="42" spans="1:9" ht="24" customHeight="1" x14ac:dyDescent="0.2">
      <c r="A42" s="201" t="s">
        <v>151</v>
      </c>
      <c r="B42" s="231" t="s">
        <v>98</v>
      </c>
      <c r="C42" s="201" t="s">
        <v>18</v>
      </c>
      <c r="D42" s="197" t="s">
        <v>99</v>
      </c>
      <c r="E42" s="208" t="s">
        <v>66</v>
      </c>
      <c r="F42" s="217">
        <v>3250</v>
      </c>
      <c r="G42" s="218">
        <v>11.78</v>
      </c>
      <c r="H42" s="218">
        <v>14.55</v>
      </c>
      <c r="I42" s="218">
        <v>47287.5</v>
      </c>
    </row>
    <row r="43" spans="1:9" ht="6" customHeight="1" x14ac:dyDescent="0.2">
      <c r="A43" s="204"/>
      <c r="B43" s="204"/>
      <c r="C43" s="204"/>
      <c r="D43" s="204"/>
      <c r="E43" s="204"/>
      <c r="F43" s="204"/>
      <c r="G43" s="204"/>
      <c r="H43" s="204"/>
      <c r="I43" s="204"/>
    </row>
    <row r="44" spans="1:9" x14ac:dyDescent="0.2">
      <c r="A44" s="306"/>
      <c r="B44" s="306"/>
      <c r="C44" s="306"/>
      <c r="D44" s="230"/>
      <c r="E44" s="213"/>
      <c r="F44" s="307" t="s">
        <v>100</v>
      </c>
      <c r="G44" s="306"/>
      <c r="H44" s="308">
        <f>I40+I37+I32+I26+I18+I12+I5</f>
        <v>35883900</v>
      </c>
      <c r="I44" s="306"/>
    </row>
    <row r="45" spans="1:9" ht="60" customHeight="1" x14ac:dyDescent="0.2">
      <c r="A45" s="205"/>
      <c r="B45" s="6"/>
      <c r="C45" s="6"/>
      <c r="D45" s="6"/>
      <c r="E45" s="205"/>
      <c r="F45" s="6"/>
      <c r="G45" s="6"/>
      <c r="H45" s="6"/>
      <c r="I45" s="6"/>
    </row>
    <row r="46" spans="1:9" ht="69.95" customHeight="1" x14ac:dyDescent="0.2">
      <c r="A46" s="235"/>
      <c r="B46" s="236"/>
      <c r="C46" s="236"/>
      <c r="D46" s="236"/>
      <c r="E46" s="236"/>
      <c r="F46" s="236"/>
      <c r="G46" s="236"/>
      <c r="H46" s="236"/>
      <c r="I46" s="236"/>
    </row>
  </sheetData>
  <mergeCells count="7">
    <mergeCell ref="E1:F1"/>
    <mergeCell ref="E2:F2"/>
    <mergeCell ref="A44:C44"/>
    <mergeCell ref="F44:G44"/>
    <mergeCell ref="H44:I44"/>
    <mergeCell ref="A2:D2"/>
    <mergeCell ref="A3:I3"/>
  </mergeCells>
  <phoneticPr fontId="25" type="noConversion"/>
  <printOptions horizontalCentered="1"/>
  <pageMargins left="0.51181102362204722" right="0.51181102362204722" top="0.74803149606299213" bottom="0.61" header="0.39370078740157483" footer="0.35433070866141736"/>
  <pageSetup paperSize="9" scale="88" fitToHeight="0" orientation="landscape" r:id="rId1"/>
  <headerFooter>
    <oddHeader xml:space="preserve">&amp;L &amp;CCompanhia de Desenvolvimento dos Vales do São Francisco e do ParnaíbaCNPJ: 00.399.857/0028-46 </oddHeader>
    <oddFooter>&amp;L &amp;CRua Comissão do Vale CODEVASF 6ªSR - Piranga - Juazeiro / BA</oddFooter>
  </headerFooter>
  <rowBreaks count="1" manualBreakCount="1">
    <brk id="17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26"/>
  <sheetViews>
    <sheetView view="pageBreakPreview" zoomScaleSheetLayoutView="100" workbookViewId="0">
      <selection activeCell="A2" sqref="A2:F3"/>
    </sheetView>
  </sheetViews>
  <sheetFormatPr defaultColWidth="9" defaultRowHeight="14.25" x14ac:dyDescent="0.2"/>
  <cols>
    <col min="1" max="1" width="14.5" style="64" customWidth="1"/>
    <col min="2" max="2" width="60" style="64" customWidth="1"/>
    <col min="3" max="3" width="20" style="64" bestFit="1" customWidth="1"/>
    <col min="4" max="6" width="12" style="64" bestFit="1" customWidth="1"/>
    <col min="7" max="8" width="12.75" style="64" customWidth="1"/>
    <col min="9" max="9" width="12.375" style="64" customWidth="1"/>
    <col min="10" max="10" width="12.25" style="64" customWidth="1"/>
    <col min="11" max="11" width="13.125" style="64" customWidth="1"/>
    <col min="12" max="12" width="12.25" style="64" customWidth="1"/>
    <col min="13" max="13" width="13" style="64" customWidth="1"/>
    <col min="14" max="14" width="12.875" style="64" customWidth="1"/>
    <col min="15" max="15" width="13" style="64" customWidth="1"/>
    <col min="16" max="16" width="12" style="64" bestFit="1" customWidth="1"/>
    <col min="17" max="17" width="12" style="64" hidden="1" customWidth="1"/>
    <col min="18" max="30" width="12" style="64" bestFit="1" customWidth="1"/>
    <col min="31" max="16384" width="9" style="64"/>
  </cols>
  <sheetData>
    <row r="1" spans="1:17" ht="39" customHeight="1" x14ac:dyDescent="0.2"/>
    <row r="2" spans="1:17" ht="17.25" customHeight="1" x14ac:dyDescent="0.2">
      <c r="A2" s="305" t="s">
        <v>655</v>
      </c>
      <c r="B2" s="305"/>
      <c r="C2" s="312" t="s">
        <v>0</v>
      </c>
      <c r="D2" s="312"/>
      <c r="E2" s="312" t="s">
        <v>1</v>
      </c>
      <c r="F2" s="312"/>
      <c r="G2" s="312" t="s">
        <v>2</v>
      </c>
      <c r="H2" s="312"/>
    </row>
    <row r="3" spans="1:17" ht="78.599999999999994" customHeight="1" x14ac:dyDescent="0.2">
      <c r="A3" s="305"/>
      <c r="B3" s="305"/>
      <c r="C3" s="305" t="s">
        <v>153</v>
      </c>
      <c r="D3" s="305"/>
      <c r="E3" s="313" t="s">
        <v>640</v>
      </c>
      <c r="F3" s="314"/>
      <c r="G3" s="314" t="s">
        <v>3</v>
      </c>
      <c r="H3" s="314"/>
    </row>
    <row r="4" spans="1:17" ht="15" customHeight="1" x14ac:dyDescent="0.25">
      <c r="A4" s="315" t="s">
        <v>446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</row>
    <row r="5" spans="1:17" ht="15" x14ac:dyDescent="0.2">
      <c r="A5" s="85" t="s">
        <v>5</v>
      </c>
      <c r="B5" s="85" t="s">
        <v>8</v>
      </c>
      <c r="C5" s="85" t="s">
        <v>447</v>
      </c>
      <c r="D5" s="68" t="s">
        <v>448</v>
      </c>
      <c r="E5" s="68" t="s">
        <v>449</v>
      </c>
      <c r="F5" s="68" t="s">
        <v>450</v>
      </c>
      <c r="G5" s="68" t="s">
        <v>451</v>
      </c>
      <c r="H5" s="68" t="s">
        <v>452</v>
      </c>
      <c r="I5" s="68" t="s">
        <v>453</v>
      </c>
      <c r="J5" s="68" t="s">
        <v>454</v>
      </c>
      <c r="K5" s="68" t="s">
        <v>455</v>
      </c>
      <c r="L5" s="68" t="s">
        <v>456</v>
      </c>
      <c r="M5" s="68" t="s">
        <v>457</v>
      </c>
      <c r="N5" s="68" t="s">
        <v>458</v>
      </c>
      <c r="O5" s="68" t="s">
        <v>459</v>
      </c>
    </row>
    <row r="6" spans="1:17" ht="24" customHeight="1" thickBot="1" x14ac:dyDescent="0.25">
      <c r="A6" s="318" t="s">
        <v>14</v>
      </c>
      <c r="B6" s="316" t="str">
        <f>'Orçamento Sintético'!D5</f>
        <v>SERVIÇOS PRELIMINARES</v>
      </c>
      <c r="C6" s="89">
        <f>SUM(D6:O6)</f>
        <v>1.0000000000000002</v>
      </c>
      <c r="D6" s="82">
        <v>0.05</v>
      </c>
      <c r="E6" s="82">
        <v>0.05</v>
      </c>
      <c r="F6" s="82">
        <v>0.1</v>
      </c>
      <c r="G6" s="82">
        <v>0.1</v>
      </c>
      <c r="H6" s="82">
        <v>0.15</v>
      </c>
      <c r="I6" s="82">
        <v>0.15</v>
      </c>
      <c r="J6" s="82">
        <v>0.1</v>
      </c>
      <c r="K6" s="82">
        <v>0.1</v>
      </c>
      <c r="L6" s="82">
        <v>0.05</v>
      </c>
      <c r="M6" s="82">
        <v>0.05</v>
      </c>
      <c r="N6" s="82">
        <v>0.05</v>
      </c>
      <c r="O6" s="82">
        <v>0.05</v>
      </c>
      <c r="Q6" s="83">
        <f>C6</f>
        <v>1.0000000000000002</v>
      </c>
    </row>
    <row r="7" spans="1:17" ht="24" customHeight="1" thickTop="1" thickBot="1" x14ac:dyDescent="0.25">
      <c r="A7" s="319"/>
      <c r="B7" s="317"/>
      <c r="C7" s="88">
        <f>'Orçamento Sintético'!I5</f>
        <v>2046358.1600000001</v>
      </c>
      <c r="D7" s="84">
        <f>$C7*D6</f>
        <v>102317.90800000001</v>
      </c>
      <c r="E7" s="84">
        <f t="shared" ref="E7:O7" si="0">$C7*E6</f>
        <v>102317.90800000001</v>
      </c>
      <c r="F7" s="84">
        <f t="shared" si="0"/>
        <v>204635.81600000002</v>
      </c>
      <c r="G7" s="84">
        <f t="shared" si="0"/>
        <v>204635.81600000002</v>
      </c>
      <c r="H7" s="84">
        <f t="shared" si="0"/>
        <v>306953.72399999999</v>
      </c>
      <c r="I7" s="84">
        <f t="shared" si="0"/>
        <v>306953.72399999999</v>
      </c>
      <c r="J7" s="84">
        <f t="shared" si="0"/>
        <v>204635.81600000002</v>
      </c>
      <c r="K7" s="84">
        <f t="shared" si="0"/>
        <v>204635.81600000002</v>
      </c>
      <c r="L7" s="84">
        <f t="shared" si="0"/>
        <v>102317.90800000001</v>
      </c>
      <c r="M7" s="84">
        <f t="shared" si="0"/>
        <v>102317.90800000001</v>
      </c>
      <c r="N7" s="84">
        <f t="shared" si="0"/>
        <v>102317.90800000001</v>
      </c>
      <c r="O7" s="84">
        <f t="shared" si="0"/>
        <v>102317.90800000001</v>
      </c>
    </row>
    <row r="8" spans="1:17" ht="24" customHeight="1" thickTop="1" thickBot="1" x14ac:dyDescent="0.25">
      <c r="A8" s="318" t="s">
        <v>39</v>
      </c>
      <c r="B8" s="316" t="str">
        <f>'Orçamento Sintético'!D12</f>
        <v>RECOMPOSIÇÃO DE BASE</v>
      </c>
      <c r="C8" s="89">
        <f>SUM(D8:O8)</f>
        <v>1</v>
      </c>
      <c r="D8" s="82">
        <v>0.05</v>
      </c>
      <c r="E8" s="82">
        <v>0.1</v>
      </c>
      <c r="F8" s="82">
        <v>0.1</v>
      </c>
      <c r="G8" s="82">
        <v>0.1</v>
      </c>
      <c r="H8" s="82">
        <v>0.1</v>
      </c>
      <c r="I8" s="82">
        <v>0.15</v>
      </c>
      <c r="J8" s="82">
        <v>0.15</v>
      </c>
      <c r="K8" s="82">
        <v>0.1</v>
      </c>
      <c r="L8" s="82">
        <v>0.1</v>
      </c>
      <c r="M8" s="82">
        <v>0.05</v>
      </c>
      <c r="N8" s="82"/>
      <c r="O8" s="82"/>
      <c r="Q8" s="83">
        <f>C8</f>
        <v>1</v>
      </c>
    </row>
    <row r="9" spans="1:17" ht="24" customHeight="1" thickTop="1" thickBot="1" x14ac:dyDescent="0.25">
      <c r="A9" s="319"/>
      <c r="B9" s="317"/>
      <c r="C9" s="46">
        <f>'Orçamento Sintético'!I12</f>
        <v>5366790</v>
      </c>
      <c r="D9" s="84">
        <f>$C9*D8</f>
        <v>268339.5</v>
      </c>
      <c r="E9" s="84">
        <f t="shared" ref="E9" si="1">$C9*E8</f>
        <v>536679</v>
      </c>
      <c r="F9" s="84">
        <f t="shared" ref="F9" si="2">$C9*F8</f>
        <v>536679</v>
      </c>
      <c r="G9" s="84">
        <f t="shared" ref="G9" si="3">$C9*G8</f>
        <v>536679</v>
      </c>
      <c r="H9" s="84">
        <f t="shared" ref="H9" si="4">$C9*H8</f>
        <v>536679</v>
      </c>
      <c r="I9" s="84">
        <f t="shared" ref="I9" si="5">$C9*I8</f>
        <v>805018.5</v>
      </c>
      <c r="J9" s="84">
        <f t="shared" ref="J9" si="6">$C9*J8</f>
        <v>805018.5</v>
      </c>
      <c r="K9" s="84">
        <f t="shared" ref="K9" si="7">$C9*K8</f>
        <v>536679</v>
      </c>
      <c r="L9" s="84">
        <f t="shared" ref="L9" si="8">$C9*L8</f>
        <v>536679</v>
      </c>
      <c r="M9" s="84">
        <f t="shared" ref="M9" si="9">$C9*M8</f>
        <v>268339.5</v>
      </c>
      <c r="N9" s="84">
        <f t="shared" ref="N9" si="10">$C9*N8</f>
        <v>0</v>
      </c>
      <c r="O9" s="84">
        <f t="shared" ref="O9" si="11">$C9*O8</f>
        <v>0</v>
      </c>
    </row>
    <row r="10" spans="1:17" ht="24" customHeight="1" thickTop="1" thickBot="1" x14ac:dyDescent="0.25">
      <c r="A10" s="318" t="s">
        <v>49</v>
      </c>
      <c r="B10" s="316" t="str">
        <f>'Orçamento Sintético'!D18</f>
        <v>PAVIMENTAÇÃO EM TSD</v>
      </c>
      <c r="C10" s="89">
        <f>SUM(D10:O10)</f>
        <v>0.99999999999999989</v>
      </c>
      <c r="D10" s="82">
        <v>0.05</v>
      </c>
      <c r="E10" s="82">
        <v>0.05</v>
      </c>
      <c r="F10" s="82">
        <v>0.05</v>
      </c>
      <c r="G10" s="82">
        <v>0.1</v>
      </c>
      <c r="H10" s="82">
        <v>0.1</v>
      </c>
      <c r="I10" s="82">
        <v>0.1</v>
      </c>
      <c r="J10" s="82">
        <v>0.1</v>
      </c>
      <c r="K10" s="82">
        <v>0.1</v>
      </c>
      <c r="L10" s="82">
        <v>0.1</v>
      </c>
      <c r="M10" s="82">
        <v>0.1</v>
      </c>
      <c r="N10" s="82">
        <v>0.1</v>
      </c>
      <c r="O10" s="82">
        <v>0.05</v>
      </c>
      <c r="Q10" s="83">
        <f>C10</f>
        <v>0.99999999999999989</v>
      </c>
    </row>
    <row r="11" spans="1:17" ht="24" customHeight="1" thickTop="1" thickBot="1" x14ac:dyDescent="0.25">
      <c r="A11" s="319"/>
      <c r="B11" s="317"/>
      <c r="C11" s="46">
        <f>'Orçamento Sintético'!I18</f>
        <v>8089711.79</v>
      </c>
      <c r="D11" s="84">
        <f>$C11*D10</f>
        <v>404485.5895</v>
      </c>
      <c r="E11" s="84">
        <f t="shared" ref="E11" si="12">$C11*E10</f>
        <v>404485.5895</v>
      </c>
      <c r="F11" s="84">
        <f t="shared" ref="F11" si="13">$C11*F10</f>
        <v>404485.5895</v>
      </c>
      <c r="G11" s="84">
        <f t="shared" ref="G11" si="14">$C11*G10</f>
        <v>808971.179</v>
      </c>
      <c r="H11" s="84">
        <f t="shared" ref="H11" si="15">$C11*H10</f>
        <v>808971.179</v>
      </c>
      <c r="I11" s="84">
        <f t="shared" ref="I11" si="16">$C11*I10</f>
        <v>808971.179</v>
      </c>
      <c r="J11" s="84">
        <f t="shared" ref="J11" si="17">$C11*J10</f>
        <v>808971.179</v>
      </c>
      <c r="K11" s="84">
        <f t="shared" ref="K11" si="18">$C11*K10</f>
        <v>808971.179</v>
      </c>
      <c r="L11" s="84">
        <f t="shared" ref="L11" si="19">$C11*L10</f>
        <v>808971.179</v>
      </c>
      <c r="M11" s="84">
        <f t="shared" ref="M11" si="20">$C11*M10</f>
        <v>808971.179</v>
      </c>
      <c r="N11" s="84">
        <f t="shared" ref="N11" si="21">$C11*N10</f>
        <v>808971.179</v>
      </c>
      <c r="O11" s="84">
        <f t="shared" ref="O11" si="22">$C11*O10</f>
        <v>404485.5895</v>
      </c>
    </row>
    <row r="12" spans="1:17" ht="24" customHeight="1" thickTop="1" thickBot="1" x14ac:dyDescent="0.25">
      <c r="A12" s="318" t="s">
        <v>62</v>
      </c>
      <c r="B12" s="316" t="str">
        <f>'Orçamento Sintético'!D26</f>
        <v>CALÇADA, GUIAS E SARJETAS</v>
      </c>
      <c r="C12" s="89">
        <f>SUM(D12:O12)</f>
        <v>1</v>
      </c>
      <c r="D12" s="82">
        <v>0.05</v>
      </c>
      <c r="E12" s="82">
        <v>0.1</v>
      </c>
      <c r="F12" s="82">
        <v>0.1</v>
      </c>
      <c r="G12" s="82">
        <v>0.1</v>
      </c>
      <c r="H12" s="82">
        <v>0.15</v>
      </c>
      <c r="I12" s="82">
        <v>0.15</v>
      </c>
      <c r="J12" s="82">
        <v>0.15</v>
      </c>
      <c r="K12" s="82">
        <v>0.1</v>
      </c>
      <c r="L12" s="82">
        <v>0.05</v>
      </c>
      <c r="M12" s="82">
        <v>0.05</v>
      </c>
      <c r="N12" s="82"/>
      <c r="O12" s="82"/>
      <c r="Q12" s="83">
        <f>C12</f>
        <v>1</v>
      </c>
    </row>
    <row r="13" spans="1:17" ht="24" customHeight="1" thickTop="1" thickBot="1" x14ac:dyDescent="0.25">
      <c r="A13" s="319"/>
      <c r="B13" s="317"/>
      <c r="C13" s="46">
        <f>'Orçamento Sintético'!I26</f>
        <v>19731492.030000001</v>
      </c>
      <c r="D13" s="84">
        <f>$C13*D12</f>
        <v>986574.60150000011</v>
      </c>
      <c r="E13" s="84">
        <f t="shared" ref="E13" si="23">$C13*E12</f>
        <v>1973149.2030000002</v>
      </c>
      <c r="F13" s="84">
        <f t="shared" ref="F13" si="24">$C13*F12</f>
        <v>1973149.2030000002</v>
      </c>
      <c r="G13" s="84">
        <f t="shared" ref="G13" si="25">$C13*G12</f>
        <v>1973149.2030000002</v>
      </c>
      <c r="H13" s="84">
        <f t="shared" ref="H13" si="26">$C13*H12</f>
        <v>2959723.8045000001</v>
      </c>
      <c r="I13" s="84">
        <f t="shared" ref="I13" si="27">$C13*I12</f>
        <v>2959723.8045000001</v>
      </c>
      <c r="J13" s="84">
        <f t="shared" ref="J13" si="28">$C13*J12</f>
        <v>2959723.8045000001</v>
      </c>
      <c r="K13" s="84">
        <f t="shared" ref="K13" si="29">$C13*K12</f>
        <v>1973149.2030000002</v>
      </c>
      <c r="L13" s="84">
        <f t="shared" ref="L13" si="30">$C13*L12</f>
        <v>986574.60150000011</v>
      </c>
      <c r="M13" s="84">
        <f t="shared" ref="M13" si="31">$C13*M12</f>
        <v>986574.60150000011</v>
      </c>
      <c r="N13" s="84">
        <f t="shared" ref="N13" si="32">$C13*N12</f>
        <v>0</v>
      </c>
      <c r="O13" s="84">
        <f t="shared" ref="O13" si="33">$C13*O12</f>
        <v>0</v>
      </c>
    </row>
    <row r="14" spans="1:17" ht="24" customHeight="1" thickTop="1" thickBot="1" x14ac:dyDescent="0.25">
      <c r="A14" s="318" t="s">
        <v>318</v>
      </c>
      <c r="B14" s="316" t="str">
        <f>'Orçamento Sintético'!D32</f>
        <v>SINALIZAÇÃO HORIZONTAL E VERTICAL</v>
      </c>
      <c r="C14" s="89">
        <f>SUM(D14:O14)</f>
        <v>1.0000000000000002</v>
      </c>
      <c r="D14" s="82">
        <v>0.05</v>
      </c>
      <c r="E14" s="82">
        <v>0.05</v>
      </c>
      <c r="F14" s="82">
        <v>0.1</v>
      </c>
      <c r="G14" s="82">
        <v>0.1</v>
      </c>
      <c r="H14" s="82">
        <v>0.15</v>
      </c>
      <c r="I14" s="82">
        <v>0.15</v>
      </c>
      <c r="J14" s="82">
        <v>0.15</v>
      </c>
      <c r="K14" s="82">
        <v>0.1</v>
      </c>
      <c r="L14" s="82">
        <v>0.05</v>
      </c>
      <c r="M14" s="82">
        <v>0.05</v>
      </c>
      <c r="N14" s="82">
        <v>0.05</v>
      </c>
      <c r="O14" s="82"/>
      <c r="Q14" s="83">
        <f>C14</f>
        <v>1.0000000000000002</v>
      </c>
    </row>
    <row r="15" spans="1:17" ht="24" customHeight="1" thickTop="1" thickBot="1" x14ac:dyDescent="0.25">
      <c r="A15" s="319"/>
      <c r="B15" s="317"/>
      <c r="C15" s="46">
        <f>'Orçamento Sintético'!I32</f>
        <v>431057.02</v>
      </c>
      <c r="D15" s="84">
        <f>$C15*D14</f>
        <v>21552.851000000002</v>
      </c>
      <c r="E15" s="84">
        <f t="shared" ref="E15" si="34">$C15*E14</f>
        <v>21552.851000000002</v>
      </c>
      <c r="F15" s="84">
        <f t="shared" ref="F15" si="35">$C15*F14</f>
        <v>43105.702000000005</v>
      </c>
      <c r="G15" s="84">
        <f t="shared" ref="G15" si="36">$C15*G14</f>
        <v>43105.702000000005</v>
      </c>
      <c r="H15" s="84">
        <f t="shared" ref="H15" si="37">$C15*H14</f>
        <v>64658.553</v>
      </c>
      <c r="I15" s="84">
        <f t="shared" ref="I15" si="38">$C15*I14</f>
        <v>64658.553</v>
      </c>
      <c r="J15" s="84">
        <f t="shared" ref="J15" si="39">$C15*J14</f>
        <v>64658.553</v>
      </c>
      <c r="K15" s="84">
        <f t="shared" ref="K15" si="40">$C15*K14</f>
        <v>43105.702000000005</v>
      </c>
      <c r="L15" s="84">
        <f t="shared" ref="L15" si="41">$C15*L14</f>
        <v>21552.851000000002</v>
      </c>
      <c r="M15" s="84">
        <f t="shared" ref="M15" si="42">$C15*M14</f>
        <v>21552.851000000002</v>
      </c>
      <c r="N15" s="84">
        <f t="shared" ref="N15" si="43">$C15*N14</f>
        <v>21552.851000000002</v>
      </c>
      <c r="O15" s="84">
        <f t="shared" ref="O15" si="44">$C15*O14</f>
        <v>0</v>
      </c>
    </row>
    <row r="16" spans="1:17" ht="24" customHeight="1" thickTop="1" thickBot="1" x14ac:dyDescent="0.25">
      <c r="A16" s="318" t="s">
        <v>75</v>
      </c>
      <c r="B16" s="316" t="str">
        <f>'Orçamento Sintético'!D37</f>
        <v>SINALIZAÇÃO DA OBRA</v>
      </c>
      <c r="C16" s="89">
        <f>SUM(D16:O16)</f>
        <v>1.0000000000000002</v>
      </c>
      <c r="D16" s="82">
        <v>0.05</v>
      </c>
      <c r="E16" s="82">
        <v>0.05</v>
      </c>
      <c r="F16" s="82">
        <v>0.1</v>
      </c>
      <c r="G16" s="82">
        <v>0.1</v>
      </c>
      <c r="H16" s="82">
        <v>0.15</v>
      </c>
      <c r="I16" s="82">
        <v>0.15</v>
      </c>
      <c r="J16" s="82">
        <v>0.1</v>
      </c>
      <c r="K16" s="82">
        <v>0.1</v>
      </c>
      <c r="L16" s="82">
        <v>0.05</v>
      </c>
      <c r="M16" s="82">
        <v>0.05</v>
      </c>
      <c r="N16" s="82">
        <v>0.05</v>
      </c>
      <c r="O16" s="82">
        <v>0.05</v>
      </c>
      <c r="Q16" s="83">
        <f>C16</f>
        <v>1.0000000000000002</v>
      </c>
    </row>
    <row r="17" spans="1:17" ht="24" customHeight="1" thickTop="1" thickBot="1" x14ac:dyDescent="0.25">
      <c r="A17" s="319"/>
      <c r="B17" s="317"/>
      <c r="C17" s="46">
        <f>'Orçamento Sintético'!I37</f>
        <v>102511.5</v>
      </c>
      <c r="D17" s="84">
        <f>$C17*D16</f>
        <v>5125.5750000000007</v>
      </c>
      <c r="E17" s="84">
        <f t="shared" ref="E17" si="45">$C17*E16</f>
        <v>5125.5750000000007</v>
      </c>
      <c r="F17" s="84">
        <f t="shared" ref="F17" si="46">$C17*F16</f>
        <v>10251.150000000001</v>
      </c>
      <c r="G17" s="84">
        <f t="shared" ref="G17" si="47">$C17*G16</f>
        <v>10251.150000000001</v>
      </c>
      <c r="H17" s="84">
        <f t="shared" ref="H17" si="48">$C17*H16</f>
        <v>15376.724999999999</v>
      </c>
      <c r="I17" s="84">
        <f t="shared" ref="I17" si="49">$C17*I16</f>
        <v>15376.724999999999</v>
      </c>
      <c r="J17" s="84">
        <f t="shared" ref="J17" si="50">$C17*J16</f>
        <v>10251.150000000001</v>
      </c>
      <c r="K17" s="84">
        <f t="shared" ref="K17" si="51">$C17*K16</f>
        <v>10251.150000000001</v>
      </c>
      <c r="L17" s="84">
        <f t="shared" ref="L17" si="52">$C17*L16</f>
        <v>5125.5750000000007</v>
      </c>
      <c r="M17" s="84">
        <f t="shared" ref="M17" si="53">$C17*M16</f>
        <v>5125.5750000000007</v>
      </c>
      <c r="N17" s="84">
        <f t="shared" ref="N17" si="54">$C17*N16</f>
        <v>5125.5750000000007</v>
      </c>
      <c r="O17" s="84">
        <f t="shared" ref="O17" si="55">$C17*O16</f>
        <v>5125.5750000000007</v>
      </c>
    </row>
    <row r="18" spans="1:17" ht="24" customHeight="1" thickTop="1" thickBot="1" x14ac:dyDescent="0.25">
      <c r="A18" s="318" t="s">
        <v>87</v>
      </c>
      <c r="B18" s="316" t="str">
        <f>'Orçamento Sintético'!D40</f>
        <v>SERVIÇOS COMPLEMENTARES</v>
      </c>
      <c r="C18" s="89">
        <f>SUM(D18:O18)</f>
        <v>1.0000000000000002</v>
      </c>
      <c r="D18" s="82">
        <v>0.05</v>
      </c>
      <c r="E18" s="82">
        <v>0.05</v>
      </c>
      <c r="F18" s="82">
        <v>0.1</v>
      </c>
      <c r="G18" s="82">
        <v>0.1</v>
      </c>
      <c r="H18" s="82">
        <v>0.15</v>
      </c>
      <c r="I18" s="82">
        <v>0.15</v>
      </c>
      <c r="J18" s="82">
        <v>0.1</v>
      </c>
      <c r="K18" s="82">
        <v>0.1</v>
      </c>
      <c r="L18" s="82">
        <v>0.05</v>
      </c>
      <c r="M18" s="82">
        <v>0.05</v>
      </c>
      <c r="N18" s="82">
        <v>0.05</v>
      </c>
      <c r="O18" s="82">
        <v>0.05</v>
      </c>
      <c r="Q18" s="83">
        <f>C18</f>
        <v>1.0000000000000002</v>
      </c>
    </row>
    <row r="19" spans="1:17" ht="24" customHeight="1" thickTop="1" thickBot="1" x14ac:dyDescent="0.25">
      <c r="A19" s="319"/>
      <c r="B19" s="317"/>
      <c r="C19" s="46">
        <f>'Orçamento Sintético'!I40</f>
        <v>115979.5</v>
      </c>
      <c r="D19" s="84">
        <f>$C19*D18</f>
        <v>5798.9750000000004</v>
      </c>
      <c r="E19" s="84">
        <f t="shared" ref="E19" si="56">$C19*E18</f>
        <v>5798.9750000000004</v>
      </c>
      <c r="F19" s="84">
        <f t="shared" ref="F19" si="57">$C19*F18</f>
        <v>11597.95</v>
      </c>
      <c r="G19" s="84">
        <f t="shared" ref="G19" si="58">$C19*G18</f>
        <v>11597.95</v>
      </c>
      <c r="H19" s="84">
        <f t="shared" ref="H19" si="59">$C19*H18</f>
        <v>17396.924999999999</v>
      </c>
      <c r="I19" s="84">
        <f t="shared" ref="I19" si="60">$C19*I18</f>
        <v>17396.924999999999</v>
      </c>
      <c r="J19" s="84">
        <f t="shared" ref="J19" si="61">$C19*J18</f>
        <v>11597.95</v>
      </c>
      <c r="K19" s="84">
        <f t="shared" ref="K19" si="62">$C19*K18</f>
        <v>11597.95</v>
      </c>
      <c r="L19" s="84">
        <f t="shared" ref="L19" si="63">$C19*L18</f>
        <v>5798.9750000000004</v>
      </c>
      <c r="M19" s="84">
        <f t="shared" ref="M19" si="64">$C19*M18</f>
        <v>5798.9750000000004</v>
      </c>
      <c r="N19" s="84">
        <f t="shared" ref="N19" si="65">$C19*N18</f>
        <v>5798.9750000000004</v>
      </c>
      <c r="O19" s="84">
        <f t="shared" ref="O19" si="66">$C19*O18</f>
        <v>5798.9750000000004</v>
      </c>
    </row>
    <row r="20" spans="1:17" ht="15" thickTop="1" x14ac:dyDescent="0.2">
      <c r="A20" s="305" t="s">
        <v>460</v>
      </c>
      <c r="B20" s="305"/>
      <c r="C20" s="65"/>
      <c r="D20" s="90">
        <f t="shared" ref="D20:O20" si="67">D21/$C$25</f>
        <v>5.000000000000001E-2</v>
      </c>
      <c r="E20" s="90">
        <f t="shared" si="67"/>
        <v>8.4971508155468042E-2</v>
      </c>
      <c r="F20" s="90">
        <f t="shared" si="67"/>
        <v>8.8727936776660285E-2</v>
      </c>
      <c r="G20" s="90">
        <f t="shared" si="67"/>
        <v>0.10000000000000002</v>
      </c>
      <c r="H20" s="90">
        <f t="shared" si="67"/>
        <v>0.13124994525399972</v>
      </c>
      <c r="I20" s="90">
        <f t="shared" si="67"/>
        <v>0.13872793677666029</v>
      </c>
      <c r="J20" s="90">
        <f t="shared" si="67"/>
        <v>0.13557213548415861</v>
      </c>
      <c r="K20" s="90">
        <f t="shared" si="67"/>
        <v>0.10000000000000002</v>
      </c>
      <c r="L20" s="90">
        <f t="shared" si="67"/>
        <v>6.8750054746000294E-2</v>
      </c>
      <c r="M20" s="90">
        <f t="shared" si="67"/>
        <v>6.1272063223339709E-2</v>
      </c>
      <c r="N20" s="90">
        <f t="shared" si="67"/>
        <v>2.6300555067871663E-2</v>
      </c>
      <c r="O20" s="90">
        <f t="shared" si="67"/>
        <v>1.4427864515841366E-2</v>
      </c>
    </row>
    <row r="21" spans="1:17" x14ac:dyDescent="0.2">
      <c r="A21" s="305" t="s">
        <v>461</v>
      </c>
      <c r="B21" s="305"/>
      <c r="C21" s="65"/>
      <c r="D21" s="86">
        <f>D19+D17+D15+D13+D11+D9+D7</f>
        <v>1794195.0000000002</v>
      </c>
      <c r="E21" s="86">
        <f t="shared" ref="E21:O21" si="68">E19+E17+E15+E13+E11+E9+E7</f>
        <v>3049109.1014999999</v>
      </c>
      <c r="F21" s="86">
        <f t="shared" si="68"/>
        <v>3183904.4105000002</v>
      </c>
      <c r="G21" s="86">
        <f t="shared" si="68"/>
        <v>3588390.0000000005</v>
      </c>
      <c r="H21" s="86">
        <f t="shared" si="68"/>
        <v>4709759.9105000002</v>
      </c>
      <c r="I21" s="86">
        <f t="shared" si="68"/>
        <v>4978099.4105000002</v>
      </c>
      <c r="J21" s="86">
        <f t="shared" si="68"/>
        <v>4864856.9524999997</v>
      </c>
      <c r="K21" s="86">
        <f t="shared" si="68"/>
        <v>3588390.0000000005</v>
      </c>
      <c r="L21" s="86">
        <f t="shared" si="68"/>
        <v>2467020.0894999998</v>
      </c>
      <c r="M21" s="86">
        <f t="shared" si="68"/>
        <v>2198680.5894999998</v>
      </c>
      <c r="N21" s="86">
        <f t="shared" si="68"/>
        <v>943766.48800000001</v>
      </c>
      <c r="O21" s="86">
        <f t="shared" si="68"/>
        <v>517728.04749999999</v>
      </c>
    </row>
    <row r="22" spans="1:17" x14ac:dyDescent="0.2">
      <c r="A22" s="305" t="s">
        <v>462</v>
      </c>
      <c r="B22" s="305"/>
      <c r="C22" s="65"/>
      <c r="D22" s="91">
        <f t="shared" ref="D22:N22" si="69">D23/$C$25</f>
        <v>5.000000000000001E-2</v>
      </c>
      <c r="E22" s="91">
        <f t="shared" si="69"/>
        <v>0.13497150815546805</v>
      </c>
      <c r="F22" s="91">
        <f t="shared" si="69"/>
        <v>0.22369944493212834</v>
      </c>
      <c r="G22" s="91">
        <f t="shared" si="69"/>
        <v>0.32369944493212832</v>
      </c>
      <c r="H22" s="91">
        <f t="shared" si="69"/>
        <v>0.45494939018612801</v>
      </c>
      <c r="I22" s="91">
        <f t="shared" si="69"/>
        <v>0.5936773269627883</v>
      </c>
      <c r="J22" s="91">
        <f t="shared" si="69"/>
        <v>0.72924946244694699</v>
      </c>
      <c r="K22" s="91">
        <f t="shared" si="69"/>
        <v>0.82924946244694697</v>
      </c>
      <c r="L22" s="91">
        <f t="shared" si="69"/>
        <v>0.89799951719294724</v>
      </c>
      <c r="M22" s="91">
        <f t="shared" si="69"/>
        <v>0.95927158041628702</v>
      </c>
      <c r="N22" s="91">
        <f t="shared" si="69"/>
        <v>0.98557213548415867</v>
      </c>
      <c r="O22" s="67" t="s">
        <v>463</v>
      </c>
    </row>
    <row r="23" spans="1:17" x14ac:dyDescent="0.2">
      <c r="A23" s="305" t="s">
        <v>464</v>
      </c>
      <c r="B23" s="305"/>
      <c r="C23" s="65"/>
      <c r="D23" s="86">
        <f>D21</f>
        <v>1794195.0000000002</v>
      </c>
      <c r="E23" s="86">
        <f>D23+E21</f>
        <v>4843304.1014999999</v>
      </c>
      <c r="F23" s="86">
        <f t="shared" ref="F23:O23" si="70">E23+F21</f>
        <v>8027208.5120000001</v>
      </c>
      <c r="G23" s="86">
        <f t="shared" si="70"/>
        <v>11615598.512</v>
      </c>
      <c r="H23" s="86">
        <f t="shared" si="70"/>
        <v>16325358.422499999</v>
      </c>
      <c r="I23" s="86">
        <f t="shared" si="70"/>
        <v>21303457.833000001</v>
      </c>
      <c r="J23" s="86">
        <f t="shared" si="70"/>
        <v>26168314.785500001</v>
      </c>
      <c r="K23" s="86">
        <f t="shared" si="70"/>
        <v>29756704.785500001</v>
      </c>
      <c r="L23" s="86">
        <f t="shared" si="70"/>
        <v>32223724.875</v>
      </c>
      <c r="M23" s="86">
        <f t="shared" si="70"/>
        <v>34422405.464500003</v>
      </c>
      <c r="N23" s="86">
        <f t="shared" si="70"/>
        <v>35366171.952500001</v>
      </c>
      <c r="O23" s="86">
        <f t="shared" si="70"/>
        <v>35883900</v>
      </c>
    </row>
    <row r="24" spans="1:17" x14ac:dyDescent="0.2">
      <c r="A24" s="66"/>
      <c r="B24" s="66"/>
      <c r="C24" s="66"/>
      <c r="D24" s="66"/>
      <c r="E24" s="66"/>
      <c r="F24" s="66"/>
      <c r="G24" s="66"/>
    </row>
    <row r="25" spans="1:17" ht="60" hidden="1" customHeight="1" x14ac:dyDescent="0.2">
      <c r="A25" s="62"/>
      <c r="B25" s="62"/>
      <c r="C25" s="87">
        <f>C19+C17+C15+C13+C11+C9+C7</f>
        <v>35883900</v>
      </c>
      <c r="D25" s="62"/>
      <c r="E25" s="62"/>
      <c r="F25" s="62"/>
      <c r="G25" s="62"/>
    </row>
    <row r="26" spans="1:17" ht="69.95" customHeight="1" x14ac:dyDescent="0.2">
      <c r="A26" s="320"/>
      <c r="B26" s="311"/>
      <c r="C26" s="311"/>
      <c r="D26" s="311"/>
      <c r="E26" s="311"/>
      <c r="F26" s="311"/>
      <c r="G26" s="311"/>
    </row>
  </sheetData>
  <mergeCells count="27">
    <mergeCell ref="A23:B23"/>
    <mergeCell ref="A26:G26"/>
    <mergeCell ref="A6:A7"/>
    <mergeCell ref="B6:B7"/>
    <mergeCell ref="A14:A15"/>
    <mergeCell ref="B14:B15"/>
    <mergeCell ref="A16:A17"/>
    <mergeCell ref="A10:A11"/>
    <mergeCell ref="B10:B11"/>
    <mergeCell ref="A20:B20"/>
    <mergeCell ref="A21:B21"/>
    <mergeCell ref="A22:B22"/>
    <mergeCell ref="B16:B17"/>
    <mergeCell ref="A18:A19"/>
    <mergeCell ref="B18:B19"/>
    <mergeCell ref="A12:A13"/>
    <mergeCell ref="B12:B13"/>
    <mergeCell ref="A8:A9"/>
    <mergeCell ref="B8:B9"/>
    <mergeCell ref="C2:D2"/>
    <mergeCell ref="E2:F2"/>
    <mergeCell ref="G2:H2"/>
    <mergeCell ref="C3:D3"/>
    <mergeCell ref="E3:F3"/>
    <mergeCell ref="G3:H3"/>
    <mergeCell ref="A4:O4"/>
    <mergeCell ref="A2:B3"/>
  </mergeCells>
  <pageMargins left="0.51181102362204722" right="0.51181102362204722" top="0.78740157480314965" bottom="0.78740157480314965" header="0.31496062992125984" footer="0.31496062992125984"/>
  <pageSetup paperSize="9" scale="5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7169" r:id="rId4">
          <objectPr defaultSize="0" autoPict="0" r:id="rId5">
            <anchor moveWithCells="1" sizeWithCells="1">
              <from>
                <xdr:col>0</xdr:col>
                <xdr:colOff>28575</xdr:colOff>
                <xdr:row>0</xdr:row>
                <xdr:rowOff>38100</xdr:rowOff>
              </from>
              <to>
                <xdr:col>1</xdr:col>
                <xdr:colOff>952500</xdr:colOff>
                <xdr:row>0</xdr:row>
                <xdr:rowOff>476250</xdr:rowOff>
              </to>
            </anchor>
          </objectPr>
        </oleObject>
      </mc:Choice>
      <mc:Fallback>
        <oleObject progId="Figura do Microsoft Photo Editor 3.0" shapeId="716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1048109"/>
  <sheetViews>
    <sheetView showOutlineSymbols="0" showWhiteSpace="0" view="pageBreakPreview" zoomScale="80" zoomScaleSheetLayoutView="80" workbookViewId="0">
      <selection activeCell="A3" sqref="A3:E3"/>
    </sheetView>
  </sheetViews>
  <sheetFormatPr defaultColWidth="9" defaultRowHeight="14.25" x14ac:dyDescent="0.2"/>
  <cols>
    <col min="1" max="1" width="10" style="44" bestFit="1" customWidth="1"/>
    <col min="2" max="2" width="12" style="44" bestFit="1" customWidth="1"/>
    <col min="3" max="3" width="10" style="44" bestFit="1" customWidth="1"/>
    <col min="4" max="4" width="60" style="44" bestFit="1" customWidth="1"/>
    <col min="5" max="5" width="15" style="44" bestFit="1" customWidth="1"/>
    <col min="6" max="7" width="12" style="44" bestFit="1" customWidth="1"/>
    <col min="8" max="8" width="13.375" style="44" bestFit="1" customWidth="1"/>
    <col min="9" max="9" width="13" style="44" bestFit="1" customWidth="1"/>
    <col min="10" max="10" width="14" style="44" bestFit="1" customWidth="1"/>
    <col min="11" max="11" width="9" style="44"/>
    <col min="12" max="12" width="14.875" style="44" customWidth="1"/>
    <col min="13" max="13" width="9" style="44" customWidth="1"/>
    <col min="14" max="14" width="14.875" style="44" customWidth="1"/>
    <col min="15" max="15" width="12.625" style="44" customWidth="1"/>
    <col min="16" max="16384" width="9" style="44"/>
  </cols>
  <sheetData>
    <row r="1" spans="1:10" s="120" customFormat="1" x14ac:dyDescent="0.2"/>
    <row r="2" spans="1:10" s="120" customFormat="1" x14ac:dyDescent="0.2"/>
    <row r="3" spans="1:10" s="113" customFormat="1" x14ac:dyDescent="0.2"/>
    <row r="4" spans="1:10" s="113" customFormat="1" x14ac:dyDescent="0.2"/>
    <row r="5" spans="1:10" ht="15" x14ac:dyDescent="0.2">
      <c r="A5" s="333" t="s">
        <v>655</v>
      </c>
      <c r="B5" s="333"/>
      <c r="C5" s="333"/>
      <c r="D5" s="333"/>
      <c r="E5" s="331" t="s">
        <v>0</v>
      </c>
      <c r="F5" s="331"/>
      <c r="G5" s="331" t="s">
        <v>1</v>
      </c>
      <c r="H5" s="331"/>
      <c r="I5" s="331" t="s">
        <v>2</v>
      </c>
      <c r="J5" s="331"/>
    </row>
    <row r="6" spans="1:10" ht="54" customHeight="1" x14ac:dyDescent="0.2">
      <c r="A6" s="333"/>
      <c r="B6" s="333"/>
      <c r="C6" s="333"/>
      <c r="D6" s="333"/>
      <c r="E6" s="305" t="s">
        <v>153</v>
      </c>
      <c r="F6" s="305"/>
      <c r="G6" s="332" t="s">
        <v>640</v>
      </c>
      <c r="H6" s="305"/>
      <c r="I6" s="305" t="s">
        <v>3</v>
      </c>
      <c r="J6" s="305"/>
    </row>
    <row r="7" spans="1:10" s="238" customFormat="1" ht="15" x14ac:dyDescent="0.25">
      <c r="A7" s="334" t="s">
        <v>154</v>
      </c>
      <c r="B7" s="311"/>
      <c r="C7" s="311"/>
      <c r="D7" s="311"/>
      <c r="E7" s="311"/>
      <c r="F7" s="311"/>
      <c r="G7" s="311"/>
      <c r="H7" s="311"/>
      <c r="I7" s="311"/>
      <c r="J7" s="311"/>
    </row>
    <row r="8" spans="1:10" s="238" customFormat="1" ht="24" customHeight="1" x14ac:dyDescent="0.2">
      <c r="A8" s="244" t="s">
        <v>14</v>
      </c>
      <c r="B8" s="244"/>
      <c r="C8" s="244"/>
      <c r="D8" s="244" t="s">
        <v>15</v>
      </c>
      <c r="E8" s="244"/>
      <c r="F8" s="335"/>
      <c r="G8" s="335"/>
      <c r="H8" s="45"/>
      <c r="I8" s="244"/>
      <c r="J8" s="46"/>
    </row>
    <row r="9" spans="1:10" s="238" customFormat="1" ht="18" customHeight="1" x14ac:dyDescent="0.2">
      <c r="A9" s="262" t="s">
        <v>16</v>
      </c>
      <c r="B9" s="265" t="s">
        <v>6</v>
      </c>
      <c r="C9" s="262" t="s">
        <v>7</v>
      </c>
      <c r="D9" s="262" t="s">
        <v>8</v>
      </c>
      <c r="E9" s="323" t="s">
        <v>155</v>
      </c>
      <c r="F9" s="323"/>
      <c r="G9" s="267" t="s">
        <v>9</v>
      </c>
      <c r="H9" s="265" t="s">
        <v>10</v>
      </c>
      <c r="I9" s="265" t="s">
        <v>11</v>
      </c>
      <c r="J9" s="265" t="s">
        <v>13</v>
      </c>
    </row>
    <row r="10" spans="1:10" s="238" customFormat="1" ht="24" customHeight="1" x14ac:dyDescent="0.2">
      <c r="A10" s="263" t="s">
        <v>156</v>
      </c>
      <c r="B10" s="47" t="s">
        <v>17</v>
      </c>
      <c r="C10" s="263" t="s">
        <v>18</v>
      </c>
      <c r="D10" s="263" t="s">
        <v>19</v>
      </c>
      <c r="E10" s="324" t="s">
        <v>157</v>
      </c>
      <c r="F10" s="324"/>
      <c r="G10" s="48" t="s">
        <v>20</v>
      </c>
      <c r="H10" s="49">
        <v>1</v>
      </c>
      <c r="I10" s="50">
        <v>4068.69</v>
      </c>
      <c r="J10" s="50">
        <v>4068.69</v>
      </c>
    </row>
    <row r="11" spans="1:10" s="238" customFormat="1" ht="24" customHeight="1" x14ac:dyDescent="0.2">
      <c r="A11" s="261" t="s">
        <v>158</v>
      </c>
      <c r="B11" s="51" t="s">
        <v>621</v>
      </c>
      <c r="C11" s="261" t="s">
        <v>18</v>
      </c>
      <c r="D11" s="261" t="s">
        <v>159</v>
      </c>
      <c r="E11" s="330" t="s">
        <v>160</v>
      </c>
      <c r="F11" s="330"/>
      <c r="G11" s="52" t="s">
        <v>20</v>
      </c>
      <c r="H11" s="53">
        <v>1</v>
      </c>
      <c r="I11" s="54">
        <v>4068.69</v>
      </c>
      <c r="J11" s="54">
        <v>4068.69</v>
      </c>
    </row>
    <row r="12" spans="1:10" s="238" customFormat="1" x14ac:dyDescent="0.2">
      <c r="A12" s="260"/>
      <c r="B12" s="260"/>
      <c r="C12" s="260"/>
      <c r="D12" s="260"/>
      <c r="E12" s="260"/>
      <c r="F12" s="55"/>
      <c r="G12" s="260"/>
      <c r="H12" s="55"/>
      <c r="I12" s="260"/>
      <c r="J12" s="55"/>
    </row>
    <row r="13" spans="1:10" s="238" customFormat="1" ht="14.45" customHeight="1" thickBot="1" x14ac:dyDescent="0.25">
      <c r="A13" s="260"/>
      <c r="B13" s="260"/>
      <c r="C13" s="260"/>
      <c r="D13" s="260"/>
      <c r="E13" s="260" t="s">
        <v>161</v>
      </c>
      <c r="F13" s="55">
        <v>959.8</v>
      </c>
      <c r="G13" s="260"/>
      <c r="H13" s="321" t="s">
        <v>162</v>
      </c>
      <c r="I13" s="321"/>
      <c r="J13" s="55">
        <v>5028.49</v>
      </c>
    </row>
    <row r="14" spans="1:10" s="238" customFormat="1" ht="0.95" customHeight="1" thickTop="1" x14ac:dyDescent="0.2">
      <c r="A14" s="56"/>
      <c r="B14" s="56"/>
      <c r="C14" s="56"/>
      <c r="D14" s="56"/>
      <c r="E14" s="56"/>
      <c r="F14" s="56"/>
      <c r="G14" s="56"/>
      <c r="H14" s="56"/>
      <c r="I14" s="56"/>
      <c r="J14" s="56"/>
    </row>
    <row r="15" spans="1:10" s="238" customFormat="1" ht="18" customHeight="1" x14ac:dyDescent="0.2">
      <c r="A15" s="262" t="s">
        <v>21</v>
      </c>
      <c r="B15" s="265" t="s">
        <v>6</v>
      </c>
      <c r="C15" s="262" t="s">
        <v>7</v>
      </c>
      <c r="D15" s="262" t="s">
        <v>8</v>
      </c>
      <c r="E15" s="323" t="s">
        <v>155</v>
      </c>
      <c r="F15" s="323"/>
      <c r="G15" s="267" t="s">
        <v>9</v>
      </c>
      <c r="H15" s="265" t="s">
        <v>10</v>
      </c>
      <c r="I15" s="265" t="s">
        <v>11</v>
      </c>
      <c r="J15" s="265" t="s">
        <v>13</v>
      </c>
    </row>
    <row r="16" spans="1:10" s="238" customFormat="1" ht="24" customHeight="1" x14ac:dyDescent="0.2">
      <c r="A16" s="263" t="s">
        <v>156</v>
      </c>
      <c r="B16" s="47" t="s">
        <v>22</v>
      </c>
      <c r="C16" s="263" t="s">
        <v>18</v>
      </c>
      <c r="D16" s="263" t="s">
        <v>23</v>
      </c>
      <c r="E16" s="324" t="s">
        <v>157</v>
      </c>
      <c r="F16" s="324"/>
      <c r="G16" s="48" t="s">
        <v>20</v>
      </c>
      <c r="H16" s="49">
        <v>1</v>
      </c>
      <c r="I16" s="50">
        <v>4068.69</v>
      </c>
      <c r="J16" s="50">
        <v>4068.69</v>
      </c>
    </row>
    <row r="17" spans="1:16" s="238" customFormat="1" ht="24" customHeight="1" x14ac:dyDescent="0.2">
      <c r="A17" s="261" t="s">
        <v>158</v>
      </c>
      <c r="B17" s="51" t="s">
        <v>622</v>
      </c>
      <c r="C17" s="261" t="s">
        <v>18</v>
      </c>
      <c r="D17" s="261" t="s">
        <v>623</v>
      </c>
      <c r="E17" s="330" t="s">
        <v>160</v>
      </c>
      <c r="F17" s="330"/>
      <c r="G17" s="52" t="s">
        <v>20</v>
      </c>
      <c r="H17" s="53">
        <v>1</v>
      </c>
      <c r="I17" s="54">
        <v>4068.69</v>
      </c>
      <c r="J17" s="54">
        <v>4068.69</v>
      </c>
    </row>
    <row r="18" spans="1:16" s="238" customFormat="1" x14ac:dyDescent="0.2">
      <c r="A18" s="260"/>
      <c r="B18" s="260"/>
      <c r="C18" s="260"/>
      <c r="D18" s="260"/>
      <c r="E18" s="260"/>
      <c r="F18" s="55"/>
      <c r="G18" s="260"/>
      <c r="H18" s="55"/>
      <c r="I18" s="260"/>
      <c r="J18" s="55"/>
    </row>
    <row r="19" spans="1:16" s="238" customFormat="1" ht="14.45" customHeight="1" thickBot="1" x14ac:dyDescent="0.25">
      <c r="A19" s="260"/>
      <c r="B19" s="260"/>
      <c r="C19" s="260"/>
      <c r="D19" s="260"/>
      <c r="E19" s="260" t="s">
        <v>161</v>
      </c>
      <c r="F19" s="55">
        <v>959.8</v>
      </c>
      <c r="G19" s="260"/>
      <c r="H19" s="321" t="s">
        <v>162</v>
      </c>
      <c r="I19" s="321"/>
      <c r="J19" s="55">
        <v>5028.49</v>
      </c>
    </row>
    <row r="20" spans="1:16" s="238" customFormat="1" ht="0.95" customHeight="1" thickTop="1" x14ac:dyDescent="0.2">
      <c r="A20" s="56"/>
      <c r="B20" s="56"/>
      <c r="C20" s="56"/>
      <c r="D20" s="56"/>
      <c r="E20" s="56"/>
      <c r="F20" s="56"/>
      <c r="G20" s="56"/>
      <c r="H20" s="56"/>
      <c r="I20" s="56"/>
      <c r="J20" s="56"/>
    </row>
    <row r="21" spans="1:16" s="238" customFormat="1" ht="18" customHeight="1" x14ac:dyDescent="0.2">
      <c r="A21" s="243" t="s">
        <v>24</v>
      </c>
      <c r="B21" s="245" t="s">
        <v>6</v>
      </c>
      <c r="C21" s="243" t="s">
        <v>7</v>
      </c>
      <c r="D21" s="243" t="s">
        <v>8</v>
      </c>
      <c r="E21" s="323" t="s">
        <v>155</v>
      </c>
      <c r="F21" s="323"/>
      <c r="G21" s="246" t="s">
        <v>9</v>
      </c>
      <c r="H21" s="245" t="s">
        <v>10</v>
      </c>
      <c r="I21" s="245" t="s">
        <v>11</v>
      </c>
      <c r="J21" s="245" t="s">
        <v>13</v>
      </c>
    </row>
    <row r="22" spans="1:16" s="238" customFormat="1" ht="28.9" customHeight="1" x14ac:dyDescent="0.2">
      <c r="A22" s="239" t="s">
        <v>156</v>
      </c>
      <c r="B22" s="47" t="s">
        <v>25</v>
      </c>
      <c r="C22" s="239" t="s">
        <v>18</v>
      </c>
      <c r="D22" s="239" t="s">
        <v>26</v>
      </c>
      <c r="E22" s="324" t="s">
        <v>163</v>
      </c>
      <c r="F22" s="324"/>
      <c r="G22" s="48" t="s">
        <v>27</v>
      </c>
      <c r="H22" s="49">
        <v>1</v>
      </c>
      <c r="I22" s="50">
        <v>569052.24</v>
      </c>
      <c r="J22" s="50">
        <v>569052.24</v>
      </c>
    </row>
    <row r="23" spans="1:16" s="238" customFormat="1" ht="27.6" customHeight="1" x14ac:dyDescent="0.2">
      <c r="A23" s="240" t="s">
        <v>164</v>
      </c>
      <c r="B23" s="57" t="s">
        <v>165</v>
      </c>
      <c r="C23" s="240" t="s">
        <v>30</v>
      </c>
      <c r="D23" s="240" t="s">
        <v>166</v>
      </c>
      <c r="E23" s="322" t="s">
        <v>167</v>
      </c>
      <c r="F23" s="322"/>
      <c r="G23" s="58" t="s">
        <v>168</v>
      </c>
      <c r="H23" s="59">
        <v>2200</v>
      </c>
      <c r="I23" s="59">
        <v>91.66</v>
      </c>
      <c r="J23" s="59">
        <v>201652</v>
      </c>
      <c r="L23" s="9"/>
      <c r="N23" s="14"/>
      <c r="P23" s="238">
        <v>2000</v>
      </c>
    </row>
    <row r="24" spans="1:16" s="238" customFormat="1" ht="24" customHeight="1" x14ac:dyDescent="0.2">
      <c r="A24" s="240" t="s">
        <v>164</v>
      </c>
      <c r="B24" s="57" t="s">
        <v>169</v>
      </c>
      <c r="C24" s="240" t="s">
        <v>30</v>
      </c>
      <c r="D24" s="240" t="s">
        <v>170</v>
      </c>
      <c r="E24" s="322" t="s">
        <v>167</v>
      </c>
      <c r="F24" s="322"/>
      <c r="G24" s="58" t="s">
        <v>168</v>
      </c>
      <c r="H24" s="59">
        <v>2700</v>
      </c>
      <c r="I24" s="59">
        <v>28.83</v>
      </c>
      <c r="J24" s="59">
        <v>77841</v>
      </c>
      <c r="L24" s="9"/>
      <c r="N24" s="14"/>
      <c r="P24" s="238">
        <v>4000</v>
      </c>
    </row>
    <row r="25" spans="1:16" s="238" customFormat="1" ht="59.45" customHeight="1" x14ac:dyDescent="0.2">
      <c r="A25" s="240" t="s">
        <v>164</v>
      </c>
      <c r="B25" s="57" t="s">
        <v>624</v>
      </c>
      <c r="C25" s="240" t="s">
        <v>30</v>
      </c>
      <c r="D25" s="240" t="s">
        <v>625</v>
      </c>
      <c r="E25" s="322" t="s">
        <v>163</v>
      </c>
      <c r="F25" s="322"/>
      <c r="G25" s="58" t="s">
        <v>626</v>
      </c>
      <c r="H25" s="59">
        <v>36</v>
      </c>
      <c r="I25" s="59">
        <v>558.59</v>
      </c>
      <c r="J25" s="59">
        <v>20109.240000000002</v>
      </c>
      <c r="L25" s="9"/>
      <c r="N25" s="14"/>
      <c r="P25" s="238">
        <v>100</v>
      </c>
    </row>
    <row r="26" spans="1:16" s="238" customFormat="1" ht="36" customHeight="1" x14ac:dyDescent="0.2">
      <c r="A26" s="240" t="s">
        <v>164</v>
      </c>
      <c r="B26" s="57" t="s">
        <v>193</v>
      </c>
      <c r="C26" s="240" t="s">
        <v>30</v>
      </c>
      <c r="D26" s="240" t="s">
        <v>194</v>
      </c>
      <c r="E26" s="322" t="s">
        <v>195</v>
      </c>
      <c r="F26" s="322"/>
      <c r="G26" s="58" t="s">
        <v>196</v>
      </c>
      <c r="H26" s="59">
        <v>4000</v>
      </c>
      <c r="I26" s="59">
        <v>61.29</v>
      </c>
      <c r="J26" s="59">
        <v>245160</v>
      </c>
      <c r="L26" s="9"/>
      <c r="N26" s="14"/>
      <c r="P26" s="238">
        <v>1000</v>
      </c>
    </row>
    <row r="27" spans="1:16" s="238" customFormat="1" ht="36" customHeight="1" x14ac:dyDescent="0.2">
      <c r="A27" s="241" t="s">
        <v>158</v>
      </c>
      <c r="B27" s="51" t="s">
        <v>171</v>
      </c>
      <c r="C27" s="241" t="s">
        <v>30</v>
      </c>
      <c r="D27" s="241" t="s">
        <v>172</v>
      </c>
      <c r="E27" s="330" t="s">
        <v>107</v>
      </c>
      <c r="F27" s="330"/>
      <c r="G27" s="52" t="s">
        <v>173</v>
      </c>
      <c r="H27" s="54">
        <v>9000</v>
      </c>
      <c r="I27" s="54">
        <v>0.87</v>
      </c>
      <c r="J27" s="54">
        <v>7830</v>
      </c>
      <c r="L27" s="9"/>
      <c r="N27" s="14"/>
      <c r="P27" s="238">
        <v>40000</v>
      </c>
    </row>
    <row r="28" spans="1:16" s="238" customFormat="1" ht="24" customHeight="1" x14ac:dyDescent="0.2">
      <c r="A28" s="241" t="s">
        <v>158</v>
      </c>
      <c r="B28" s="51" t="s">
        <v>174</v>
      </c>
      <c r="C28" s="241" t="s">
        <v>30</v>
      </c>
      <c r="D28" s="241" t="s">
        <v>175</v>
      </c>
      <c r="E28" s="330" t="s">
        <v>107</v>
      </c>
      <c r="F28" s="330"/>
      <c r="G28" s="52" t="s">
        <v>46</v>
      </c>
      <c r="H28" s="54">
        <v>1000</v>
      </c>
      <c r="I28" s="54">
        <v>16.46</v>
      </c>
      <c r="J28" s="54">
        <v>16460</v>
      </c>
      <c r="L28" s="9"/>
      <c r="N28" s="14"/>
      <c r="P28" s="238">
        <v>2000</v>
      </c>
    </row>
    <row r="29" spans="1:16" s="238" customFormat="1" x14ac:dyDescent="0.2">
      <c r="A29" s="242"/>
      <c r="B29" s="242"/>
      <c r="C29" s="242"/>
      <c r="D29" s="242"/>
      <c r="E29" s="242"/>
      <c r="F29" s="55"/>
      <c r="G29" s="242"/>
      <c r="H29" s="55"/>
      <c r="I29" s="242"/>
      <c r="J29" s="55"/>
    </row>
    <row r="30" spans="1:16" s="238" customFormat="1" ht="15" thickBot="1" x14ac:dyDescent="0.25">
      <c r="A30" s="242"/>
      <c r="B30" s="242"/>
      <c r="C30" s="242"/>
      <c r="D30" s="242"/>
      <c r="E30" s="242" t="s">
        <v>161</v>
      </c>
      <c r="F30" s="55">
        <v>134239.42000000001</v>
      </c>
      <c r="G30" s="242"/>
      <c r="H30" s="321" t="s">
        <v>162</v>
      </c>
      <c r="I30" s="321"/>
      <c r="J30" s="55">
        <v>703291.66</v>
      </c>
      <c r="L30" s="112"/>
    </row>
    <row r="31" spans="1:16" s="238" customFormat="1" ht="0.95" customHeight="1" thickTop="1" x14ac:dyDescent="0.2">
      <c r="A31" s="56"/>
      <c r="B31" s="56"/>
      <c r="C31" s="56"/>
      <c r="D31" s="56"/>
      <c r="E31" s="56"/>
      <c r="F31" s="56"/>
      <c r="G31" s="56"/>
      <c r="H31" s="56"/>
      <c r="I31" s="56"/>
      <c r="J31" s="56"/>
    </row>
    <row r="32" spans="1:16" s="259" customFormat="1" ht="15" x14ac:dyDescent="0.2">
      <c r="A32" s="262" t="s">
        <v>28</v>
      </c>
      <c r="B32" s="265" t="s">
        <v>6</v>
      </c>
      <c r="C32" s="262" t="s">
        <v>7</v>
      </c>
      <c r="D32" s="262" t="s">
        <v>8</v>
      </c>
      <c r="E32" s="323" t="s">
        <v>155</v>
      </c>
      <c r="F32" s="323"/>
      <c r="G32" s="267" t="s">
        <v>9</v>
      </c>
      <c r="H32" s="265" t="s">
        <v>10</v>
      </c>
      <c r="I32" s="265" t="s">
        <v>11</v>
      </c>
      <c r="J32" s="265" t="s">
        <v>13</v>
      </c>
    </row>
    <row r="33" spans="1:10" ht="13.9" customHeight="1" x14ac:dyDescent="0.2">
      <c r="A33" s="263" t="s">
        <v>156</v>
      </c>
      <c r="B33" s="47" t="s">
        <v>29</v>
      </c>
      <c r="C33" s="263" t="s">
        <v>30</v>
      </c>
      <c r="D33" s="263" t="s">
        <v>31</v>
      </c>
      <c r="E33" s="324" t="s">
        <v>163</v>
      </c>
      <c r="F33" s="324"/>
      <c r="G33" s="48" t="s">
        <v>32</v>
      </c>
      <c r="H33" s="49">
        <v>1</v>
      </c>
      <c r="I33" s="50">
        <v>310.86</v>
      </c>
      <c r="J33" s="50">
        <v>310.86</v>
      </c>
    </row>
    <row r="34" spans="1:10" ht="38.25" x14ac:dyDescent="0.2">
      <c r="A34" s="264" t="s">
        <v>164</v>
      </c>
      <c r="B34" s="57" t="s">
        <v>176</v>
      </c>
      <c r="C34" s="264" t="s">
        <v>30</v>
      </c>
      <c r="D34" s="264" t="s">
        <v>177</v>
      </c>
      <c r="E34" s="322" t="s">
        <v>178</v>
      </c>
      <c r="F34" s="322"/>
      <c r="G34" s="58" t="s">
        <v>46</v>
      </c>
      <c r="H34" s="60">
        <v>0.01</v>
      </c>
      <c r="I34" s="59">
        <v>300.72000000000003</v>
      </c>
      <c r="J34" s="59">
        <v>3</v>
      </c>
    </row>
    <row r="35" spans="1:10" ht="25.5" x14ac:dyDescent="0.2">
      <c r="A35" s="264" t="s">
        <v>164</v>
      </c>
      <c r="B35" s="57" t="s">
        <v>179</v>
      </c>
      <c r="C35" s="264" t="s">
        <v>30</v>
      </c>
      <c r="D35" s="264" t="s">
        <v>180</v>
      </c>
      <c r="E35" s="322" t="s">
        <v>167</v>
      </c>
      <c r="F35" s="322"/>
      <c r="G35" s="58" t="s">
        <v>168</v>
      </c>
      <c r="H35" s="60">
        <v>1</v>
      </c>
      <c r="I35" s="59">
        <v>23.87</v>
      </c>
      <c r="J35" s="59">
        <v>23.87</v>
      </c>
    </row>
    <row r="36" spans="1:10" ht="25.5" x14ac:dyDescent="0.2">
      <c r="A36" s="264" t="s">
        <v>164</v>
      </c>
      <c r="B36" s="57" t="s">
        <v>181</v>
      </c>
      <c r="C36" s="264" t="s">
        <v>30</v>
      </c>
      <c r="D36" s="264" t="s">
        <v>182</v>
      </c>
      <c r="E36" s="322" t="s">
        <v>167</v>
      </c>
      <c r="F36" s="322"/>
      <c r="G36" s="58" t="s">
        <v>168</v>
      </c>
      <c r="H36" s="60">
        <v>2</v>
      </c>
      <c r="I36" s="59">
        <v>16.670000000000002</v>
      </c>
      <c r="J36" s="59">
        <v>33.340000000000003</v>
      </c>
    </row>
    <row r="37" spans="1:10" ht="25.5" x14ac:dyDescent="0.2">
      <c r="A37" s="261" t="s">
        <v>158</v>
      </c>
      <c r="B37" s="51" t="s">
        <v>183</v>
      </c>
      <c r="C37" s="261" t="s">
        <v>30</v>
      </c>
      <c r="D37" s="261" t="s">
        <v>184</v>
      </c>
      <c r="E37" s="330" t="s">
        <v>107</v>
      </c>
      <c r="F37" s="330"/>
      <c r="G37" s="52" t="s">
        <v>32</v>
      </c>
      <c r="H37" s="53">
        <v>1</v>
      </c>
      <c r="I37" s="54">
        <v>225</v>
      </c>
      <c r="J37" s="54">
        <v>225</v>
      </c>
    </row>
    <row r="38" spans="1:10" ht="25.5" x14ac:dyDescent="0.2">
      <c r="A38" s="261" t="s">
        <v>158</v>
      </c>
      <c r="B38" s="51" t="s">
        <v>185</v>
      </c>
      <c r="C38" s="261" t="s">
        <v>30</v>
      </c>
      <c r="D38" s="261" t="s">
        <v>186</v>
      </c>
      <c r="E38" s="330" t="s">
        <v>107</v>
      </c>
      <c r="F38" s="330"/>
      <c r="G38" s="52" t="s">
        <v>66</v>
      </c>
      <c r="H38" s="53">
        <v>4</v>
      </c>
      <c r="I38" s="54">
        <v>5.07</v>
      </c>
      <c r="J38" s="54">
        <v>20.28</v>
      </c>
    </row>
    <row r="39" spans="1:10" x14ac:dyDescent="0.2">
      <c r="A39" s="261" t="s">
        <v>158</v>
      </c>
      <c r="B39" s="51" t="s">
        <v>187</v>
      </c>
      <c r="C39" s="261" t="s">
        <v>30</v>
      </c>
      <c r="D39" s="261" t="s">
        <v>188</v>
      </c>
      <c r="E39" s="330" t="s">
        <v>107</v>
      </c>
      <c r="F39" s="330"/>
      <c r="G39" s="52" t="s">
        <v>189</v>
      </c>
      <c r="H39" s="53">
        <v>0.11</v>
      </c>
      <c r="I39" s="54">
        <v>11.24</v>
      </c>
      <c r="J39" s="54">
        <v>1.23</v>
      </c>
    </row>
    <row r="40" spans="1:10" ht="25.5" x14ac:dyDescent="0.2">
      <c r="A40" s="261" t="s">
        <v>158</v>
      </c>
      <c r="B40" s="51" t="s">
        <v>190</v>
      </c>
      <c r="C40" s="261" t="s">
        <v>30</v>
      </c>
      <c r="D40" s="261" t="s">
        <v>191</v>
      </c>
      <c r="E40" s="330" t="s">
        <v>107</v>
      </c>
      <c r="F40" s="330"/>
      <c r="G40" s="52" t="s">
        <v>66</v>
      </c>
      <c r="H40" s="53">
        <v>1</v>
      </c>
      <c r="I40" s="54">
        <v>4.1399999999999997</v>
      </c>
      <c r="J40" s="54">
        <v>4.1399999999999997</v>
      </c>
    </row>
    <row r="41" spans="1:10" x14ac:dyDescent="0.2">
      <c r="A41" s="260"/>
      <c r="B41" s="260"/>
      <c r="C41" s="260"/>
      <c r="D41" s="260"/>
      <c r="E41" s="260"/>
      <c r="F41" s="55"/>
      <c r="G41" s="260"/>
      <c r="H41" s="55"/>
      <c r="I41" s="260"/>
      <c r="J41" s="55"/>
    </row>
    <row r="42" spans="1:10" ht="14.45" customHeight="1" thickBot="1" x14ac:dyDescent="0.25">
      <c r="A42" s="260"/>
      <c r="B42" s="260"/>
      <c r="C42" s="260"/>
      <c r="D42" s="260"/>
      <c r="E42" s="260" t="s">
        <v>161</v>
      </c>
      <c r="F42" s="55">
        <v>73.33</v>
      </c>
      <c r="G42" s="260"/>
      <c r="H42" s="321" t="s">
        <v>162</v>
      </c>
      <c r="I42" s="321"/>
      <c r="J42" s="55">
        <v>384.19</v>
      </c>
    </row>
    <row r="43" spans="1:10" ht="15" thickTop="1" x14ac:dyDescent="0.2">
      <c r="A43" s="56"/>
      <c r="B43" s="56"/>
      <c r="C43" s="56"/>
      <c r="D43" s="56"/>
      <c r="E43" s="56"/>
      <c r="F43" s="56"/>
      <c r="G43" s="56"/>
      <c r="H43" s="56"/>
      <c r="I43" s="56"/>
      <c r="J43" s="56"/>
    </row>
    <row r="44" spans="1:10" ht="15" x14ac:dyDescent="0.2">
      <c r="A44" s="262" t="s">
        <v>33</v>
      </c>
      <c r="B44" s="265" t="s">
        <v>6</v>
      </c>
      <c r="C44" s="262" t="s">
        <v>7</v>
      </c>
      <c r="D44" s="262" t="s">
        <v>8</v>
      </c>
      <c r="E44" s="323" t="s">
        <v>155</v>
      </c>
      <c r="F44" s="323"/>
      <c r="G44" s="267" t="s">
        <v>9</v>
      </c>
      <c r="H44" s="265" t="s">
        <v>10</v>
      </c>
      <c r="I44" s="265" t="s">
        <v>11</v>
      </c>
      <c r="J44" s="265" t="s">
        <v>13</v>
      </c>
    </row>
    <row r="45" spans="1:10" ht="26.45" customHeight="1" x14ac:dyDescent="0.2">
      <c r="A45" s="263" t="s">
        <v>156</v>
      </c>
      <c r="B45" s="47" t="s">
        <v>34</v>
      </c>
      <c r="C45" s="263" t="s">
        <v>30</v>
      </c>
      <c r="D45" s="263" t="s">
        <v>35</v>
      </c>
      <c r="E45" s="324" t="s">
        <v>192</v>
      </c>
      <c r="F45" s="324"/>
      <c r="G45" s="48" t="s">
        <v>32</v>
      </c>
      <c r="H45" s="49">
        <v>1</v>
      </c>
      <c r="I45" s="50">
        <v>0.36</v>
      </c>
      <c r="J45" s="50">
        <v>0.36</v>
      </c>
    </row>
    <row r="46" spans="1:10" ht="26.45" customHeight="1" x14ac:dyDescent="0.2">
      <c r="A46" s="264" t="s">
        <v>164</v>
      </c>
      <c r="B46" s="57" t="s">
        <v>193</v>
      </c>
      <c r="C46" s="264" t="s">
        <v>30</v>
      </c>
      <c r="D46" s="264" t="s">
        <v>194</v>
      </c>
      <c r="E46" s="322" t="s">
        <v>195</v>
      </c>
      <c r="F46" s="322"/>
      <c r="G46" s="58" t="s">
        <v>196</v>
      </c>
      <c r="H46" s="60">
        <v>1E-3</v>
      </c>
      <c r="I46" s="59">
        <v>61.29</v>
      </c>
      <c r="J46" s="59">
        <v>0.06</v>
      </c>
    </row>
    <row r="47" spans="1:10" ht="25.5" x14ac:dyDescent="0.2">
      <c r="A47" s="264" t="s">
        <v>164</v>
      </c>
      <c r="B47" s="57" t="s">
        <v>197</v>
      </c>
      <c r="C47" s="264" t="s">
        <v>30</v>
      </c>
      <c r="D47" s="264" t="s">
        <v>198</v>
      </c>
      <c r="E47" s="322" t="s">
        <v>167</v>
      </c>
      <c r="F47" s="322"/>
      <c r="G47" s="58" t="s">
        <v>168</v>
      </c>
      <c r="H47" s="60">
        <v>2.5000000000000001E-3</v>
      </c>
      <c r="I47" s="59">
        <v>13.19</v>
      </c>
      <c r="J47" s="59">
        <v>0.03</v>
      </c>
    </row>
    <row r="48" spans="1:10" ht="25.5" x14ac:dyDescent="0.2">
      <c r="A48" s="264" t="s">
        <v>164</v>
      </c>
      <c r="B48" s="57" t="s">
        <v>199</v>
      </c>
      <c r="C48" s="264" t="s">
        <v>30</v>
      </c>
      <c r="D48" s="264" t="s">
        <v>200</v>
      </c>
      <c r="E48" s="322" t="s">
        <v>167</v>
      </c>
      <c r="F48" s="322"/>
      <c r="G48" s="58" t="s">
        <v>168</v>
      </c>
      <c r="H48" s="60">
        <v>2.5000000000000001E-3</v>
      </c>
      <c r="I48" s="59">
        <v>16.36</v>
      </c>
      <c r="J48" s="59">
        <v>0.04</v>
      </c>
    </row>
    <row r="49" spans="1:10" ht="25.5" x14ac:dyDescent="0.2">
      <c r="A49" s="264" t="s">
        <v>164</v>
      </c>
      <c r="B49" s="57" t="s">
        <v>181</v>
      </c>
      <c r="C49" s="264" t="s">
        <v>30</v>
      </c>
      <c r="D49" s="264" t="s">
        <v>182</v>
      </c>
      <c r="E49" s="322" t="s">
        <v>167</v>
      </c>
      <c r="F49" s="322"/>
      <c r="G49" s="58" t="s">
        <v>168</v>
      </c>
      <c r="H49" s="60">
        <v>7.4999999999999997E-3</v>
      </c>
      <c r="I49" s="59">
        <v>16.670000000000002</v>
      </c>
      <c r="J49" s="59">
        <v>0.12</v>
      </c>
    </row>
    <row r="50" spans="1:10" ht="25.5" x14ac:dyDescent="0.2">
      <c r="A50" s="264" t="s">
        <v>164</v>
      </c>
      <c r="B50" s="57" t="s">
        <v>201</v>
      </c>
      <c r="C50" s="264" t="s">
        <v>30</v>
      </c>
      <c r="D50" s="264" t="s">
        <v>202</v>
      </c>
      <c r="E50" s="322" t="s">
        <v>167</v>
      </c>
      <c r="F50" s="322"/>
      <c r="G50" s="58" t="s">
        <v>168</v>
      </c>
      <c r="H50" s="60">
        <v>2E-3</v>
      </c>
      <c r="I50" s="59">
        <v>43.18</v>
      </c>
      <c r="J50" s="59">
        <v>0.08</v>
      </c>
    </row>
    <row r="51" spans="1:10" ht="25.5" x14ac:dyDescent="0.2">
      <c r="A51" s="261" t="s">
        <v>158</v>
      </c>
      <c r="B51" s="51" t="s">
        <v>203</v>
      </c>
      <c r="C51" s="261" t="s">
        <v>30</v>
      </c>
      <c r="D51" s="261" t="s">
        <v>204</v>
      </c>
      <c r="E51" s="330" t="s">
        <v>107</v>
      </c>
      <c r="F51" s="330"/>
      <c r="G51" s="52" t="s">
        <v>66</v>
      </c>
      <c r="H51" s="53">
        <v>2.8860000000000001E-3</v>
      </c>
      <c r="I51" s="54">
        <v>10.76</v>
      </c>
      <c r="J51" s="54">
        <v>0.03</v>
      </c>
    </row>
    <row r="52" spans="1:10" x14ac:dyDescent="0.2">
      <c r="A52" s="260"/>
      <c r="B52" s="260"/>
      <c r="C52" s="260"/>
      <c r="D52" s="260"/>
      <c r="E52" s="260"/>
      <c r="F52" s="55"/>
      <c r="G52" s="260"/>
      <c r="H52" s="55"/>
      <c r="I52" s="260"/>
      <c r="J52" s="55"/>
    </row>
    <row r="53" spans="1:10" ht="14.45" customHeight="1" thickBot="1" x14ac:dyDescent="0.25">
      <c r="A53" s="260"/>
      <c r="B53" s="260"/>
      <c r="C53" s="260"/>
      <c r="D53" s="260"/>
      <c r="E53" s="260" t="s">
        <v>161</v>
      </c>
      <c r="F53" s="55">
        <v>0.08</v>
      </c>
      <c r="G53" s="260"/>
      <c r="H53" s="321" t="s">
        <v>162</v>
      </c>
      <c r="I53" s="321"/>
      <c r="J53" s="55">
        <v>0.44</v>
      </c>
    </row>
    <row r="54" spans="1:10" ht="15" thickTop="1" x14ac:dyDescent="0.2">
      <c r="A54" s="56"/>
      <c r="B54" s="56"/>
      <c r="C54" s="56"/>
      <c r="D54" s="56"/>
      <c r="E54" s="56"/>
      <c r="F54" s="56"/>
      <c r="G54" s="56"/>
      <c r="H54" s="56"/>
      <c r="I54" s="56"/>
      <c r="J54" s="56"/>
    </row>
    <row r="55" spans="1:10" ht="15" x14ac:dyDescent="0.2">
      <c r="A55" s="262" t="s">
        <v>36</v>
      </c>
      <c r="B55" s="265" t="s">
        <v>6</v>
      </c>
      <c r="C55" s="262" t="s">
        <v>7</v>
      </c>
      <c r="D55" s="262" t="s">
        <v>8</v>
      </c>
      <c r="E55" s="323" t="s">
        <v>155</v>
      </c>
      <c r="F55" s="323"/>
      <c r="G55" s="267" t="s">
        <v>9</v>
      </c>
      <c r="H55" s="265" t="s">
        <v>10</v>
      </c>
      <c r="I55" s="265" t="s">
        <v>11</v>
      </c>
      <c r="J55" s="265" t="s">
        <v>13</v>
      </c>
    </row>
    <row r="56" spans="1:10" ht="76.5" x14ac:dyDescent="0.2">
      <c r="A56" s="263" t="s">
        <v>156</v>
      </c>
      <c r="B56" s="47" t="s">
        <v>37</v>
      </c>
      <c r="C56" s="263" t="s">
        <v>18</v>
      </c>
      <c r="D56" s="263" t="str">
        <f>'Orçamento Sintético'!D11</f>
        <v>DESENHO DA VIA IMPLANTADA COM DETALHES</v>
      </c>
      <c r="E56" s="324" t="s">
        <v>192</v>
      </c>
      <c r="F56" s="324"/>
      <c r="G56" s="48" t="s">
        <v>38</v>
      </c>
      <c r="H56" s="49">
        <v>1</v>
      </c>
      <c r="I56" s="50">
        <v>628.78</v>
      </c>
      <c r="J56" s="50">
        <v>628.78</v>
      </c>
    </row>
    <row r="57" spans="1:10" ht="25.5" x14ac:dyDescent="0.2">
      <c r="A57" s="264" t="s">
        <v>164</v>
      </c>
      <c r="B57" s="57" t="s">
        <v>205</v>
      </c>
      <c r="C57" s="264" t="s">
        <v>30</v>
      </c>
      <c r="D57" s="264" t="s">
        <v>206</v>
      </c>
      <c r="E57" s="322" t="s">
        <v>167</v>
      </c>
      <c r="F57" s="322"/>
      <c r="G57" s="58" t="s">
        <v>168</v>
      </c>
      <c r="H57" s="60">
        <v>4</v>
      </c>
      <c r="I57" s="59">
        <v>104.53</v>
      </c>
      <c r="J57" s="59">
        <v>418.12</v>
      </c>
    </row>
    <row r="58" spans="1:10" ht="25.5" x14ac:dyDescent="0.2">
      <c r="A58" s="264" t="s">
        <v>164</v>
      </c>
      <c r="B58" s="57" t="s">
        <v>207</v>
      </c>
      <c r="C58" s="264" t="s">
        <v>30</v>
      </c>
      <c r="D58" s="264" t="s">
        <v>208</v>
      </c>
      <c r="E58" s="322" t="s">
        <v>167</v>
      </c>
      <c r="F58" s="322"/>
      <c r="G58" s="58" t="s">
        <v>168</v>
      </c>
      <c r="H58" s="60">
        <v>4</v>
      </c>
      <c r="I58" s="59">
        <v>51.58</v>
      </c>
      <c r="J58" s="59">
        <v>206.32</v>
      </c>
    </row>
    <row r="59" spans="1:10" ht="25.5" x14ac:dyDescent="0.2">
      <c r="A59" s="264" t="s">
        <v>164</v>
      </c>
      <c r="B59" s="57" t="s">
        <v>209</v>
      </c>
      <c r="C59" s="264" t="s">
        <v>210</v>
      </c>
      <c r="D59" s="264" t="s">
        <v>211</v>
      </c>
      <c r="E59" s="322">
        <v>3002</v>
      </c>
      <c r="F59" s="322"/>
      <c r="G59" s="58" t="s">
        <v>212</v>
      </c>
      <c r="H59" s="60">
        <v>1</v>
      </c>
      <c r="I59" s="59">
        <v>4.34</v>
      </c>
      <c r="J59" s="59">
        <v>4.34</v>
      </c>
    </row>
    <row r="60" spans="1:10" x14ac:dyDescent="0.2">
      <c r="A60" s="260"/>
      <c r="B60" s="260"/>
      <c r="C60" s="260"/>
      <c r="D60" s="260"/>
      <c r="E60" s="260"/>
      <c r="F60" s="55"/>
      <c r="G60" s="260"/>
      <c r="H60" s="55"/>
      <c r="I60" s="260"/>
      <c r="J60" s="55"/>
    </row>
    <row r="61" spans="1:10" ht="14.45" customHeight="1" thickBot="1" x14ac:dyDescent="0.25">
      <c r="A61" s="260"/>
      <c r="B61" s="260"/>
      <c r="C61" s="260"/>
      <c r="D61" s="260"/>
      <c r="E61" s="260" t="s">
        <v>161</v>
      </c>
      <c r="F61" s="55">
        <v>148.32</v>
      </c>
      <c r="G61" s="260"/>
      <c r="H61" s="321" t="s">
        <v>162</v>
      </c>
      <c r="I61" s="321"/>
      <c r="J61" s="55">
        <v>777.1</v>
      </c>
    </row>
    <row r="62" spans="1:10" ht="15" thickTop="1" x14ac:dyDescent="0.2">
      <c r="A62" s="56"/>
      <c r="B62" s="56"/>
      <c r="C62" s="56"/>
      <c r="D62" s="56"/>
      <c r="E62" s="56"/>
      <c r="F62" s="56"/>
      <c r="G62" s="56"/>
      <c r="H62" s="56"/>
      <c r="I62" s="56"/>
      <c r="J62" s="56"/>
    </row>
    <row r="63" spans="1:10" ht="15" x14ac:dyDescent="0.2">
      <c r="A63" s="262" t="s">
        <v>213</v>
      </c>
      <c r="B63" s="265" t="s">
        <v>6</v>
      </c>
      <c r="C63" s="262" t="s">
        <v>7</v>
      </c>
      <c r="D63" s="262" t="s">
        <v>8</v>
      </c>
      <c r="E63" s="323" t="s">
        <v>155</v>
      </c>
      <c r="F63" s="323"/>
      <c r="G63" s="267" t="s">
        <v>9</v>
      </c>
      <c r="H63" s="265" t="s">
        <v>10</v>
      </c>
      <c r="I63" s="265" t="s">
        <v>11</v>
      </c>
      <c r="J63" s="265" t="s">
        <v>13</v>
      </c>
    </row>
    <row r="64" spans="1:10" ht="25.5" x14ac:dyDescent="0.2">
      <c r="A64" s="263" t="s">
        <v>156</v>
      </c>
      <c r="B64" s="47" t="s">
        <v>404</v>
      </c>
      <c r="C64" s="263" t="s">
        <v>42</v>
      </c>
      <c r="D64" s="263" t="s">
        <v>398</v>
      </c>
      <c r="E64" s="324" t="s">
        <v>217</v>
      </c>
      <c r="F64" s="324"/>
      <c r="G64" s="48" t="s">
        <v>46</v>
      </c>
      <c r="H64" s="49">
        <v>1</v>
      </c>
      <c r="I64" s="50">
        <v>5.41</v>
      </c>
      <c r="J64" s="50">
        <v>5.41</v>
      </c>
    </row>
    <row r="65" spans="1:10" ht="13.9" customHeight="1" x14ac:dyDescent="0.2">
      <c r="A65" s="323" t="s">
        <v>218</v>
      </c>
      <c r="B65" s="326" t="s">
        <v>6</v>
      </c>
      <c r="C65" s="323" t="s">
        <v>7</v>
      </c>
      <c r="D65" s="323" t="s">
        <v>219</v>
      </c>
      <c r="E65" s="326" t="s">
        <v>220</v>
      </c>
      <c r="F65" s="328" t="s">
        <v>221</v>
      </c>
      <c r="G65" s="326"/>
      <c r="H65" s="328" t="s">
        <v>222</v>
      </c>
      <c r="I65" s="326"/>
      <c r="J65" s="326" t="s">
        <v>223</v>
      </c>
    </row>
    <row r="66" spans="1:10" ht="15" x14ac:dyDescent="0.2">
      <c r="A66" s="326"/>
      <c r="B66" s="326"/>
      <c r="C66" s="326"/>
      <c r="D66" s="326"/>
      <c r="E66" s="326"/>
      <c r="F66" s="265" t="s">
        <v>224</v>
      </c>
      <c r="G66" s="265" t="s">
        <v>225</v>
      </c>
      <c r="H66" s="265" t="s">
        <v>224</v>
      </c>
      <c r="I66" s="265" t="s">
        <v>225</v>
      </c>
      <c r="J66" s="326"/>
    </row>
    <row r="67" spans="1:10" x14ac:dyDescent="0.2">
      <c r="A67" s="261" t="s">
        <v>158</v>
      </c>
      <c r="B67" s="51" t="s">
        <v>405</v>
      </c>
      <c r="C67" s="261" t="s">
        <v>42</v>
      </c>
      <c r="D67" s="261" t="s">
        <v>406</v>
      </c>
      <c r="E67" s="53">
        <v>4</v>
      </c>
      <c r="F67" s="54">
        <v>0.97</v>
      </c>
      <c r="G67" s="54">
        <v>0.03</v>
      </c>
      <c r="H67" s="268">
        <v>164.74879999999999</v>
      </c>
      <c r="I67" s="268">
        <v>50.210999999999999</v>
      </c>
      <c r="J67" s="268">
        <v>645.25070000000005</v>
      </c>
    </row>
    <row r="68" spans="1:10" x14ac:dyDescent="0.2">
      <c r="A68" s="261" t="s">
        <v>158</v>
      </c>
      <c r="B68" s="51" t="s">
        <v>407</v>
      </c>
      <c r="C68" s="261" t="s">
        <v>42</v>
      </c>
      <c r="D68" s="261" t="s">
        <v>408</v>
      </c>
      <c r="E68" s="53">
        <v>1</v>
      </c>
      <c r="F68" s="54">
        <v>1</v>
      </c>
      <c r="G68" s="54">
        <v>0</v>
      </c>
      <c r="H68" s="268">
        <v>221.03049999999999</v>
      </c>
      <c r="I68" s="268">
        <v>98.480999999999995</v>
      </c>
      <c r="J68" s="268">
        <v>221.03049999999999</v>
      </c>
    </row>
    <row r="69" spans="1:10" x14ac:dyDescent="0.2">
      <c r="A69" s="261" t="s">
        <v>158</v>
      </c>
      <c r="B69" s="51" t="s">
        <v>409</v>
      </c>
      <c r="C69" s="261" t="s">
        <v>42</v>
      </c>
      <c r="D69" s="261" t="s">
        <v>410</v>
      </c>
      <c r="E69" s="53">
        <v>1</v>
      </c>
      <c r="F69" s="54">
        <v>0.97</v>
      </c>
      <c r="G69" s="54">
        <v>0.03</v>
      </c>
      <c r="H69" s="268">
        <v>387.21350000000001</v>
      </c>
      <c r="I69" s="268">
        <v>132.02940000000001</v>
      </c>
      <c r="J69" s="268">
        <v>379.55799999999999</v>
      </c>
    </row>
    <row r="70" spans="1:10" ht="13.9" customHeight="1" x14ac:dyDescent="0.2">
      <c r="A70" s="325"/>
      <c r="B70" s="325"/>
      <c r="C70" s="325"/>
      <c r="D70" s="325"/>
      <c r="E70" s="325"/>
      <c r="F70" s="325"/>
      <c r="G70" s="325" t="s">
        <v>238</v>
      </c>
      <c r="H70" s="325"/>
      <c r="I70" s="325"/>
      <c r="J70" s="61">
        <v>1245.8390999999999</v>
      </c>
    </row>
    <row r="71" spans="1:10" ht="15" x14ac:dyDescent="0.2">
      <c r="A71" s="262" t="s">
        <v>239</v>
      </c>
      <c r="B71" s="265" t="s">
        <v>6</v>
      </c>
      <c r="C71" s="262" t="s">
        <v>7</v>
      </c>
      <c r="D71" s="262" t="s">
        <v>240</v>
      </c>
      <c r="E71" s="265" t="s">
        <v>220</v>
      </c>
      <c r="F71" s="326" t="s">
        <v>241</v>
      </c>
      <c r="G71" s="326"/>
      <c r="H71" s="326"/>
      <c r="I71" s="326"/>
      <c r="J71" s="265" t="s">
        <v>223</v>
      </c>
    </row>
    <row r="72" spans="1:10" x14ac:dyDescent="0.2">
      <c r="A72" s="261" t="s">
        <v>158</v>
      </c>
      <c r="B72" s="51" t="s">
        <v>627</v>
      </c>
      <c r="C72" s="261" t="s">
        <v>18</v>
      </c>
      <c r="D72" s="261" t="s">
        <v>182</v>
      </c>
      <c r="E72" s="53">
        <v>1</v>
      </c>
      <c r="F72" s="261"/>
      <c r="G72" s="261"/>
      <c r="H72" s="261"/>
      <c r="I72" s="268">
        <v>16.670000000000002</v>
      </c>
      <c r="J72" s="268">
        <v>16.670000000000002</v>
      </c>
    </row>
    <row r="73" spans="1:10" ht="13.9" customHeight="1" x14ac:dyDescent="0.2">
      <c r="A73" s="325"/>
      <c r="B73" s="325"/>
      <c r="C73" s="325"/>
      <c r="D73" s="325"/>
      <c r="E73" s="325"/>
      <c r="F73" s="325"/>
      <c r="G73" s="325" t="s">
        <v>242</v>
      </c>
      <c r="H73" s="325"/>
      <c r="I73" s="325"/>
      <c r="J73" s="61">
        <v>16.670000000000002</v>
      </c>
    </row>
    <row r="74" spans="1:10" ht="13.9" customHeight="1" x14ac:dyDescent="0.2">
      <c r="A74" s="325"/>
      <c r="B74" s="325"/>
      <c r="C74" s="325"/>
      <c r="D74" s="325"/>
      <c r="E74" s="325"/>
      <c r="F74" s="325"/>
      <c r="G74" s="325" t="s">
        <v>243</v>
      </c>
      <c r="H74" s="325"/>
      <c r="I74" s="325"/>
      <c r="J74" s="61">
        <v>0</v>
      </c>
    </row>
    <row r="75" spans="1:10" ht="13.9" customHeight="1" x14ac:dyDescent="0.2">
      <c r="A75" s="325"/>
      <c r="B75" s="325"/>
      <c r="C75" s="325"/>
      <c r="D75" s="325"/>
      <c r="E75" s="325"/>
      <c r="F75" s="325"/>
      <c r="G75" s="325" t="s">
        <v>244</v>
      </c>
      <c r="H75" s="325"/>
      <c r="I75" s="325"/>
      <c r="J75" s="61">
        <v>1262.5091</v>
      </c>
    </row>
    <row r="76" spans="1:10" ht="13.9" customHeight="1" x14ac:dyDescent="0.2">
      <c r="A76" s="325"/>
      <c r="B76" s="325"/>
      <c r="C76" s="325"/>
      <c r="D76" s="325"/>
      <c r="E76" s="325"/>
      <c r="F76" s="325"/>
      <c r="G76" s="325" t="s">
        <v>245</v>
      </c>
      <c r="H76" s="325"/>
      <c r="I76" s="325"/>
      <c r="J76" s="61">
        <v>1.43E-2</v>
      </c>
    </row>
    <row r="77" spans="1:10" ht="13.9" customHeight="1" x14ac:dyDescent="0.2">
      <c r="A77" s="325"/>
      <c r="B77" s="325"/>
      <c r="C77" s="325"/>
      <c r="D77" s="325"/>
      <c r="E77" s="325"/>
      <c r="F77" s="325"/>
      <c r="G77" s="325" t="s">
        <v>246</v>
      </c>
      <c r="H77" s="325"/>
      <c r="I77" s="325"/>
      <c r="J77" s="61">
        <v>7.5999999999999998E-2</v>
      </c>
    </row>
    <row r="78" spans="1:10" ht="13.9" customHeight="1" x14ac:dyDescent="0.2">
      <c r="A78" s="325"/>
      <c r="B78" s="325"/>
      <c r="C78" s="325"/>
      <c r="D78" s="325"/>
      <c r="E78" s="325"/>
      <c r="F78" s="325"/>
      <c r="G78" s="325" t="s">
        <v>247</v>
      </c>
      <c r="H78" s="325"/>
      <c r="I78" s="325"/>
      <c r="J78" s="61">
        <v>236.65</v>
      </c>
    </row>
    <row r="79" spans="1:10" ht="13.9" customHeight="1" x14ac:dyDescent="0.2">
      <c r="A79" s="325"/>
      <c r="B79" s="325"/>
      <c r="C79" s="325"/>
      <c r="D79" s="325"/>
      <c r="E79" s="325"/>
      <c r="F79" s="325"/>
      <c r="G79" s="325" t="s">
        <v>248</v>
      </c>
      <c r="H79" s="325"/>
      <c r="I79" s="325"/>
      <c r="J79" s="61">
        <v>5.3349000000000002</v>
      </c>
    </row>
    <row r="80" spans="1:10" x14ac:dyDescent="0.2">
      <c r="A80" s="260"/>
      <c r="B80" s="260"/>
      <c r="C80" s="260"/>
      <c r="D80" s="260"/>
      <c r="E80" s="260"/>
      <c r="F80" s="55"/>
      <c r="G80" s="260"/>
      <c r="H80" s="55"/>
      <c r="I80" s="260"/>
      <c r="J80" s="55"/>
    </row>
    <row r="81" spans="1:10" ht="14.45" customHeight="1" thickBot="1" x14ac:dyDescent="0.25">
      <c r="A81" s="260"/>
      <c r="B81" s="260"/>
      <c r="C81" s="260"/>
      <c r="D81" s="260"/>
      <c r="E81" s="260" t="s">
        <v>161</v>
      </c>
      <c r="F81" s="55">
        <v>1.27</v>
      </c>
      <c r="G81" s="260"/>
      <c r="H81" s="321" t="s">
        <v>162</v>
      </c>
      <c r="I81" s="321"/>
      <c r="J81" s="55">
        <v>6.68</v>
      </c>
    </row>
    <row r="82" spans="1:10" ht="15" thickTop="1" x14ac:dyDescent="0.2">
      <c r="A82" s="56"/>
      <c r="B82" s="56"/>
      <c r="C82" s="56"/>
      <c r="D82" s="56"/>
      <c r="E82" s="56"/>
      <c r="F82" s="56"/>
      <c r="G82" s="56"/>
      <c r="H82" s="56"/>
      <c r="I82" s="56"/>
      <c r="J82" s="56"/>
    </row>
    <row r="83" spans="1:10" ht="15" x14ac:dyDescent="0.2">
      <c r="A83" s="262" t="s">
        <v>40</v>
      </c>
      <c r="B83" s="265" t="s">
        <v>6</v>
      </c>
      <c r="C83" s="262" t="s">
        <v>7</v>
      </c>
      <c r="D83" s="262" t="s">
        <v>8</v>
      </c>
      <c r="E83" s="323" t="s">
        <v>155</v>
      </c>
      <c r="F83" s="323"/>
      <c r="G83" s="267" t="s">
        <v>9</v>
      </c>
      <c r="H83" s="265" t="s">
        <v>10</v>
      </c>
      <c r="I83" s="265" t="s">
        <v>11</v>
      </c>
      <c r="J83" s="265" t="s">
        <v>13</v>
      </c>
    </row>
    <row r="84" spans="1:10" x14ac:dyDescent="0.2">
      <c r="A84" s="263" t="s">
        <v>156</v>
      </c>
      <c r="B84" s="47" t="s">
        <v>411</v>
      </c>
      <c r="C84" s="263" t="s">
        <v>42</v>
      </c>
      <c r="D84" s="263" t="s">
        <v>403</v>
      </c>
      <c r="E84" s="324" t="s">
        <v>217</v>
      </c>
      <c r="F84" s="324"/>
      <c r="G84" s="48" t="s">
        <v>46</v>
      </c>
      <c r="H84" s="49">
        <v>1</v>
      </c>
      <c r="I84" s="50">
        <v>1.28</v>
      </c>
      <c r="J84" s="50">
        <v>1.28</v>
      </c>
    </row>
    <row r="85" spans="1:10" ht="13.9" customHeight="1" x14ac:dyDescent="0.2">
      <c r="A85" s="323" t="s">
        <v>218</v>
      </c>
      <c r="B85" s="326" t="s">
        <v>6</v>
      </c>
      <c r="C85" s="323" t="s">
        <v>7</v>
      </c>
      <c r="D85" s="323" t="s">
        <v>219</v>
      </c>
      <c r="E85" s="326" t="s">
        <v>220</v>
      </c>
      <c r="F85" s="328" t="s">
        <v>221</v>
      </c>
      <c r="G85" s="326"/>
      <c r="H85" s="328" t="s">
        <v>222</v>
      </c>
      <c r="I85" s="326"/>
      <c r="J85" s="326" t="s">
        <v>223</v>
      </c>
    </row>
    <row r="86" spans="1:10" ht="15" x14ac:dyDescent="0.2">
      <c r="A86" s="326"/>
      <c r="B86" s="326"/>
      <c r="C86" s="326"/>
      <c r="D86" s="326"/>
      <c r="E86" s="326"/>
      <c r="F86" s="265" t="s">
        <v>224</v>
      </c>
      <c r="G86" s="265" t="s">
        <v>225</v>
      </c>
      <c r="H86" s="265" t="s">
        <v>224</v>
      </c>
      <c r="I86" s="265" t="s">
        <v>225</v>
      </c>
      <c r="J86" s="326"/>
    </row>
    <row r="87" spans="1:10" x14ac:dyDescent="0.2">
      <c r="A87" s="261" t="s">
        <v>158</v>
      </c>
      <c r="B87" s="51" t="s">
        <v>412</v>
      </c>
      <c r="C87" s="261" t="s">
        <v>42</v>
      </c>
      <c r="D87" s="261" t="s">
        <v>413</v>
      </c>
      <c r="E87" s="53">
        <v>1</v>
      </c>
      <c r="F87" s="54">
        <v>1</v>
      </c>
      <c r="G87" s="54">
        <v>0</v>
      </c>
      <c r="H87" s="268">
        <v>168.2996</v>
      </c>
      <c r="I87" s="268">
        <v>66.995500000000007</v>
      </c>
      <c r="J87" s="268">
        <v>168.2996</v>
      </c>
    </row>
    <row r="88" spans="1:10" ht="13.9" customHeight="1" x14ac:dyDescent="0.2">
      <c r="A88" s="325"/>
      <c r="B88" s="325"/>
      <c r="C88" s="325"/>
      <c r="D88" s="325"/>
      <c r="E88" s="325"/>
      <c r="F88" s="325"/>
      <c r="G88" s="325" t="s">
        <v>238</v>
      </c>
      <c r="H88" s="325"/>
      <c r="I88" s="325"/>
      <c r="J88" s="61">
        <v>168.2996</v>
      </c>
    </row>
    <row r="89" spans="1:10" ht="15" x14ac:dyDescent="0.2">
      <c r="A89" s="262" t="s">
        <v>239</v>
      </c>
      <c r="B89" s="265" t="s">
        <v>6</v>
      </c>
      <c r="C89" s="262" t="s">
        <v>7</v>
      </c>
      <c r="D89" s="262" t="s">
        <v>240</v>
      </c>
      <c r="E89" s="265" t="s">
        <v>220</v>
      </c>
      <c r="F89" s="326" t="s">
        <v>241</v>
      </c>
      <c r="G89" s="326"/>
      <c r="H89" s="326"/>
      <c r="I89" s="326"/>
      <c r="J89" s="265" t="s">
        <v>223</v>
      </c>
    </row>
    <row r="90" spans="1:10" x14ac:dyDescent="0.2">
      <c r="A90" s="261" t="s">
        <v>158</v>
      </c>
      <c r="B90" s="51" t="s">
        <v>627</v>
      </c>
      <c r="C90" s="261" t="s">
        <v>18</v>
      </c>
      <c r="D90" s="261" t="s">
        <v>182</v>
      </c>
      <c r="E90" s="53">
        <v>1</v>
      </c>
      <c r="F90" s="261"/>
      <c r="G90" s="261"/>
      <c r="H90" s="261"/>
      <c r="I90" s="268">
        <v>16.670000000000002</v>
      </c>
      <c r="J90" s="268">
        <v>16.670000000000002</v>
      </c>
    </row>
    <row r="91" spans="1:10" ht="13.9" customHeight="1" x14ac:dyDescent="0.2">
      <c r="A91" s="325"/>
      <c r="B91" s="325"/>
      <c r="C91" s="325"/>
      <c r="D91" s="325"/>
      <c r="E91" s="325"/>
      <c r="F91" s="325"/>
      <c r="G91" s="325" t="s">
        <v>242</v>
      </c>
      <c r="H91" s="325"/>
      <c r="I91" s="325"/>
      <c r="J91" s="61">
        <v>16.670000000000002</v>
      </c>
    </row>
    <row r="92" spans="1:10" ht="13.9" customHeight="1" x14ac:dyDescent="0.2">
      <c r="A92" s="325"/>
      <c r="B92" s="325"/>
      <c r="C92" s="325"/>
      <c r="D92" s="325"/>
      <c r="E92" s="325"/>
      <c r="F92" s="325"/>
      <c r="G92" s="325" t="s">
        <v>243</v>
      </c>
      <c r="H92" s="325"/>
      <c r="I92" s="325"/>
      <c r="J92" s="61">
        <v>0</v>
      </c>
    </row>
    <row r="93" spans="1:10" ht="13.9" customHeight="1" x14ac:dyDescent="0.2">
      <c r="A93" s="325"/>
      <c r="B93" s="325"/>
      <c r="C93" s="325"/>
      <c r="D93" s="325"/>
      <c r="E93" s="325"/>
      <c r="F93" s="325"/>
      <c r="G93" s="325" t="s">
        <v>244</v>
      </c>
      <c r="H93" s="325"/>
      <c r="I93" s="325"/>
      <c r="J93" s="61">
        <v>184.96960000000001</v>
      </c>
    </row>
    <row r="94" spans="1:10" ht="13.9" customHeight="1" x14ac:dyDescent="0.2">
      <c r="A94" s="325"/>
      <c r="B94" s="325"/>
      <c r="C94" s="325"/>
      <c r="D94" s="325"/>
      <c r="E94" s="325"/>
      <c r="F94" s="325"/>
      <c r="G94" s="325" t="s">
        <v>245</v>
      </c>
      <c r="H94" s="325"/>
      <c r="I94" s="325"/>
      <c r="J94" s="61">
        <v>1.43E-2</v>
      </c>
    </row>
    <row r="95" spans="1:10" ht="13.9" customHeight="1" x14ac:dyDescent="0.2">
      <c r="A95" s="325"/>
      <c r="B95" s="325"/>
      <c r="C95" s="325"/>
      <c r="D95" s="325"/>
      <c r="E95" s="325"/>
      <c r="F95" s="325"/>
      <c r="G95" s="325" t="s">
        <v>246</v>
      </c>
      <c r="H95" s="325"/>
      <c r="I95" s="325"/>
      <c r="J95" s="61">
        <v>1.7999999999999999E-2</v>
      </c>
    </row>
    <row r="96" spans="1:10" ht="13.9" customHeight="1" x14ac:dyDescent="0.2">
      <c r="A96" s="325"/>
      <c r="B96" s="325"/>
      <c r="C96" s="325"/>
      <c r="D96" s="325"/>
      <c r="E96" s="325"/>
      <c r="F96" s="325"/>
      <c r="G96" s="325" t="s">
        <v>247</v>
      </c>
      <c r="H96" s="325"/>
      <c r="I96" s="325"/>
      <c r="J96" s="61">
        <v>146.19999999999999</v>
      </c>
    </row>
    <row r="97" spans="1:10" ht="13.9" customHeight="1" x14ac:dyDescent="0.2">
      <c r="A97" s="325"/>
      <c r="B97" s="325"/>
      <c r="C97" s="325"/>
      <c r="D97" s="325"/>
      <c r="E97" s="325"/>
      <c r="F97" s="325"/>
      <c r="G97" s="325" t="s">
        <v>248</v>
      </c>
      <c r="H97" s="325"/>
      <c r="I97" s="325"/>
      <c r="J97" s="61">
        <v>1.2652000000000001</v>
      </c>
    </row>
    <row r="98" spans="1:10" x14ac:dyDescent="0.2">
      <c r="A98" s="260"/>
      <c r="B98" s="260"/>
      <c r="C98" s="260"/>
      <c r="D98" s="260"/>
      <c r="E98" s="260"/>
      <c r="F98" s="55"/>
      <c r="G98" s="260"/>
      <c r="H98" s="55"/>
      <c r="I98" s="260"/>
      <c r="J98" s="55"/>
    </row>
    <row r="99" spans="1:10" ht="14.45" customHeight="1" thickBot="1" x14ac:dyDescent="0.25">
      <c r="A99" s="260"/>
      <c r="B99" s="260"/>
      <c r="C99" s="260"/>
      <c r="D99" s="260"/>
      <c r="E99" s="260" t="s">
        <v>161</v>
      </c>
      <c r="F99" s="55">
        <v>0.3</v>
      </c>
      <c r="G99" s="260"/>
      <c r="H99" s="321" t="s">
        <v>162</v>
      </c>
      <c r="I99" s="321"/>
      <c r="J99" s="55">
        <v>1.58</v>
      </c>
    </row>
    <row r="100" spans="1:10" ht="15" thickTop="1" x14ac:dyDescent="0.2">
      <c r="A100" s="56"/>
      <c r="B100" s="56"/>
      <c r="C100" s="56"/>
      <c r="D100" s="56"/>
      <c r="E100" s="56"/>
      <c r="F100" s="56"/>
      <c r="G100" s="56"/>
      <c r="H100" s="56"/>
      <c r="I100" s="56"/>
      <c r="J100" s="56"/>
    </row>
    <row r="101" spans="1:10" ht="15" x14ac:dyDescent="0.2">
      <c r="A101" s="262" t="s">
        <v>249</v>
      </c>
      <c r="B101" s="265" t="s">
        <v>6</v>
      </c>
      <c r="C101" s="262" t="s">
        <v>7</v>
      </c>
      <c r="D101" s="262" t="s">
        <v>8</v>
      </c>
      <c r="E101" s="323" t="s">
        <v>155</v>
      </c>
      <c r="F101" s="323"/>
      <c r="G101" s="267" t="s">
        <v>9</v>
      </c>
      <c r="H101" s="265" t="s">
        <v>10</v>
      </c>
      <c r="I101" s="265" t="s">
        <v>11</v>
      </c>
      <c r="J101" s="265" t="s">
        <v>13</v>
      </c>
    </row>
    <row r="102" spans="1:10" x14ac:dyDescent="0.2">
      <c r="A102" s="263" t="s">
        <v>156</v>
      </c>
      <c r="B102" s="47" t="s">
        <v>41</v>
      </c>
      <c r="C102" s="263" t="s">
        <v>42</v>
      </c>
      <c r="D102" s="263" t="s">
        <v>216</v>
      </c>
      <c r="E102" s="324" t="s">
        <v>217</v>
      </c>
      <c r="F102" s="324"/>
      <c r="G102" s="48" t="s">
        <v>32</v>
      </c>
      <c r="H102" s="49">
        <v>1</v>
      </c>
      <c r="I102" s="50">
        <v>0.78</v>
      </c>
      <c r="J102" s="50">
        <v>0.78</v>
      </c>
    </row>
    <row r="103" spans="1:10" ht="13.9" customHeight="1" x14ac:dyDescent="0.2">
      <c r="A103" s="323" t="s">
        <v>218</v>
      </c>
      <c r="B103" s="326" t="s">
        <v>6</v>
      </c>
      <c r="C103" s="323" t="s">
        <v>7</v>
      </c>
      <c r="D103" s="323" t="s">
        <v>219</v>
      </c>
      <c r="E103" s="326" t="s">
        <v>220</v>
      </c>
      <c r="F103" s="328" t="s">
        <v>221</v>
      </c>
      <c r="G103" s="326"/>
      <c r="H103" s="328" t="s">
        <v>222</v>
      </c>
      <c r="I103" s="326"/>
      <c r="J103" s="326" t="s">
        <v>223</v>
      </c>
    </row>
    <row r="104" spans="1:10" ht="15" x14ac:dyDescent="0.2">
      <c r="A104" s="326"/>
      <c r="B104" s="326"/>
      <c r="C104" s="326"/>
      <c r="D104" s="326"/>
      <c r="E104" s="326"/>
      <c r="F104" s="265" t="s">
        <v>224</v>
      </c>
      <c r="G104" s="265" t="s">
        <v>225</v>
      </c>
      <c r="H104" s="265" t="s">
        <v>224</v>
      </c>
      <c r="I104" s="265" t="s">
        <v>225</v>
      </c>
      <c r="J104" s="326"/>
    </row>
    <row r="105" spans="1:10" x14ac:dyDescent="0.2">
      <c r="A105" s="261" t="s">
        <v>158</v>
      </c>
      <c r="B105" s="51" t="s">
        <v>226</v>
      </c>
      <c r="C105" s="261" t="s">
        <v>42</v>
      </c>
      <c r="D105" s="261" t="s">
        <v>227</v>
      </c>
      <c r="E105" s="53">
        <v>1</v>
      </c>
      <c r="F105" s="54">
        <v>0.76</v>
      </c>
      <c r="G105" s="54">
        <v>0.24</v>
      </c>
      <c r="H105" s="268">
        <v>201.50219999999999</v>
      </c>
      <c r="I105" s="268">
        <v>50.767099999999999</v>
      </c>
      <c r="J105" s="268">
        <v>165.32579999999999</v>
      </c>
    </row>
    <row r="106" spans="1:10" x14ac:dyDescent="0.2">
      <c r="A106" s="261" t="s">
        <v>158</v>
      </c>
      <c r="B106" s="51" t="s">
        <v>228</v>
      </c>
      <c r="C106" s="261" t="s">
        <v>42</v>
      </c>
      <c r="D106" s="261" t="s">
        <v>229</v>
      </c>
      <c r="E106" s="53">
        <v>1</v>
      </c>
      <c r="F106" s="54">
        <v>0.52</v>
      </c>
      <c r="G106" s="54">
        <v>0.48</v>
      </c>
      <c r="H106" s="268">
        <v>2.2111999999999998</v>
      </c>
      <c r="I106" s="268">
        <v>1.4555</v>
      </c>
      <c r="J106" s="268">
        <v>1.8485</v>
      </c>
    </row>
    <row r="107" spans="1:10" x14ac:dyDescent="0.2">
      <c r="A107" s="261" t="s">
        <v>158</v>
      </c>
      <c r="B107" s="51" t="s">
        <v>230</v>
      </c>
      <c r="C107" s="261" t="s">
        <v>42</v>
      </c>
      <c r="D107" s="261" t="s">
        <v>231</v>
      </c>
      <c r="E107" s="53">
        <v>1</v>
      </c>
      <c r="F107" s="54">
        <v>0.55000000000000004</v>
      </c>
      <c r="G107" s="54">
        <v>0.45</v>
      </c>
      <c r="H107" s="268">
        <v>173.76759999999999</v>
      </c>
      <c r="I107" s="268">
        <v>73.999799999999993</v>
      </c>
      <c r="J107" s="268">
        <v>128.87209999999999</v>
      </c>
    </row>
    <row r="108" spans="1:10" x14ac:dyDescent="0.2">
      <c r="A108" s="261" t="s">
        <v>158</v>
      </c>
      <c r="B108" s="51" t="s">
        <v>232</v>
      </c>
      <c r="C108" s="261" t="s">
        <v>42</v>
      </c>
      <c r="D108" s="261" t="s">
        <v>233</v>
      </c>
      <c r="E108" s="53">
        <v>1</v>
      </c>
      <c r="F108" s="54">
        <v>0.72</v>
      </c>
      <c r="G108" s="54">
        <v>0.28000000000000003</v>
      </c>
      <c r="H108" s="268">
        <v>136.04349999999999</v>
      </c>
      <c r="I108" s="268">
        <v>65.197800000000001</v>
      </c>
      <c r="J108" s="268">
        <v>116.2067</v>
      </c>
    </row>
    <row r="109" spans="1:10" x14ac:dyDescent="0.2">
      <c r="A109" s="261" t="s">
        <v>158</v>
      </c>
      <c r="B109" s="51" t="s">
        <v>234</v>
      </c>
      <c r="C109" s="261" t="s">
        <v>42</v>
      </c>
      <c r="D109" s="261" t="s">
        <v>235</v>
      </c>
      <c r="E109" s="53">
        <v>1</v>
      </c>
      <c r="F109" s="54">
        <v>1</v>
      </c>
      <c r="G109" s="54">
        <v>0</v>
      </c>
      <c r="H109" s="268">
        <v>133.62430000000001</v>
      </c>
      <c r="I109" s="268">
        <v>60.2911</v>
      </c>
      <c r="J109" s="268">
        <v>133.62430000000001</v>
      </c>
    </row>
    <row r="110" spans="1:10" x14ac:dyDescent="0.2">
      <c r="A110" s="261" t="s">
        <v>158</v>
      </c>
      <c r="B110" s="51" t="s">
        <v>236</v>
      </c>
      <c r="C110" s="261" t="s">
        <v>42</v>
      </c>
      <c r="D110" s="261" t="s">
        <v>237</v>
      </c>
      <c r="E110" s="53">
        <v>1</v>
      </c>
      <c r="F110" s="54">
        <v>0.52</v>
      </c>
      <c r="G110" s="54">
        <v>0.48</v>
      </c>
      <c r="H110" s="268">
        <v>127.9182</v>
      </c>
      <c r="I110" s="268">
        <v>34.494199999999999</v>
      </c>
      <c r="J110" s="268">
        <v>83.074700000000007</v>
      </c>
    </row>
    <row r="111" spans="1:10" ht="13.9" customHeight="1" x14ac:dyDescent="0.2">
      <c r="A111" s="325"/>
      <c r="B111" s="325"/>
      <c r="C111" s="325"/>
      <c r="D111" s="325"/>
      <c r="E111" s="325"/>
      <c r="F111" s="325"/>
      <c r="G111" s="325" t="s">
        <v>238</v>
      </c>
      <c r="H111" s="325"/>
      <c r="I111" s="325"/>
      <c r="J111" s="61">
        <v>628.952</v>
      </c>
    </row>
    <row r="112" spans="1:10" ht="15" x14ac:dyDescent="0.2">
      <c r="A112" s="262" t="s">
        <v>239</v>
      </c>
      <c r="B112" s="265" t="s">
        <v>6</v>
      </c>
      <c r="C112" s="262" t="s">
        <v>7</v>
      </c>
      <c r="D112" s="262" t="s">
        <v>240</v>
      </c>
      <c r="E112" s="265" t="s">
        <v>220</v>
      </c>
      <c r="F112" s="326" t="s">
        <v>241</v>
      </c>
      <c r="G112" s="326"/>
      <c r="H112" s="326"/>
      <c r="I112" s="326"/>
      <c r="J112" s="265" t="s">
        <v>223</v>
      </c>
    </row>
    <row r="113" spans="1:10" x14ac:dyDescent="0.2">
      <c r="A113" s="261" t="s">
        <v>158</v>
      </c>
      <c r="B113" s="51" t="s">
        <v>627</v>
      </c>
      <c r="C113" s="261" t="s">
        <v>18</v>
      </c>
      <c r="D113" s="261" t="s">
        <v>182</v>
      </c>
      <c r="E113" s="53">
        <v>1</v>
      </c>
      <c r="F113" s="261"/>
      <c r="G113" s="261"/>
      <c r="H113" s="261"/>
      <c r="I113" s="268">
        <v>16.670000000000002</v>
      </c>
      <c r="J113" s="268">
        <v>16.670000000000002</v>
      </c>
    </row>
    <row r="114" spans="1:10" ht="13.9" customHeight="1" x14ac:dyDescent="0.2">
      <c r="A114" s="325"/>
      <c r="B114" s="325"/>
      <c r="C114" s="325"/>
      <c r="D114" s="325"/>
      <c r="E114" s="325"/>
      <c r="F114" s="325"/>
      <c r="G114" s="325" t="s">
        <v>242</v>
      </c>
      <c r="H114" s="325"/>
      <c r="I114" s="325"/>
      <c r="J114" s="61">
        <v>16.670000000000002</v>
      </c>
    </row>
    <row r="115" spans="1:10" ht="13.9" customHeight="1" x14ac:dyDescent="0.2">
      <c r="A115" s="325"/>
      <c r="B115" s="325"/>
      <c r="C115" s="325"/>
      <c r="D115" s="325"/>
      <c r="E115" s="325"/>
      <c r="F115" s="325"/>
      <c r="G115" s="325" t="s">
        <v>243</v>
      </c>
      <c r="H115" s="325"/>
      <c r="I115" s="325"/>
      <c r="J115" s="61">
        <v>0</v>
      </c>
    </row>
    <row r="116" spans="1:10" ht="13.9" customHeight="1" x14ac:dyDescent="0.2">
      <c r="A116" s="325"/>
      <c r="B116" s="325"/>
      <c r="C116" s="325"/>
      <c r="D116" s="325"/>
      <c r="E116" s="325"/>
      <c r="F116" s="325"/>
      <c r="G116" s="325" t="s">
        <v>244</v>
      </c>
      <c r="H116" s="325"/>
      <c r="I116" s="325"/>
      <c r="J116" s="61">
        <v>645.62199999999996</v>
      </c>
    </row>
    <row r="117" spans="1:10" ht="13.9" customHeight="1" x14ac:dyDescent="0.2">
      <c r="A117" s="325"/>
      <c r="B117" s="325"/>
      <c r="C117" s="325"/>
      <c r="D117" s="325"/>
      <c r="E117" s="325"/>
      <c r="F117" s="325"/>
      <c r="G117" s="325" t="s">
        <v>245</v>
      </c>
      <c r="H117" s="325"/>
      <c r="I117" s="325"/>
      <c r="J117" s="61">
        <v>1.43E-2</v>
      </c>
    </row>
    <row r="118" spans="1:10" ht="13.9" customHeight="1" x14ac:dyDescent="0.2">
      <c r="A118" s="325"/>
      <c r="B118" s="325"/>
      <c r="C118" s="325"/>
      <c r="D118" s="325"/>
      <c r="E118" s="325"/>
      <c r="F118" s="325"/>
      <c r="G118" s="325" t="s">
        <v>246</v>
      </c>
      <c r="H118" s="325"/>
      <c r="I118" s="325"/>
      <c r="J118" s="61">
        <v>1.09E-2</v>
      </c>
    </row>
    <row r="119" spans="1:10" ht="13.9" customHeight="1" x14ac:dyDescent="0.2">
      <c r="A119" s="325"/>
      <c r="B119" s="325"/>
      <c r="C119" s="325"/>
      <c r="D119" s="325"/>
      <c r="E119" s="325"/>
      <c r="F119" s="325"/>
      <c r="G119" s="325" t="s">
        <v>247</v>
      </c>
      <c r="H119" s="325"/>
      <c r="I119" s="325"/>
      <c r="J119" s="61">
        <v>841</v>
      </c>
    </row>
    <row r="120" spans="1:10" ht="13.9" customHeight="1" x14ac:dyDescent="0.2">
      <c r="A120" s="325"/>
      <c r="B120" s="325"/>
      <c r="C120" s="325"/>
      <c r="D120" s="325"/>
      <c r="E120" s="325"/>
      <c r="F120" s="325"/>
      <c r="G120" s="325" t="s">
        <v>248</v>
      </c>
      <c r="H120" s="325"/>
      <c r="I120" s="325"/>
      <c r="J120" s="61">
        <v>0.76770000000000005</v>
      </c>
    </row>
    <row r="121" spans="1:10" x14ac:dyDescent="0.2">
      <c r="A121" s="260"/>
      <c r="B121" s="260"/>
      <c r="C121" s="260"/>
      <c r="D121" s="260"/>
      <c r="E121" s="260"/>
      <c r="F121" s="55"/>
      <c r="G121" s="260"/>
      <c r="H121" s="55"/>
      <c r="I121" s="260"/>
      <c r="J121" s="55"/>
    </row>
    <row r="122" spans="1:10" ht="14.45" customHeight="1" thickBot="1" x14ac:dyDescent="0.25">
      <c r="A122" s="260"/>
      <c r="B122" s="260"/>
      <c r="C122" s="260"/>
      <c r="D122" s="260"/>
      <c r="E122" s="260" t="s">
        <v>161</v>
      </c>
      <c r="F122" s="55">
        <v>0.18</v>
      </c>
      <c r="G122" s="260"/>
      <c r="H122" s="321" t="s">
        <v>162</v>
      </c>
      <c r="I122" s="321"/>
      <c r="J122" s="55">
        <v>0.96</v>
      </c>
    </row>
    <row r="123" spans="1:10" ht="15" thickTop="1" x14ac:dyDescent="0.2">
      <c r="A123" s="56"/>
      <c r="B123" s="56"/>
      <c r="C123" s="56"/>
      <c r="D123" s="56"/>
      <c r="E123" s="56"/>
      <c r="F123" s="56"/>
      <c r="G123" s="56"/>
      <c r="H123" s="56"/>
      <c r="I123" s="56"/>
      <c r="J123" s="56"/>
    </row>
    <row r="124" spans="1:10" ht="15" x14ac:dyDescent="0.2">
      <c r="A124" s="262" t="s">
        <v>262</v>
      </c>
      <c r="B124" s="265" t="s">
        <v>6</v>
      </c>
      <c r="C124" s="262" t="s">
        <v>7</v>
      </c>
      <c r="D124" s="262" t="s">
        <v>8</v>
      </c>
      <c r="E124" s="323" t="s">
        <v>155</v>
      </c>
      <c r="F124" s="323"/>
      <c r="G124" s="267" t="s">
        <v>9</v>
      </c>
      <c r="H124" s="265" t="s">
        <v>10</v>
      </c>
      <c r="I124" s="265" t="s">
        <v>11</v>
      </c>
      <c r="J124" s="265" t="s">
        <v>13</v>
      </c>
    </row>
    <row r="125" spans="1:10" ht="25.5" x14ac:dyDescent="0.2">
      <c r="A125" s="263" t="s">
        <v>156</v>
      </c>
      <c r="B125" s="47" t="s">
        <v>44</v>
      </c>
      <c r="C125" s="263" t="s">
        <v>42</v>
      </c>
      <c r="D125" s="263" t="s">
        <v>45</v>
      </c>
      <c r="E125" s="324" t="s">
        <v>217</v>
      </c>
      <c r="F125" s="324"/>
      <c r="G125" s="48" t="s">
        <v>46</v>
      </c>
      <c r="H125" s="49">
        <v>1</v>
      </c>
      <c r="I125" s="50">
        <v>7.41</v>
      </c>
      <c r="J125" s="50">
        <v>7.41</v>
      </c>
    </row>
    <row r="126" spans="1:10" ht="13.9" customHeight="1" x14ac:dyDescent="0.2">
      <c r="A126" s="323" t="s">
        <v>218</v>
      </c>
      <c r="B126" s="326" t="s">
        <v>6</v>
      </c>
      <c r="C126" s="323" t="s">
        <v>7</v>
      </c>
      <c r="D126" s="323" t="s">
        <v>219</v>
      </c>
      <c r="E126" s="326" t="s">
        <v>220</v>
      </c>
      <c r="F126" s="328" t="s">
        <v>221</v>
      </c>
      <c r="G126" s="326"/>
      <c r="H126" s="328" t="s">
        <v>222</v>
      </c>
      <c r="I126" s="326"/>
      <c r="J126" s="326" t="s">
        <v>223</v>
      </c>
    </row>
    <row r="127" spans="1:10" ht="15" x14ac:dyDescent="0.2">
      <c r="A127" s="326"/>
      <c r="B127" s="326"/>
      <c r="C127" s="326"/>
      <c r="D127" s="326"/>
      <c r="E127" s="326"/>
      <c r="F127" s="265" t="s">
        <v>224</v>
      </c>
      <c r="G127" s="265" t="s">
        <v>225</v>
      </c>
      <c r="H127" s="265" t="s">
        <v>224</v>
      </c>
      <c r="I127" s="265" t="s">
        <v>225</v>
      </c>
      <c r="J127" s="326"/>
    </row>
    <row r="128" spans="1:10" x14ac:dyDescent="0.2">
      <c r="A128" s="261" t="s">
        <v>158</v>
      </c>
      <c r="B128" s="51" t="s">
        <v>226</v>
      </c>
      <c r="C128" s="261" t="s">
        <v>42</v>
      </c>
      <c r="D128" s="261" t="s">
        <v>227</v>
      </c>
      <c r="E128" s="53">
        <v>1</v>
      </c>
      <c r="F128" s="54">
        <v>0.93</v>
      </c>
      <c r="G128" s="54">
        <v>7.0000000000000007E-2</v>
      </c>
      <c r="H128" s="268">
        <v>201.50219999999999</v>
      </c>
      <c r="I128" s="268">
        <v>50.767099999999999</v>
      </c>
      <c r="J128" s="268">
        <v>190.95070000000001</v>
      </c>
    </row>
    <row r="129" spans="1:10" x14ac:dyDescent="0.2">
      <c r="A129" s="261" t="s">
        <v>158</v>
      </c>
      <c r="B129" s="51" t="s">
        <v>228</v>
      </c>
      <c r="C129" s="261" t="s">
        <v>42</v>
      </c>
      <c r="D129" s="261" t="s">
        <v>229</v>
      </c>
      <c r="E129" s="53">
        <v>1</v>
      </c>
      <c r="F129" s="54">
        <v>0.52</v>
      </c>
      <c r="G129" s="54">
        <v>0.48</v>
      </c>
      <c r="H129" s="268">
        <v>2.2111999999999998</v>
      </c>
      <c r="I129" s="268">
        <v>1.4555</v>
      </c>
      <c r="J129" s="268">
        <v>1.8485</v>
      </c>
    </row>
    <row r="130" spans="1:10" x14ac:dyDescent="0.2">
      <c r="A130" s="261" t="s">
        <v>158</v>
      </c>
      <c r="B130" s="51" t="s">
        <v>230</v>
      </c>
      <c r="C130" s="261" t="s">
        <v>42</v>
      </c>
      <c r="D130" s="261" t="s">
        <v>231</v>
      </c>
      <c r="E130" s="53">
        <v>1</v>
      </c>
      <c r="F130" s="54">
        <v>0.77</v>
      </c>
      <c r="G130" s="54">
        <v>0.23</v>
      </c>
      <c r="H130" s="268">
        <v>173.76759999999999</v>
      </c>
      <c r="I130" s="268">
        <v>73.999799999999993</v>
      </c>
      <c r="J130" s="268">
        <v>150.821</v>
      </c>
    </row>
    <row r="131" spans="1:10" x14ac:dyDescent="0.2">
      <c r="A131" s="261" t="s">
        <v>158</v>
      </c>
      <c r="B131" s="51" t="s">
        <v>232</v>
      </c>
      <c r="C131" s="261" t="s">
        <v>42</v>
      </c>
      <c r="D131" s="261" t="s">
        <v>233</v>
      </c>
      <c r="E131" s="53">
        <v>1</v>
      </c>
      <c r="F131" s="54">
        <v>0.96</v>
      </c>
      <c r="G131" s="54">
        <v>0.04</v>
      </c>
      <c r="H131" s="268">
        <v>136.04349999999999</v>
      </c>
      <c r="I131" s="268">
        <v>65.197800000000001</v>
      </c>
      <c r="J131" s="268">
        <v>133.2097</v>
      </c>
    </row>
    <row r="132" spans="1:10" x14ac:dyDescent="0.2">
      <c r="A132" s="261" t="s">
        <v>158</v>
      </c>
      <c r="B132" s="51" t="s">
        <v>234</v>
      </c>
      <c r="C132" s="261" t="s">
        <v>42</v>
      </c>
      <c r="D132" s="261" t="s">
        <v>235</v>
      </c>
      <c r="E132" s="53">
        <v>1</v>
      </c>
      <c r="F132" s="54">
        <v>1</v>
      </c>
      <c r="G132" s="54">
        <v>0</v>
      </c>
      <c r="H132" s="268">
        <v>133.62430000000001</v>
      </c>
      <c r="I132" s="268">
        <v>60.2911</v>
      </c>
      <c r="J132" s="268">
        <v>133.62430000000001</v>
      </c>
    </row>
    <row r="133" spans="1:10" x14ac:dyDescent="0.2">
      <c r="A133" s="261" t="s">
        <v>158</v>
      </c>
      <c r="B133" s="51" t="s">
        <v>236</v>
      </c>
      <c r="C133" s="261" t="s">
        <v>42</v>
      </c>
      <c r="D133" s="261" t="s">
        <v>237</v>
      </c>
      <c r="E133" s="53">
        <v>1</v>
      </c>
      <c r="F133" s="54">
        <v>0.52</v>
      </c>
      <c r="G133" s="54">
        <v>0.48</v>
      </c>
      <c r="H133" s="268">
        <v>127.9182</v>
      </c>
      <c r="I133" s="268">
        <v>34.494199999999999</v>
      </c>
      <c r="J133" s="268">
        <v>83.074700000000007</v>
      </c>
    </row>
    <row r="134" spans="1:10" ht="13.9" customHeight="1" x14ac:dyDescent="0.2">
      <c r="A134" s="325"/>
      <c r="B134" s="325"/>
      <c r="C134" s="325"/>
      <c r="D134" s="325"/>
      <c r="E134" s="325"/>
      <c r="F134" s="325"/>
      <c r="G134" s="325" t="s">
        <v>238</v>
      </c>
      <c r="H134" s="325"/>
      <c r="I134" s="325"/>
      <c r="J134" s="61">
        <v>693.52890000000002</v>
      </c>
    </row>
    <row r="135" spans="1:10" ht="15" x14ac:dyDescent="0.2">
      <c r="A135" s="262" t="s">
        <v>239</v>
      </c>
      <c r="B135" s="265" t="s">
        <v>6</v>
      </c>
      <c r="C135" s="262" t="s">
        <v>7</v>
      </c>
      <c r="D135" s="262" t="s">
        <v>240</v>
      </c>
      <c r="E135" s="265" t="s">
        <v>220</v>
      </c>
      <c r="F135" s="326" t="s">
        <v>241</v>
      </c>
      <c r="G135" s="326"/>
      <c r="H135" s="326"/>
      <c r="I135" s="326"/>
      <c r="J135" s="265" t="s">
        <v>223</v>
      </c>
    </row>
    <row r="136" spans="1:10" x14ac:dyDescent="0.2">
      <c r="A136" s="261" t="s">
        <v>158</v>
      </c>
      <c r="B136" s="51" t="s">
        <v>627</v>
      </c>
      <c r="C136" s="261" t="s">
        <v>18</v>
      </c>
      <c r="D136" s="261" t="s">
        <v>182</v>
      </c>
      <c r="E136" s="53">
        <v>1</v>
      </c>
      <c r="F136" s="261"/>
      <c r="G136" s="261"/>
      <c r="H136" s="261"/>
      <c r="I136" s="268">
        <v>16.670000000000002</v>
      </c>
      <c r="J136" s="268">
        <v>16.670000000000002</v>
      </c>
    </row>
    <row r="137" spans="1:10" ht="13.9" customHeight="1" x14ac:dyDescent="0.2">
      <c r="A137" s="325"/>
      <c r="B137" s="325"/>
      <c r="C137" s="325"/>
      <c r="D137" s="325"/>
      <c r="E137" s="325"/>
      <c r="F137" s="325"/>
      <c r="G137" s="325" t="s">
        <v>242</v>
      </c>
      <c r="H137" s="325"/>
      <c r="I137" s="325"/>
      <c r="J137" s="61">
        <v>16.670000000000002</v>
      </c>
    </row>
    <row r="138" spans="1:10" ht="13.9" customHeight="1" x14ac:dyDescent="0.2">
      <c r="A138" s="325"/>
      <c r="B138" s="325"/>
      <c r="C138" s="325"/>
      <c r="D138" s="325"/>
      <c r="E138" s="325"/>
      <c r="F138" s="325"/>
      <c r="G138" s="325" t="s">
        <v>243</v>
      </c>
      <c r="H138" s="325"/>
      <c r="I138" s="325"/>
      <c r="J138" s="61">
        <v>0</v>
      </c>
    </row>
    <row r="139" spans="1:10" ht="13.9" customHeight="1" x14ac:dyDescent="0.2">
      <c r="A139" s="325"/>
      <c r="B139" s="325"/>
      <c r="C139" s="325"/>
      <c r="D139" s="325"/>
      <c r="E139" s="325"/>
      <c r="F139" s="325"/>
      <c r="G139" s="325" t="s">
        <v>244</v>
      </c>
      <c r="H139" s="325"/>
      <c r="I139" s="325"/>
      <c r="J139" s="61">
        <v>710.19889999999998</v>
      </c>
    </row>
    <row r="140" spans="1:10" ht="13.9" customHeight="1" x14ac:dyDescent="0.2">
      <c r="A140" s="325"/>
      <c r="B140" s="325"/>
      <c r="C140" s="325"/>
      <c r="D140" s="325"/>
      <c r="E140" s="325"/>
      <c r="F140" s="325"/>
      <c r="G140" s="325" t="s">
        <v>245</v>
      </c>
      <c r="H140" s="325"/>
      <c r="I140" s="325"/>
      <c r="J140" s="61">
        <v>1.43E-2</v>
      </c>
    </row>
    <row r="141" spans="1:10" ht="13.9" customHeight="1" x14ac:dyDescent="0.2">
      <c r="A141" s="325"/>
      <c r="B141" s="325"/>
      <c r="C141" s="325"/>
      <c r="D141" s="325"/>
      <c r="E141" s="325"/>
      <c r="F141" s="325"/>
      <c r="G141" s="325" t="s">
        <v>246</v>
      </c>
      <c r="H141" s="325"/>
      <c r="I141" s="325"/>
      <c r="J141" s="61">
        <v>6.0199999999999997E-2</v>
      </c>
    </row>
    <row r="142" spans="1:10" ht="13.9" customHeight="1" x14ac:dyDescent="0.2">
      <c r="A142" s="325"/>
      <c r="B142" s="325"/>
      <c r="C142" s="325"/>
      <c r="D142" s="325"/>
      <c r="E142" s="325"/>
      <c r="F142" s="325"/>
      <c r="G142" s="325" t="s">
        <v>247</v>
      </c>
      <c r="H142" s="325"/>
      <c r="I142" s="325"/>
      <c r="J142" s="61">
        <v>168.20050000000001</v>
      </c>
    </row>
    <row r="143" spans="1:10" ht="13.9" customHeight="1" x14ac:dyDescent="0.2">
      <c r="A143" s="325"/>
      <c r="B143" s="325"/>
      <c r="C143" s="325"/>
      <c r="D143" s="325"/>
      <c r="E143" s="325"/>
      <c r="F143" s="325"/>
      <c r="G143" s="325" t="s">
        <v>248</v>
      </c>
      <c r="H143" s="325"/>
      <c r="I143" s="325"/>
      <c r="J143" s="61">
        <v>4.2222999999999997</v>
      </c>
    </row>
    <row r="144" spans="1:10" ht="13.9" customHeight="1" x14ac:dyDescent="0.2">
      <c r="A144" s="262" t="s">
        <v>250</v>
      </c>
      <c r="B144" s="265" t="s">
        <v>7</v>
      </c>
      <c r="C144" s="262" t="s">
        <v>6</v>
      </c>
      <c r="D144" s="262" t="s">
        <v>251</v>
      </c>
      <c r="E144" s="265" t="s">
        <v>220</v>
      </c>
      <c r="F144" s="265" t="s">
        <v>252</v>
      </c>
      <c r="G144" s="326" t="s">
        <v>253</v>
      </c>
      <c r="H144" s="326"/>
      <c r="I144" s="326"/>
      <c r="J144" s="265" t="s">
        <v>223</v>
      </c>
    </row>
    <row r="145" spans="1:10" ht="25.5" x14ac:dyDescent="0.2">
      <c r="A145" s="264" t="s">
        <v>254</v>
      </c>
      <c r="B145" s="57" t="s">
        <v>42</v>
      </c>
      <c r="C145" s="264">
        <v>4016096</v>
      </c>
      <c r="D145" s="264" t="s">
        <v>255</v>
      </c>
      <c r="E145" s="60">
        <v>1.1000000000000001</v>
      </c>
      <c r="F145" s="58" t="s">
        <v>46</v>
      </c>
      <c r="G145" s="327">
        <v>0.95</v>
      </c>
      <c r="H145" s="327"/>
      <c r="I145" s="322"/>
      <c r="J145" s="266">
        <v>1.0449999999999999</v>
      </c>
    </row>
    <row r="146" spans="1:10" ht="13.9" customHeight="1" x14ac:dyDescent="0.2">
      <c r="A146" s="325"/>
      <c r="B146" s="325"/>
      <c r="C146" s="325"/>
      <c r="D146" s="325"/>
      <c r="E146" s="325"/>
      <c r="F146" s="325"/>
      <c r="G146" s="325" t="s">
        <v>256</v>
      </c>
      <c r="H146" s="325"/>
      <c r="I146" s="325"/>
      <c r="J146" s="61">
        <v>1.0449999999999999</v>
      </c>
    </row>
    <row r="147" spans="1:10" ht="15" x14ac:dyDescent="0.2">
      <c r="A147" s="262" t="s">
        <v>257</v>
      </c>
      <c r="B147" s="265" t="s">
        <v>7</v>
      </c>
      <c r="C147" s="262" t="s">
        <v>158</v>
      </c>
      <c r="D147" s="262" t="s">
        <v>258</v>
      </c>
      <c r="E147" s="265" t="s">
        <v>6</v>
      </c>
      <c r="F147" s="265" t="s">
        <v>220</v>
      </c>
      <c r="G147" s="267" t="s">
        <v>252</v>
      </c>
      <c r="H147" s="326" t="s">
        <v>253</v>
      </c>
      <c r="I147" s="326"/>
      <c r="J147" s="265" t="s">
        <v>223</v>
      </c>
    </row>
    <row r="148" spans="1:10" ht="25.5" x14ac:dyDescent="0.2">
      <c r="A148" s="264" t="s">
        <v>259</v>
      </c>
      <c r="B148" s="57" t="s">
        <v>42</v>
      </c>
      <c r="C148" s="264">
        <v>4016096</v>
      </c>
      <c r="D148" s="264" t="s">
        <v>260</v>
      </c>
      <c r="E148" s="57">
        <v>5914354</v>
      </c>
      <c r="F148" s="60">
        <v>2.0625</v>
      </c>
      <c r="G148" s="58" t="s">
        <v>53</v>
      </c>
      <c r="H148" s="327">
        <v>1.01</v>
      </c>
      <c r="I148" s="322"/>
      <c r="J148" s="266">
        <v>2.0831</v>
      </c>
    </row>
    <row r="149" spans="1:10" ht="13.9" customHeight="1" x14ac:dyDescent="0.2">
      <c r="A149" s="325"/>
      <c r="B149" s="325"/>
      <c r="C149" s="325"/>
      <c r="D149" s="325"/>
      <c r="E149" s="325"/>
      <c r="F149" s="325"/>
      <c r="G149" s="325" t="s">
        <v>261</v>
      </c>
      <c r="H149" s="325"/>
      <c r="I149" s="325"/>
      <c r="J149" s="61">
        <v>2.0831</v>
      </c>
    </row>
    <row r="150" spans="1:10" x14ac:dyDescent="0.2">
      <c r="A150" s="260"/>
      <c r="B150" s="260"/>
      <c r="C150" s="260"/>
      <c r="D150" s="260"/>
      <c r="E150" s="260"/>
      <c r="F150" s="55"/>
      <c r="G150" s="260"/>
      <c r="H150" s="55"/>
      <c r="I150" s="260"/>
      <c r="J150" s="55"/>
    </row>
    <row r="151" spans="1:10" ht="14.45" customHeight="1" thickBot="1" x14ac:dyDescent="0.25">
      <c r="A151" s="260"/>
      <c r="B151" s="260"/>
      <c r="C151" s="260"/>
      <c r="D151" s="260"/>
      <c r="E151" s="260" t="s">
        <v>161</v>
      </c>
      <c r="F151" s="55">
        <v>1.74</v>
      </c>
      <c r="G151" s="260"/>
      <c r="H151" s="321" t="s">
        <v>162</v>
      </c>
      <c r="I151" s="321"/>
      <c r="J151" s="55">
        <v>9.15</v>
      </c>
    </row>
    <row r="152" spans="1:10" ht="15" thickTop="1" x14ac:dyDescent="0.2">
      <c r="A152" s="56"/>
      <c r="B152" s="56"/>
      <c r="C152" s="56"/>
      <c r="D152" s="56"/>
      <c r="E152" s="56"/>
      <c r="F152" s="56"/>
      <c r="G152" s="56"/>
      <c r="H152" s="56"/>
      <c r="I152" s="56"/>
      <c r="J152" s="56"/>
    </row>
    <row r="153" spans="1:10" ht="15" x14ac:dyDescent="0.2">
      <c r="A153" s="262" t="s">
        <v>43</v>
      </c>
      <c r="B153" s="265" t="s">
        <v>6</v>
      </c>
      <c r="C153" s="262" t="s">
        <v>7</v>
      </c>
      <c r="D153" s="262" t="s">
        <v>8</v>
      </c>
      <c r="E153" s="323" t="s">
        <v>155</v>
      </c>
      <c r="F153" s="323"/>
      <c r="G153" s="267" t="s">
        <v>9</v>
      </c>
      <c r="H153" s="265" t="s">
        <v>10</v>
      </c>
      <c r="I153" s="265" t="s">
        <v>11</v>
      </c>
      <c r="J153" s="265" t="s">
        <v>13</v>
      </c>
    </row>
    <row r="154" spans="1:10" ht="25.5" x14ac:dyDescent="0.2">
      <c r="A154" s="263" t="s">
        <v>156</v>
      </c>
      <c r="B154" s="47" t="s">
        <v>285</v>
      </c>
      <c r="C154" s="263" t="s">
        <v>42</v>
      </c>
      <c r="D154" s="263" t="s">
        <v>628</v>
      </c>
      <c r="E154" s="324" t="s">
        <v>217</v>
      </c>
      <c r="F154" s="324"/>
      <c r="G154" s="48" t="s">
        <v>48</v>
      </c>
      <c r="H154" s="49">
        <v>1</v>
      </c>
      <c r="I154" s="50">
        <v>0.52</v>
      </c>
      <c r="J154" s="50">
        <v>0.52</v>
      </c>
    </row>
    <row r="155" spans="1:10" ht="13.9" customHeight="1" x14ac:dyDescent="0.2">
      <c r="A155" s="323" t="s">
        <v>218</v>
      </c>
      <c r="B155" s="326" t="s">
        <v>6</v>
      </c>
      <c r="C155" s="323" t="s">
        <v>7</v>
      </c>
      <c r="D155" s="323" t="s">
        <v>219</v>
      </c>
      <c r="E155" s="326" t="s">
        <v>220</v>
      </c>
      <c r="F155" s="328" t="s">
        <v>221</v>
      </c>
      <c r="G155" s="326"/>
      <c r="H155" s="328" t="s">
        <v>222</v>
      </c>
      <c r="I155" s="326"/>
      <c r="J155" s="326" t="s">
        <v>223</v>
      </c>
    </row>
    <row r="156" spans="1:10" ht="15" x14ac:dyDescent="0.2">
      <c r="A156" s="326"/>
      <c r="B156" s="326"/>
      <c r="C156" s="326"/>
      <c r="D156" s="326"/>
      <c r="E156" s="326"/>
      <c r="F156" s="265" t="s">
        <v>224</v>
      </c>
      <c r="G156" s="265" t="s">
        <v>225</v>
      </c>
      <c r="H156" s="265" t="s">
        <v>224</v>
      </c>
      <c r="I156" s="265" t="s">
        <v>225</v>
      </c>
      <c r="J156" s="326"/>
    </row>
    <row r="157" spans="1:10" x14ac:dyDescent="0.2">
      <c r="A157" s="261" t="s">
        <v>158</v>
      </c>
      <c r="B157" s="51" t="s">
        <v>263</v>
      </c>
      <c r="C157" s="261" t="s">
        <v>42</v>
      </c>
      <c r="D157" s="261" t="s">
        <v>264</v>
      </c>
      <c r="E157" s="53">
        <v>1</v>
      </c>
      <c r="F157" s="54">
        <v>1</v>
      </c>
      <c r="G157" s="54">
        <v>0</v>
      </c>
      <c r="H157" s="268">
        <v>160.30770000000001</v>
      </c>
      <c r="I157" s="268">
        <v>46.191000000000003</v>
      </c>
      <c r="J157" s="268">
        <v>160.30770000000001</v>
      </c>
    </row>
    <row r="158" spans="1:10" ht="13.9" customHeight="1" x14ac:dyDescent="0.2">
      <c r="A158" s="325"/>
      <c r="B158" s="325"/>
      <c r="C158" s="325"/>
      <c r="D158" s="325"/>
      <c r="E158" s="325"/>
      <c r="F158" s="325"/>
      <c r="G158" s="325" t="s">
        <v>238</v>
      </c>
      <c r="H158" s="325"/>
      <c r="I158" s="325"/>
      <c r="J158" s="61">
        <v>160.30770000000001</v>
      </c>
    </row>
    <row r="159" spans="1:10" ht="13.9" customHeight="1" x14ac:dyDescent="0.2">
      <c r="A159" s="325"/>
      <c r="B159" s="325"/>
      <c r="C159" s="325"/>
      <c r="D159" s="325"/>
      <c r="E159" s="325"/>
      <c r="F159" s="325"/>
      <c r="G159" s="325" t="s">
        <v>244</v>
      </c>
      <c r="H159" s="325"/>
      <c r="I159" s="325"/>
      <c r="J159" s="61">
        <v>160.30770000000001</v>
      </c>
    </row>
    <row r="160" spans="1:10" ht="13.9" customHeight="1" x14ac:dyDescent="0.2">
      <c r="A160" s="325"/>
      <c r="B160" s="325"/>
      <c r="C160" s="325"/>
      <c r="D160" s="325"/>
      <c r="E160" s="325"/>
      <c r="F160" s="325"/>
      <c r="G160" s="325" t="s">
        <v>245</v>
      </c>
      <c r="H160" s="325"/>
      <c r="I160" s="325"/>
      <c r="J160" s="61">
        <v>1.43E-2</v>
      </c>
    </row>
    <row r="161" spans="1:10" ht="13.9" customHeight="1" x14ac:dyDescent="0.2">
      <c r="A161" s="325"/>
      <c r="B161" s="325"/>
      <c r="C161" s="325"/>
      <c r="D161" s="325"/>
      <c r="E161" s="325"/>
      <c r="F161" s="325"/>
      <c r="G161" s="325" t="s">
        <v>246</v>
      </c>
      <c r="H161" s="325"/>
      <c r="I161" s="325"/>
      <c r="J161" s="61">
        <v>7.3000000000000001E-3</v>
      </c>
    </row>
    <row r="162" spans="1:10" ht="13.9" customHeight="1" x14ac:dyDescent="0.2">
      <c r="A162" s="325"/>
      <c r="B162" s="325"/>
      <c r="C162" s="325"/>
      <c r="D162" s="325"/>
      <c r="E162" s="325"/>
      <c r="F162" s="325"/>
      <c r="G162" s="325" t="s">
        <v>247</v>
      </c>
      <c r="H162" s="325"/>
      <c r="I162" s="325"/>
      <c r="J162" s="61">
        <v>311.25</v>
      </c>
    </row>
    <row r="163" spans="1:10" ht="13.9" customHeight="1" x14ac:dyDescent="0.2">
      <c r="A163" s="325"/>
      <c r="B163" s="325"/>
      <c r="C163" s="325"/>
      <c r="D163" s="325"/>
      <c r="E163" s="325"/>
      <c r="F163" s="325"/>
      <c r="G163" s="325" t="s">
        <v>248</v>
      </c>
      <c r="H163" s="325"/>
      <c r="I163" s="325"/>
      <c r="J163" s="61">
        <v>0.51500000000000001</v>
      </c>
    </row>
    <row r="164" spans="1:10" x14ac:dyDescent="0.2">
      <c r="A164" s="260"/>
      <c r="B164" s="260"/>
      <c r="C164" s="260"/>
      <c r="D164" s="260"/>
      <c r="E164" s="260"/>
      <c r="F164" s="55"/>
      <c r="G164" s="260"/>
      <c r="H164" s="55"/>
      <c r="I164" s="260"/>
      <c r="J164" s="55"/>
    </row>
    <row r="165" spans="1:10" ht="14.45" customHeight="1" thickBot="1" x14ac:dyDescent="0.25">
      <c r="A165" s="260"/>
      <c r="B165" s="260"/>
      <c r="C165" s="260"/>
      <c r="D165" s="260"/>
      <c r="E165" s="260" t="s">
        <v>161</v>
      </c>
      <c r="F165" s="55">
        <v>0.12</v>
      </c>
      <c r="G165" s="260"/>
      <c r="H165" s="321" t="s">
        <v>162</v>
      </c>
      <c r="I165" s="321"/>
      <c r="J165" s="55">
        <v>0.64</v>
      </c>
    </row>
    <row r="166" spans="1:10" ht="15" thickTop="1" x14ac:dyDescent="0.2">
      <c r="A166" s="56"/>
      <c r="B166" s="56"/>
      <c r="C166" s="56"/>
      <c r="D166" s="56"/>
      <c r="E166" s="56"/>
      <c r="F166" s="56"/>
      <c r="G166" s="56"/>
      <c r="H166" s="56"/>
      <c r="I166" s="56"/>
      <c r="J166" s="56"/>
    </row>
    <row r="167" spans="1:10" ht="15" x14ac:dyDescent="0.2">
      <c r="A167" s="262" t="s">
        <v>265</v>
      </c>
      <c r="B167" s="265" t="s">
        <v>6</v>
      </c>
      <c r="C167" s="262" t="s">
        <v>7</v>
      </c>
      <c r="D167" s="262" t="s">
        <v>8</v>
      </c>
      <c r="E167" s="323" t="s">
        <v>155</v>
      </c>
      <c r="F167" s="323"/>
      <c r="G167" s="267" t="s">
        <v>9</v>
      </c>
      <c r="H167" s="265" t="s">
        <v>10</v>
      </c>
      <c r="I167" s="265" t="s">
        <v>11</v>
      </c>
      <c r="J167" s="265" t="s">
        <v>13</v>
      </c>
    </row>
    <row r="168" spans="1:10" ht="13.9" customHeight="1" x14ac:dyDescent="0.2">
      <c r="A168" s="263" t="s">
        <v>156</v>
      </c>
      <c r="B168" s="47" t="s">
        <v>266</v>
      </c>
      <c r="C168" s="263" t="s">
        <v>18</v>
      </c>
      <c r="D168" s="263" t="s">
        <v>267</v>
      </c>
      <c r="E168" s="324" t="s">
        <v>268</v>
      </c>
      <c r="F168" s="324"/>
      <c r="G168" s="48" t="s">
        <v>53</v>
      </c>
      <c r="H168" s="49">
        <v>1</v>
      </c>
      <c r="I168" s="50">
        <v>238.14</v>
      </c>
      <c r="J168" s="50">
        <v>238.14</v>
      </c>
    </row>
    <row r="169" spans="1:10" x14ac:dyDescent="0.2">
      <c r="A169" s="261" t="s">
        <v>158</v>
      </c>
      <c r="B169" s="51" t="s">
        <v>266</v>
      </c>
      <c r="C169" s="261" t="s">
        <v>18</v>
      </c>
      <c r="D169" s="261" t="s">
        <v>267</v>
      </c>
      <c r="E169" s="330" t="s">
        <v>160</v>
      </c>
      <c r="F169" s="330"/>
      <c r="G169" s="52" t="s">
        <v>53</v>
      </c>
      <c r="H169" s="53">
        <v>1</v>
      </c>
      <c r="I169" s="54">
        <v>238.14</v>
      </c>
      <c r="J169" s="54">
        <v>238.14</v>
      </c>
    </row>
    <row r="170" spans="1:10" x14ac:dyDescent="0.2">
      <c r="A170" s="260"/>
      <c r="B170" s="260"/>
      <c r="C170" s="260"/>
      <c r="D170" s="260"/>
      <c r="E170" s="260" t="s">
        <v>642</v>
      </c>
      <c r="F170" s="55">
        <v>0</v>
      </c>
      <c r="G170" s="260" t="s">
        <v>643</v>
      </c>
      <c r="H170" s="55">
        <v>0</v>
      </c>
      <c r="I170" s="260" t="s">
        <v>644</v>
      </c>
      <c r="J170" s="55">
        <v>0</v>
      </c>
    </row>
    <row r="171" spans="1:10" ht="14.45" customHeight="1" thickBot="1" x14ac:dyDescent="0.25">
      <c r="A171" s="260"/>
      <c r="B171" s="260"/>
      <c r="C171" s="260"/>
      <c r="D171" s="260"/>
      <c r="E171" s="260" t="s">
        <v>161</v>
      </c>
      <c r="F171" s="55">
        <v>35.72</v>
      </c>
      <c r="G171" s="260"/>
      <c r="H171" s="321" t="s">
        <v>162</v>
      </c>
      <c r="I171" s="321"/>
      <c r="J171" s="55">
        <v>273.86</v>
      </c>
    </row>
    <row r="172" spans="1:10" ht="15" thickTop="1" x14ac:dyDescent="0.2">
      <c r="A172" s="56"/>
      <c r="B172" s="56"/>
      <c r="C172" s="56"/>
      <c r="D172" s="56"/>
      <c r="E172" s="56"/>
      <c r="F172" s="56"/>
      <c r="G172" s="56"/>
      <c r="H172" s="56"/>
      <c r="I172" s="56"/>
      <c r="J172" s="56"/>
    </row>
    <row r="173" spans="1:10" ht="15" x14ac:dyDescent="0.2">
      <c r="A173" s="262" t="s">
        <v>629</v>
      </c>
      <c r="B173" s="265" t="s">
        <v>6</v>
      </c>
      <c r="C173" s="262" t="s">
        <v>7</v>
      </c>
      <c r="D173" s="262" t="s">
        <v>8</v>
      </c>
      <c r="E173" s="323" t="s">
        <v>155</v>
      </c>
      <c r="F173" s="323"/>
      <c r="G173" s="267" t="s">
        <v>9</v>
      </c>
      <c r="H173" s="265" t="s">
        <v>10</v>
      </c>
      <c r="I173" s="265" t="s">
        <v>11</v>
      </c>
      <c r="J173" s="265" t="s">
        <v>13</v>
      </c>
    </row>
    <row r="174" spans="1:10" x14ac:dyDescent="0.2">
      <c r="A174" s="263" t="s">
        <v>156</v>
      </c>
      <c r="B174" s="47" t="s">
        <v>56</v>
      </c>
      <c r="C174" s="263" t="s">
        <v>42</v>
      </c>
      <c r="D174" s="263" t="s">
        <v>57</v>
      </c>
      <c r="E174" s="324" t="s">
        <v>217</v>
      </c>
      <c r="F174" s="324"/>
      <c r="G174" s="48" t="s">
        <v>32</v>
      </c>
      <c r="H174" s="49">
        <v>1</v>
      </c>
      <c r="I174" s="50">
        <v>0.25</v>
      </c>
      <c r="J174" s="50">
        <v>0.25</v>
      </c>
    </row>
    <row r="175" spans="1:10" ht="13.9" customHeight="1" x14ac:dyDescent="0.2">
      <c r="A175" s="323" t="s">
        <v>218</v>
      </c>
      <c r="B175" s="326" t="s">
        <v>6</v>
      </c>
      <c r="C175" s="323" t="s">
        <v>7</v>
      </c>
      <c r="D175" s="323" t="s">
        <v>219</v>
      </c>
      <c r="E175" s="326" t="s">
        <v>220</v>
      </c>
      <c r="F175" s="328" t="s">
        <v>221</v>
      </c>
      <c r="G175" s="326"/>
      <c r="H175" s="328" t="s">
        <v>222</v>
      </c>
      <c r="I175" s="326"/>
      <c r="J175" s="326" t="s">
        <v>223</v>
      </c>
    </row>
    <row r="176" spans="1:10" ht="15" x14ac:dyDescent="0.2">
      <c r="A176" s="326"/>
      <c r="B176" s="326"/>
      <c r="C176" s="326"/>
      <c r="D176" s="326"/>
      <c r="E176" s="326"/>
      <c r="F176" s="265" t="s">
        <v>224</v>
      </c>
      <c r="G176" s="265" t="s">
        <v>225</v>
      </c>
      <c r="H176" s="265" t="s">
        <v>224</v>
      </c>
      <c r="I176" s="265" t="s">
        <v>225</v>
      </c>
      <c r="J176" s="326"/>
    </row>
    <row r="177" spans="1:10" ht="25.5" x14ac:dyDescent="0.2">
      <c r="A177" s="261" t="s">
        <v>158</v>
      </c>
      <c r="B177" s="51" t="s">
        <v>269</v>
      </c>
      <c r="C177" s="261" t="s">
        <v>42</v>
      </c>
      <c r="D177" s="261" t="s">
        <v>270</v>
      </c>
      <c r="E177" s="53">
        <v>1</v>
      </c>
      <c r="F177" s="54">
        <v>1</v>
      </c>
      <c r="G177" s="54">
        <v>0</v>
      </c>
      <c r="H177" s="268">
        <v>164.34309999999999</v>
      </c>
      <c r="I177" s="268">
        <v>47.169400000000003</v>
      </c>
      <c r="J177" s="268">
        <v>164.34309999999999</v>
      </c>
    </row>
    <row r="178" spans="1:10" x14ac:dyDescent="0.2">
      <c r="A178" s="261" t="s">
        <v>158</v>
      </c>
      <c r="B178" s="51" t="s">
        <v>271</v>
      </c>
      <c r="C178" s="261" t="s">
        <v>42</v>
      </c>
      <c r="D178" s="261" t="s">
        <v>272</v>
      </c>
      <c r="E178" s="53">
        <v>1</v>
      </c>
      <c r="F178" s="54">
        <v>1</v>
      </c>
      <c r="G178" s="54">
        <v>0</v>
      </c>
      <c r="H178" s="268">
        <v>15.9946</v>
      </c>
      <c r="I178" s="268">
        <v>10.1609</v>
      </c>
      <c r="J178" s="268">
        <v>15.9946</v>
      </c>
    </row>
    <row r="179" spans="1:10" x14ac:dyDescent="0.2">
      <c r="A179" s="261" t="s">
        <v>158</v>
      </c>
      <c r="B179" s="51" t="s">
        <v>236</v>
      </c>
      <c r="C179" s="261" t="s">
        <v>42</v>
      </c>
      <c r="D179" s="261" t="s">
        <v>237</v>
      </c>
      <c r="E179" s="53">
        <v>1</v>
      </c>
      <c r="F179" s="54">
        <v>0.35</v>
      </c>
      <c r="G179" s="54">
        <v>0.65</v>
      </c>
      <c r="H179" s="268">
        <v>127.9182</v>
      </c>
      <c r="I179" s="268">
        <v>34.494199999999999</v>
      </c>
      <c r="J179" s="268">
        <v>67.192599999999999</v>
      </c>
    </row>
    <row r="180" spans="1:10" x14ac:dyDescent="0.2">
      <c r="A180" s="261" t="s">
        <v>158</v>
      </c>
      <c r="B180" s="51" t="s">
        <v>273</v>
      </c>
      <c r="C180" s="261" t="s">
        <v>42</v>
      </c>
      <c r="D180" s="261" t="s">
        <v>274</v>
      </c>
      <c r="E180" s="53">
        <v>1</v>
      </c>
      <c r="F180" s="54">
        <v>0.35</v>
      </c>
      <c r="G180" s="54">
        <v>0.65</v>
      </c>
      <c r="H180" s="268">
        <v>5.8589000000000002</v>
      </c>
      <c r="I180" s="268">
        <v>3.5869</v>
      </c>
      <c r="J180" s="268">
        <v>4.3821000000000003</v>
      </c>
    </row>
    <row r="181" spans="1:10" ht="13.9" customHeight="1" x14ac:dyDescent="0.2">
      <c r="A181" s="325"/>
      <c r="B181" s="325"/>
      <c r="C181" s="325"/>
      <c r="D181" s="325"/>
      <c r="E181" s="325"/>
      <c r="F181" s="325"/>
      <c r="G181" s="325" t="s">
        <v>238</v>
      </c>
      <c r="H181" s="325"/>
      <c r="I181" s="325"/>
      <c r="J181" s="61">
        <v>251.91239999999999</v>
      </c>
    </row>
    <row r="182" spans="1:10" ht="15" x14ac:dyDescent="0.2">
      <c r="A182" s="262" t="s">
        <v>239</v>
      </c>
      <c r="B182" s="265" t="s">
        <v>6</v>
      </c>
      <c r="C182" s="262" t="s">
        <v>7</v>
      </c>
      <c r="D182" s="262" t="s">
        <v>240</v>
      </c>
      <c r="E182" s="265" t="s">
        <v>220</v>
      </c>
      <c r="F182" s="326" t="s">
        <v>241</v>
      </c>
      <c r="G182" s="326"/>
      <c r="H182" s="326"/>
      <c r="I182" s="326"/>
      <c r="J182" s="265" t="s">
        <v>223</v>
      </c>
    </row>
    <row r="183" spans="1:10" x14ac:dyDescent="0.2">
      <c r="A183" s="261" t="s">
        <v>158</v>
      </c>
      <c r="B183" s="51" t="s">
        <v>627</v>
      </c>
      <c r="C183" s="261" t="s">
        <v>18</v>
      </c>
      <c r="D183" s="261" t="s">
        <v>182</v>
      </c>
      <c r="E183" s="53">
        <v>2</v>
      </c>
      <c r="F183" s="261"/>
      <c r="G183" s="261"/>
      <c r="H183" s="261"/>
      <c r="I183" s="268">
        <v>16.670000000000002</v>
      </c>
      <c r="J183" s="268">
        <v>33.340000000000003</v>
      </c>
    </row>
    <row r="184" spans="1:10" ht="13.9" customHeight="1" x14ac:dyDescent="0.2">
      <c r="A184" s="325"/>
      <c r="B184" s="325"/>
      <c r="C184" s="325"/>
      <c r="D184" s="325"/>
      <c r="E184" s="325"/>
      <c r="F184" s="325"/>
      <c r="G184" s="325" t="s">
        <v>242</v>
      </c>
      <c r="H184" s="325"/>
      <c r="I184" s="325"/>
      <c r="J184" s="61">
        <v>33.340000000000003</v>
      </c>
    </row>
    <row r="185" spans="1:10" ht="13.9" customHeight="1" x14ac:dyDescent="0.2">
      <c r="A185" s="325"/>
      <c r="B185" s="325"/>
      <c r="C185" s="325"/>
      <c r="D185" s="325"/>
      <c r="E185" s="325"/>
      <c r="F185" s="325"/>
      <c r="G185" s="325" t="s">
        <v>243</v>
      </c>
      <c r="H185" s="325"/>
      <c r="I185" s="325"/>
      <c r="J185" s="61">
        <v>0</v>
      </c>
    </row>
    <row r="186" spans="1:10" ht="13.9" customHeight="1" x14ac:dyDescent="0.2">
      <c r="A186" s="325"/>
      <c r="B186" s="325"/>
      <c r="C186" s="325"/>
      <c r="D186" s="325"/>
      <c r="E186" s="325"/>
      <c r="F186" s="325"/>
      <c r="G186" s="325" t="s">
        <v>244</v>
      </c>
      <c r="H186" s="325"/>
      <c r="I186" s="325"/>
      <c r="J186" s="61">
        <v>285.25240000000002</v>
      </c>
    </row>
    <row r="187" spans="1:10" ht="13.9" customHeight="1" x14ac:dyDescent="0.2">
      <c r="A187" s="325"/>
      <c r="B187" s="325"/>
      <c r="C187" s="325"/>
      <c r="D187" s="325"/>
      <c r="E187" s="325"/>
      <c r="F187" s="325"/>
      <c r="G187" s="325" t="s">
        <v>245</v>
      </c>
      <c r="H187" s="325"/>
      <c r="I187" s="325"/>
      <c r="J187" s="61">
        <v>2.3999999999999998E-3</v>
      </c>
    </row>
    <row r="188" spans="1:10" ht="13.9" customHeight="1" x14ac:dyDescent="0.2">
      <c r="A188" s="325"/>
      <c r="B188" s="325"/>
      <c r="C188" s="325"/>
      <c r="D188" s="325"/>
      <c r="E188" s="325"/>
      <c r="F188" s="325"/>
      <c r="G188" s="325" t="s">
        <v>246</v>
      </c>
      <c r="H188" s="325"/>
      <c r="I188" s="325"/>
      <c r="J188" s="61">
        <v>5.9999999999999995E-4</v>
      </c>
    </row>
    <row r="189" spans="1:10" ht="13.9" customHeight="1" x14ac:dyDescent="0.2">
      <c r="A189" s="325"/>
      <c r="B189" s="325"/>
      <c r="C189" s="325"/>
      <c r="D189" s="325"/>
      <c r="E189" s="325"/>
      <c r="F189" s="325"/>
      <c r="G189" s="325" t="s">
        <v>247</v>
      </c>
      <c r="H189" s="325"/>
      <c r="I189" s="325"/>
      <c r="J189" s="61">
        <v>1125</v>
      </c>
    </row>
    <row r="190" spans="1:10" ht="13.9" customHeight="1" x14ac:dyDescent="0.2">
      <c r="A190" s="325"/>
      <c r="B190" s="325"/>
      <c r="C190" s="325"/>
      <c r="D190" s="325"/>
      <c r="E190" s="325"/>
      <c r="F190" s="325"/>
      <c r="G190" s="325" t="s">
        <v>248</v>
      </c>
      <c r="H190" s="325"/>
      <c r="I190" s="325"/>
      <c r="J190" s="61">
        <v>0.25359999999999999</v>
      </c>
    </row>
    <row r="191" spans="1:10" x14ac:dyDescent="0.2">
      <c r="A191" s="260"/>
      <c r="B191" s="260"/>
      <c r="C191" s="260"/>
      <c r="D191" s="260"/>
      <c r="E191" s="260"/>
      <c r="F191" s="55"/>
      <c r="G191" s="260"/>
      <c r="H191" s="55"/>
      <c r="I191" s="260"/>
      <c r="J191" s="55"/>
    </row>
    <row r="192" spans="1:10" ht="14.45" customHeight="1" thickBot="1" x14ac:dyDescent="0.25">
      <c r="A192" s="260"/>
      <c r="B192" s="260"/>
      <c r="C192" s="260"/>
      <c r="D192" s="260"/>
      <c r="E192" s="260" t="s">
        <v>161</v>
      </c>
      <c r="F192" s="55">
        <v>0.05</v>
      </c>
      <c r="G192" s="260"/>
      <c r="H192" s="321" t="s">
        <v>162</v>
      </c>
      <c r="I192" s="321"/>
      <c r="J192" s="55">
        <v>0.3</v>
      </c>
    </row>
    <row r="193" spans="1:10" ht="15" thickTop="1" x14ac:dyDescent="0.2">
      <c r="A193" s="56"/>
      <c r="B193" s="56"/>
      <c r="C193" s="56"/>
      <c r="D193" s="56"/>
      <c r="E193" s="56"/>
      <c r="F193" s="56"/>
      <c r="G193" s="56"/>
      <c r="H193" s="56"/>
      <c r="I193" s="56"/>
      <c r="J193" s="56"/>
    </row>
    <row r="194" spans="1:10" ht="15" x14ac:dyDescent="0.2">
      <c r="A194" s="262" t="s">
        <v>630</v>
      </c>
      <c r="B194" s="265" t="s">
        <v>6</v>
      </c>
      <c r="C194" s="262" t="s">
        <v>7</v>
      </c>
      <c r="D194" s="262" t="s">
        <v>8</v>
      </c>
      <c r="E194" s="323" t="s">
        <v>155</v>
      </c>
      <c r="F194" s="323"/>
      <c r="G194" s="267" t="s">
        <v>9</v>
      </c>
      <c r="H194" s="265" t="s">
        <v>10</v>
      </c>
      <c r="I194" s="265" t="s">
        <v>11</v>
      </c>
      <c r="J194" s="265" t="s">
        <v>13</v>
      </c>
    </row>
    <row r="195" spans="1:10" x14ac:dyDescent="0.2">
      <c r="A195" s="263" t="s">
        <v>156</v>
      </c>
      <c r="B195" s="47" t="s">
        <v>275</v>
      </c>
      <c r="C195" s="263" t="s">
        <v>42</v>
      </c>
      <c r="D195" s="263" t="s">
        <v>58</v>
      </c>
      <c r="E195" s="324" t="s">
        <v>217</v>
      </c>
      <c r="F195" s="324"/>
      <c r="G195" s="48" t="s">
        <v>32</v>
      </c>
      <c r="H195" s="49">
        <v>1</v>
      </c>
      <c r="I195" s="50">
        <v>2.85</v>
      </c>
      <c r="J195" s="50">
        <v>2.85</v>
      </c>
    </row>
    <row r="196" spans="1:10" ht="13.9" customHeight="1" x14ac:dyDescent="0.2">
      <c r="A196" s="323" t="s">
        <v>218</v>
      </c>
      <c r="B196" s="326" t="s">
        <v>6</v>
      </c>
      <c r="C196" s="323" t="s">
        <v>7</v>
      </c>
      <c r="D196" s="323" t="s">
        <v>219</v>
      </c>
      <c r="E196" s="326" t="s">
        <v>220</v>
      </c>
      <c r="F196" s="328" t="s">
        <v>221</v>
      </c>
      <c r="G196" s="326"/>
      <c r="H196" s="328" t="s">
        <v>222</v>
      </c>
      <c r="I196" s="326"/>
      <c r="J196" s="326" t="s">
        <v>223</v>
      </c>
    </row>
    <row r="197" spans="1:10" ht="15" x14ac:dyDescent="0.2">
      <c r="A197" s="326"/>
      <c r="B197" s="326"/>
      <c r="C197" s="326"/>
      <c r="D197" s="326"/>
      <c r="E197" s="326"/>
      <c r="F197" s="265" t="s">
        <v>224</v>
      </c>
      <c r="G197" s="265" t="s">
        <v>225</v>
      </c>
      <c r="H197" s="265" t="s">
        <v>224</v>
      </c>
      <c r="I197" s="265" t="s">
        <v>225</v>
      </c>
      <c r="J197" s="326"/>
    </row>
    <row r="198" spans="1:10" ht="25.5" x14ac:dyDescent="0.2">
      <c r="A198" s="261" t="s">
        <v>158</v>
      </c>
      <c r="B198" s="51" t="s">
        <v>269</v>
      </c>
      <c r="C198" s="261" t="s">
        <v>42</v>
      </c>
      <c r="D198" s="261" t="s">
        <v>270</v>
      </c>
      <c r="E198" s="53">
        <v>1</v>
      </c>
      <c r="F198" s="54">
        <v>1</v>
      </c>
      <c r="G198" s="54">
        <v>0</v>
      </c>
      <c r="H198" s="268">
        <v>164.34309999999999</v>
      </c>
      <c r="I198" s="268">
        <v>47.169400000000003</v>
      </c>
      <c r="J198" s="268">
        <v>164.34309999999999</v>
      </c>
    </row>
    <row r="199" spans="1:10" x14ac:dyDescent="0.2">
      <c r="A199" s="261" t="s">
        <v>158</v>
      </c>
      <c r="B199" s="51" t="s">
        <v>276</v>
      </c>
      <c r="C199" s="261" t="s">
        <v>42</v>
      </c>
      <c r="D199" s="261" t="s">
        <v>277</v>
      </c>
      <c r="E199" s="53">
        <v>1</v>
      </c>
      <c r="F199" s="54">
        <v>0.68</v>
      </c>
      <c r="G199" s="54">
        <v>0.32</v>
      </c>
      <c r="H199" s="268">
        <v>7.64</v>
      </c>
      <c r="I199" s="268">
        <v>4.6772999999999998</v>
      </c>
      <c r="J199" s="268">
        <v>6.6919000000000004</v>
      </c>
    </row>
    <row r="200" spans="1:10" x14ac:dyDescent="0.2">
      <c r="A200" s="261" t="s">
        <v>158</v>
      </c>
      <c r="B200" s="51" t="s">
        <v>232</v>
      </c>
      <c r="C200" s="261" t="s">
        <v>42</v>
      </c>
      <c r="D200" s="261" t="s">
        <v>233</v>
      </c>
      <c r="E200" s="53">
        <v>1</v>
      </c>
      <c r="F200" s="54">
        <v>0.49</v>
      </c>
      <c r="G200" s="54">
        <v>0.51</v>
      </c>
      <c r="H200" s="268">
        <v>136.04349999999999</v>
      </c>
      <c r="I200" s="268">
        <v>65.197800000000001</v>
      </c>
      <c r="J200" s="268">
        <v>99.912199999999999</v>
      </c>
    </row>
    <row r="201" spans="1:10" x14ac:dyDescent="0.2">
      <c r="A201" s="261" t="s">
        <v>158</v>
      </c>
      <c r="B201" s="51" t="s">
        <v>271</v>
      </c>
      <c r="C201" s="261" t="s">
        <v>42</v>
      </c>
      <c r="D201" s="261" t="s">
        <v>272</v>
      </c>
      <c r="E201" s="53">
        <v>2</v>
      </c>
      <c r="F201" s="54">
        <v>1</v>
      </c>
      <c r="G201" s="54">
        <v>0</v>
      </c>
      <c r="H201" s="268">
        <v>15.9946</v>
      </c>
      <c r="I201" s="268">
        <v>10.1609</v>
      </c>
      <c r="J201" s="268">
        <v>31.9892</v>
      </c>
    </row>
    <row r="202" spans="1:10" x14ac:dyDescent="0.2">
      <c r="A202" s="261" t="s">
        <v>158</v>
      </c>
      <c r="B202" s="51" t="s">
        <v>236</v>
      </c>
      <c r="C202" s="261" t="s">
        <v>42</v>
      </c>
      <c r="D202" s="261" t="s">
        <v>237</v>
      </c>
      <c r="E202" s="53">
        <v>1</v>
      </c>
      <c r="F202" s="54">
        <v>0.35</v>
      </c>
      <c r="G202" s="54">
        <v>0.65</v>
      </c>
      <c r="H202" s="268">
        <v>127.9182</v>
      </c>
      <c r="I202" s="268">
        <v>34.494199999999999</v>
      </c>
      <c r="J202" s="268">
        <v>67.192599999999999</v>
      </c>
    </row>
    <row r="203" spans="1:10" x14ac:dyDescent="0.2">
      <c r="A203" s="261" t="s">
        <v>158</v>
      </c>
      <c r="B203" s="51" t="s">
        <v>273</v>
      </c>
      <c r="C203" s="261" t="s">
        <v>42</v>
      </c>
      <c r="D203" s="261" t="s">
        <v>274</v>
      </c>
      <c r="E203" s="53">
        <v>1</v>
      </c>
      <c r="F203" s="54">
        <v>0.35</v>
      </c>
      <c r="G203" s="54">
        <v>0.65</v>
      </c>
      <c r="H203" s="268">
        <v>5.8589000000000002</v>
      </c>
      <c r="I203" s="268">
        <v>3.5869</v>
      </c>
      <c r="J203" s="268">
        <v>4.3821000000000003</v>
      </c>
    </row>
    <row r="204" spans="1:10" ht="13.9" customHeight="1" x14ac:dyDescent="0.2">
      <c r="A204" s="325"/>
      <c r="B204" s="325"/>
      <c r="C204" s="325"/>
      <c r="D204" s="325"/>
      <c r="E204" s="325"/>
      <c r="F204" s="325"/>
      <c r="G204" s="325" t="s">
        <v>238</v>
      </c>
      <c r="H204" s="325"/>
      <c r="I204" s="325"/>
      <c r="J204" s="61">
        <v>374.5111</v>
      </c>
    </row>
    <row r="205" spans="1:10" ht="15" x14ac:dyDescent="0.2">
      <c r="A205" s="262" t="s">
        <v>239</v>
      </c>
      <c r="B205" s="265" t="s">
        <v>6</v>
      </c>
      <c r="C205" s="262" t="s">
        <v>7</v>
      </c>
      <c r="D205" s="262" t="s">
        <v>240</v>
      </c>
      <c r="E205" s="265" t="s">
        <v>220</v>
      </c>
      <c r="F205" s="326" t="s">
        <v>241</v>
      </c>
      <c r="G205" s="326"/>
      <c r="H205" s="326"/>
      <c r="I205" s="326"/>
      <c r="J205" s="265" t="s">
        <v>223</v>
      </c>
    </row>
    <row r="206" spans="1:10" x14ac:dyDescent="0.2">
      <c r="A206" s="261" t="s">
        <v>158</v>
      </c>
      <c r="B206" s="51" t="s">
        <v>627</v>
      </c>
      <c r="C206" s="261" t="s">
        <v>18</v>
      </c>
      <c r="D206" s="261" t="s">
        <v>182</v>
      </c>
      <c r="E206" s="53">
        <v>8</v>
      </c>
      <c r="F206" s="261"/>
      <c r="G206" s="261"/>
      <c r="H206" s="261"/>
      <c r="I206" s="268">
        <v>16.670000000000002</v>
      </c>
      <c r="J206" s="268">
        <v>133.36000000000001</v>
      </c>
    </row>
    <row r="207" spans="1:10" ht="13.9" customHeight="1" x14ac:dyDescent="0.2">
      <c r="A207" s="325"/>
      <c r="B207" s="325"/>
      <c r="C207" s="325"/>
      <c r="D207" s="325"/>
      <c r="E207" s="325"/>
      <c r="F207" s="325"/>
      <c r="G207" s="325" t="s">
        <v>242</v>
      </c>
      <c r="H207" s="325"/>
      <c r="I207" s="325"/>
      <c r="J207" s="61">
        <v>133.36000000000001</v>
      </c>
    </row>
    <row r="208" spans="1:10" ht="13.9" customHeight="1" x14ac:dyDescent="0.2">
      <c r="A208" s="325"/>
      <c r="B208" s="325"/>
      <c r="C208" s="325"/>
      <c r="D208" s="325"/>
      <c r="E208" s="325"/>
      <c r="F208" s="325"/>
      <c r="G208" s="325" t="s">
        <v>243</v>
      </c>
      <c r="H208" s="325"/>
      <c r="I208" s="325"/>
      <c r="J208" s="61">
        <v>0</v>
      </c>
    </row>
    <row r="209" spans="1:10" ht="13.9" customHeight="1" x14ac:dyDescent="0.2">
      <c r="A209" s="325"/>
      <c r="B209" s="325"/>
      <c r="C209" s="325"/>
      <c r="D209" s="325"/>
      <c r="E209" s="325"/>
      <c r="F209" s="325"/>
      <c r="G209" s="325" t="s">
        <v>244</v>
      </c>
      <c r="H209" s="325"/>
      <c r="I209" s="325"/>
      <c r="J209" s="61">
        <v>507.87110000000001</v>
      </c>
    </row>
    <row r="210" spans="1:10" ht="13.9" customHeight="1" x14ac:dyDescent="0.2">
      <c r="A210" s="325"/>
      <c r="B210" s="325"/>
      <c r="C210" s="325"/>
      <c r="D210" s="325"/>
      <c r="E210" s="325"/>
      <c r="F210" s="325"/>
      <c r="G210" s="325" t="s">
        <v>245</v>
      </c>
      <c r="H210" s="325"/>
      <c r="I210" s="325"/>
      <c r="J210" s="61">
        <v>2.3999999999999998E-3</v>
      </c>
    </row>
    <row r="211" spans="1:10" ht="13.9" customHeight="1" x14ac:dyDescent="0.2">
      <c r="A211" s="325"/>
      <c r="B211" s="325"/>
      <c r="C211" s="325"/>
      <c r="D211" s="325"/>
      <c r="E211" s="325"/>
      <c r="F211" s="325"/>
      <c r="G211" s="325" t="s">
        <v>246</v>
      </c>
      <c r="H211" s="325"/>
      <c r="I211" s="325"/>
      <c r="J211" s="61">
        <v>2.0999999999999999E-3</v>
      </c>
    </row>
    <row r="212" spans="1:10" ht="13.9" customHeight="1" x14ac:dyDescent="0.2">
      <c r="A212" s="325"/>
      <c r="B212" s="325"/>
      <c r="C212" s="325"/>
      <c r="D212" s="325"/>
      <c r="E212" s="325"/>
      <c r="F212" s="325"/>
      <c r="G212" s="325" t="s">
        <v>247</v>
      </c>
      <c r="H212" s="325"/>
      <c r="I212" s="325"/>
      <c r="J212" s="61">
        <v>569.15</v>
      </c>
    </row>
    <row r="213" spans="1:10" ht="13.9" customHeight="1" x14ac:dyDescent="0.2">
      <c r="A213" s="325"/>
      <c r="B213" s="325"/>
      <c r="C213" s="325"/>
      <c r="D213" s="325"/>
      <c r="E213" s="325"/>
      <c r="F213" s="325"/>
      <c r="G213" s="325" t="s">
        <v>248</v>
      </c>
      <c r="H213" s="325"/>
      <c r="I213" s="325"/>
      <c r="J213" s="61">
        <v>0.89229999999999998</v>
      </c>
    </row>
    <row r="214" spans="1:10" ht="13.9" customHeight="1" x14ac:dyDescent="0.2">
      <c r="A214" s="262" t="s">
        <v>278</v>
      </c>
      <c r="B214" s="265" t="s">
        <v>7</v>
      </c>
      <c r="C214" s="262" t="s">
        <v>6</v>
      </c>
      <c r="D214" s="262" t="s">
        <v>107</v>
      </c>
      <c r="E214" s="265" t="s">
        <v>220</v>
      </c>
      <c r="F214" s="265" t="s">
        <v>252</v>
      </c>
      <c r="G214" s="326" t="s">
        <v>253</v>
      </c>
      <c r="H214" s="326"/>
      <c r="I214" s="326"/>
      <c r="J214" s="265" t="s">
        <v>223</v>
      </c>
    </row>
    <row r="215" spans="1:10" x14ac:dyDescent="0.2">
      <c r="A215" s="261" t="s">
        <v>158</v>
      </c>
      <c r="B215" s="51" t="s">
        <v>42</v>
      </c>
      <c r="C215" s="261" t="s">
        <v>279</v>
      </c>
      <c r="D215" s="261" t="s">
        <v>280</v>
      </c>
      <c r="E215" s="53">
        <v>7.3299999999999997E-3</v>
      </c>
      <c r="F215" s="52" t="s">
        <v>46</v>
      </c>
      <c r="G215" s="329">
        <v>94.799300000000002</v>
      </c>
      <c r="H215" s="329"/>
      <c r="I215" s="330"/>
      <c r="J215" s="268">
        <v>0.69489999999999996</v>
      </c>
    </row>
    <row r="216" spans="1:10" x14ac:dyDescent="0.2">
      <c r="A216" s="261" t="s">
        <v>158</v>
      </c>
      <c r="B216" s="51" t="s">
        <v>42</v>
      </c>
      <c r="C216" s="261" t="s">
        <v>281</v>
      </c>
      <c r="D216" s="261" t="s">
        <v>282</v>
      </c>
      <c r="E216" s="53">
        <v>1.4999999999999999E-2</v>
      </c>
      <c r="F216" s="52" t="s">
        <v>46</v>
      </c>
      <c r="G216" s="329">
        <v>81.263499999999993</v>
      </c>
      <c r="H216" s="329"/>
      <c r="I216" s="330"/>
      <c r="J216" s="268">
        <v>1.2190000000000001</v>
      </c>
    </row>
    <row r="217" spans="1:10" ht="13.9" customHeight="1" x14ac:dyDescent="0.2">
      <c r="A217" s="325"/>
      <c r="B217" s="325"/>
      <c r="C217" s="325"/>
      <c r="D217" s="325"/>
      <c r="E217" s="325"/>
      <c r="F217" s="325"/>
      <c r="G217" s="325" t="s">
        <v>283</v>
      </c>
      <c r="H217" s="325"/>
      <c r="I217" s="325"/>
      <c r="J217" s="61">
        <v>1.9138999999999999</v>
      </c>
    </row>
    <row r="218" spans="1:10" ht="15" x14ac:dyDescent="0.2">
      <c r="A218" s="262" t="s">
        <v>257</v>
      </c>
      <c r="B218" s="265" t="s">
        <v>7</v>
      </c>
      <c r="C218" s="262" t="s">
        <v>158</v>
      </c>
      <c r="D218" s="262" t="s">
        <v>258</v>
      </c>
      <c r="E218" s="265" t="s">
        <v>6</v>
      </c>
      <c r="F218" s="265" t="s">
        <v>220</v>
      </c>
      <c r="G218" s="267" t="s">
        <v>252</v>
      </c>
      <c r="H218" s="326" t="s">
        <v>253</v>
      </c>
      <c r="I218" s="326"/>
      <c r="J218" s="265" t="s">
        <v>223</v>
      </c>
    </row>
    <row r="219" spans="1:10" ht="25.5" x14ac:dyDescent="0.2">
      <c r="A219" s="264" t="s">
        <v>259</v>
      </c>
      <c r="B219" s="57" t="s">
        <v>42</v>
      </c>
      <c r="C219" s="264" t="s">
        <v>279</v>
      </c>
      <c r="D219" s="264" t="s">
        <v>284</v>
      </c>
      <c r="E219" s="57">
        <v>5914651</v>
      </c>
      <c r="F219" s="60">
        <v>1.0999999999999999E-2</v>
      </c>
      <c r="G219" s="58" t="s">
        <v>53</v>
      </c>
      <c r="H219" s="327">
        <v>1.36</v>
      </c>
      <c r="I219" s="322"/>
      <c r="J219" s="266">
        <v>1.4999999999999999E-2</v>
      </c>
    </row>
    <row r="220" spans="1:10" ht="25.5" x14ac:dyDescent="0.2">
      <c r="A220" s="264" t="s">
        <v>259</v>
      </c>
      <c r="B220" s="57" t="s">
        <v>42</v>
      </c>
      <c r="C220" s="264" t="s">
        <v>281</v>
      </c>
      <c r="D220" s="264" t="s">
        <v>284</v>
      </c>
      <c r="E220" s="57">
        <v>5914651</v>
      </c>
      <c r="F220" s="60">
        <v>2.2499999999999999E-2</v>
      </c>
      <c r="G220" s="58" t="s">
        <v>53</v>
      </c>
      <c r="H220" s="327">
        <v>1.36</v>
      </c>
      <c r="I220" s="322"/>
      <c r="J220" s="266">
        <v>3.0599999999999999E-2</v>
      </c>
    </row>
    <row r="221" spans="1:10" ht="13.9" customHeight="1" x14ac:dyDescent="0.2">
      <c r="A221" s="325"/>
      <c r="B221" s="325"/>
      <c r="C221" s="325"/>
      <c r="D221" s="325"/>
      <c r="E221" s="325"/>
      <c r="F221" s="325"/>
      <c r="G221" s="325" t="s">
        <v>261</v>
      </c>
      <c r="H221" s="325"/>
      <c r="I221" s="325"/>
      <c r="J221" s="61">
        <v>4.5600000000000002E-2</v>
      </c>
    </row>
    <row r="222" spans="1:10" x14ac:dyDescent="0.2">
      <c r="A222" s="260"/>
      <c r="B222" s="260"/>
      <c r="C222" s="260"/>
      <c r="D222" s="260"/>
      <c r="E222" s="260"/>
      <c r="F222" s="55"/>
      <c r="G222" s="260"/>
      <c r="H222" s="55"/>
      <c r="I222" s="260"/>
      <c r="J222" s="55"/>
    </row>
    <row r="223" spans="1:10" ht="14.45" customHeight="1" thickBot="1" x14ac:dyDescent="0.25">
      <c r="A223" s="260"/>
      <c r="B223" s="260"/>
      <c r="C223" s="260"/>
      <c r="D223" s="260"/>
      <c r="E223" s="260" t="s">
        <v>161</v>
      </c>
      <c r="F223" s="55">
        <v>0.67</v>
      </c>
      <c r="G223" s="260"/>
      <c r="H223" s="321" t="s">
        <v>162</v>
      </c>
      <c r="I223" s="321"/>
      <c r="J223" s="55">
        <v>3.52</v>
      </c>
    </row>
    <row r="224" spans="1:10" ht="15" thickTop="1" x14ac:dyDescent="0.2">
      <c r="A224" s="56"/>
      <c r="B224" s="56"/>
      <c r="C224" s="56"/>
      <c r="D224" s="56"/>
      <c r="E224" s="56"/>
      <c r="F224" s="56"/>
      <c r="G224" s="56"/>
      <c r="H224" s="56"/>
      <c r="I224" s="56"/>
      <c r="J224" s="56"/>
    </row>
    <row r="225" spans="1:10" ht="15" x14ac:dyDescent="0.2">
      <c r="A225" s="262" t="s">
        <v>631</v>
      </c>
      <c r="B225" s="265" t="s">
        <v>6</v>
      </c>
      <c r="C225" s="262" t="s">
        <v>7</v>
      </c>
      <c r="D225" s="262" t="s">
        <v>8</v>
      </c>
      <c r="E225" s="323" t="s">
        <v>155</v>
      </c>
      <c r="F225" s="323"/>
      <c r="G225" s="267" t="s">
        <v>9</v>
      </c>
      <c r="H225" s="265" t="s">
        <v>10</v>
      </c>
      <c r="I225" s="265" t="s">
        <v>11</v>
      </c>
      <c r="J225" s="265" t="s">
        <v>13</v>
      </c>
    </row>
    <row r="226" spans="1:10" x14ac:dyDescent="0.2">
      <c r="A226" s="263" t="s">
        <v>156</v>
      </c>
      <c r="B226" s="47" t="s">
        <v>60</v>
      </c>
      <c r="C226" s="263" t="s">
        <v>42</v>
      </c>
      <c r="D226" s="263" t="s">
        <v>61</v>
      </c>
      <c r="E226" s="324" t="s">
        <v>217</v>
      </c>
      <c r="F226" s="324"/>
      <c r="G226" s="48" t="s">
        <v>32</v>
      </c>
      <c r="H226" s="49">
        <v>1</v>
      </c>
      <c r="I226" s="50">
        <v>0.75</v>
      </c>
      <c r="J226" s="50">
        <v>0.75</v>
      </c>
    </row>
    <row r="227" spans="1:10" ht="13.9" customHeight="1" x14ac:dyDescent="0.2">
      <c r="A227" s="323" t="s">
        <v>218</v>
      </c>
      <c r="B227" s="326" t="s">
        <v>6</v>
      </c>
      <c r="C227" s="323" t="s">
        <v>7</v>
      </c>
      <c r="D227" s="323" t="s">
        <v>219</v>
      </c>
      <c r="E227" s="326" t="s">
        <v>220</v>
      </c>
      <c r="F227" s="328" t="s">
        <v>221</v>
      </c>
      <c r="G227" s="326"/>
      <c r="H227" s="328" t="s">
        <v>222</v>
      </c>
      <c r="I227" s="326"/>
      <c r="J227" s="326" t="s">
        <v>223</v>
      </c>
    </row>
    <row r="228" spans="1:10" ht="15" x14ac:dyDescent="0.2">
      <c r="A228" s="326"/>
      <c r="B228" s="326"/>
      <c r="C228" s="326"/>
      <c r="D228" s="326"/>
      <c r="E228" s="326"/>
      <c r="F228" s="265" t="s">
        <v>224</v>
      </c>
      <c r="G228" s="265" t="s">
        <v>225</v>
      </c>
      <c r="H228" s="265" t="s">
        <v>224</v>
      </c>
      <c r="I228" s="265" t="s">
        <v>225</v>
      </c>
      <c r="J228" s="326"/>
    </row>
    <row r="229" spans="1:10" ht="25.5" x14ac:dyDescent="0.2">
      <c r="A229" s="261" t="s">
        <v>158</v>
      </c>
      <c r="B229" s="51" t="s">
        <v>269</v>
      </c>
      <c r="C229" s="261" t="s">
        <v>42</v>
      </c>
      <c r="D229" s="261" t="s">
        <v>270</v>
      </c>
      <c r="E229" s="53">
        <v>1</v>
      </c>
      <c r="F229" s="54">
        <v>1</v>
      </c>
      <c r="G229" s="54">
        <v>0</v>
      </c>
      <c r="H229" s="268">
        <v>164.34309999999999</v>
      </c>
      <c r="I229" s="268">
        <v>47.169400000000003</v>
      </c>
      <c r="J229" s="268">
        <v>164.34309999999999</v>
      </c>
    </row>
    <row r="230" spans="1:10" x14ac:dyDescent="0.2">
      <c r="A230" s="261" t="s">
        <v>158</v>
      </c>
      <c r="B230" s="51" t="s">
        <v>276</v>
      </c>
      <c r="C230" s="261" t="s">
        <v>42</v>
      </c>
      <c r="D230" s="261" t="s">
        <v>277</v>
      </c>
      <c r="E230" s="53">
        <v>1</v>
      </c>
      <c r="F230" s="54">
        <v>0.8</v>
      </c>
      <c r="G230" s="54">
        <v>0.2</v>
      </c>
      <c r="H230" s="268">
        <v>7.64</v>
      </c>
      <c r="I230" s="268">
        <v>4.6772999999999998</v>
      </c>
      <c r="J230" s="268">
        <v>7.0475000000000003</v>
      </c>
    </row>
    <row r="231" spans="1:10" x14ac:dyDescent="0.2">
      <c r="A231" s="261" t="s">
        <v>158</v>
      </c>
      <c r="B231" s="51" t="s">
        <v>232</v>
      </c>
      <c r="C231" s="261" t="s">
        <v>42</v>
      </c>
      <c r="D231" s="261" t="s">
        <v>233</v>
      </c>
      <c r="E231" s="53">
        <v>1</v>
      </c>
      <c r="F231" s="54">
        <v>0.71</v>
      </c>
      <c r="G231" s="54">
        <v>0.28999999999999998</v>
      </c>
      <c r="H231" s="268">
        <v>136.04349999999999</v>
      </c>
      <c r="I231" s="268">
        <v>65.197800000000001</v>
      </c>
      <c r="J231" s="268">
        <v>115.4982</v>
      </c>
    </row>
    <row r="232" spans="1:10" x14ac:dyDescent="0.2">
      <c r="A232" s="261" t="s">
        <v>158</v>
      </c>
      <c r="B232" s="51" t="s">
        <v>271</v>
      </c>
      <c r="C232" s="261" t="s">
        <v>42</v>
      </c>
      <c r="D232" s="261" t="s">
        <v>272</v>
      </c>
      <c r="E232" s="53">
        <v>2</v>
      </c>
      <c r="F232" s="54">
        <v>1</v>
      </c>
      <c r="G232" s="54">
        <v>0</v>
      </c>
      <c r="H232" s="268">
        <v>15.9946</v>
      </c>
      <c r="I232" s="268">
        <v>10.1609</v>
      </c>
      <c r="J232" s="268">
        <v>31.9892</v>
      </c>
    </row>
    <row r="233" spans="1:10" x14ac:dyDescent="0.2">
      <c r="A233" s="261" t="s">
        <v>158</v>
      </c>
      <c r="B233" s="51" t="s">
        <v>236</v>
      </c>
      <c r="C233" s="261" t="s">
        <v>42</v>
      </c>
      <c r="D233" s="261" t="s">
        <v>237</v>
      </c>
      <c r="E233" s="53">
        <v>1</v>
      </c>
      <c r="F233" s="54">
        <v>0.77</v>
      </c>
      <c r="G233" s="54">
        <v>0.23</v>
      </c>
      <c r="H233" s="268">
        <v>127.9182</v>
      </c>
      <c r="I233" s="268">
        <v>34.494199999999999</v>
      </c>
      <c r="J233" s="268">
        <v>106.4307</v>
      </c>
    </row>
    <row r="234" spans="1:10" x14ac:dyDescent="0.2">
      <c r="A234" s="261" t="s">
        <v>158</v>
      </c>
      <c r="B234" s="51" t="s">
        <v>273</v>
      </c>
      <c r="C234" s="261" t="s">
        <v>42</v>
      </c>
      <c r="D234" s="261" t="s">
        <v>274</v>
      </c>
      <c r="E234" s="53">
        <v>1</v>
      </c>
      <c r="F234" s="54">
        <v>0.77</v>
      </c>
      <c r="G234" s="54">
        <v>0.23</v>
      </c>
      <c r="H234" s="268">
        <v>5.8589000000000002</v>
      </c>
      <c r="I234" s="268">
        <v>3.5869</v>
      </c>
      <c r="J234" s="268">
        <v>5.3362999999999996</v>
      </c>
    </row>
    <row r="235" spans="1:10" ht="13.9" customHeight="1" x14ac:dyDescent="0.2">
      <c r="A235" s="325"/>
      <c r="B235" s="325"/>
      <c r="C235" s="325"/>
      <c r="D235" s="325"/>
      <c r="E235" s="325"/>
      <c r="F235" s="325"/>
      <c r="G235" s="325" t="s">
        <v>238</v>
      </c>
      <c r="H235" s="325"/>
      <c r="I235" s="325"/>
      <c r="J235" s="61">
        <v>430.64499999999998</v>
      </c>
    </row>
    <row r="236" spans="1:10" ht="15" x14ac:dyDescent="0.2">
      <c r="A236" s="262" t="s">
        <v>239</v>
      </c>
      <c r="B236" s="265" t="s">
        <v>6</v>
      </c>
      <c r="C236" s="262" t="s">
        <v>7</v>
      </c>
      <c r="D236" s="262" t="s">
        <v>240</v>
      </c>
      <c r="E236" s="265" t="s">
        <v>220</v>
      </c>
      <c r="F236" s="326" t="s">
        <v>241</v>
      </c>
      <c r="G236" s="326"/>
      <c r="H236" s="326"/>
      <c r="I236" s="326"/>
      <c r="J236" s="265" t="s">
        <v>223</v>
      </c>
    </row>
    <row r="237" spans="1:10" x14ac:dyDescent="0.2">
      <c r="A237" s="261" t="s">
        <v>158</v>
      </c>
      <c r="B237" s="51" t="s">
        <v>627</v>
      </c>
      <c r="C237" s="261" t="s">
        <v>18</v>
      </c>
      <c r="D237" s="261" t="s">
        <v>182</v>
      </c>
      <c r="E237" s="53">
        <v>8</v>
      </c>
      <c r="F237" s="261"/>
      <c r="G237" s="261"/>
      <c r="H237" s="261"/>
      <c r="I237" s="268">
        <v>16.670000000000002</v>
      </c>
      <c r="J237" s="268">
        <v>133.36000000000001</v>
      </c>
    </row>
    <row r="238" spans="1:10" ht="13.9" customHeight="1" x14ac:dyDescent="0.2">
      <c r="A238" s="325"/>
      <c r="B238" s="325"/>
      <c r="C238" s="325"/>
      <c r="D238" s="325"/>
      <c r="E238" s="325"/>
      <c r="F238" s="325"/>
      <c r="G238" s="325" t="s">
        <v>242</v>
      </c>
      <c r="H238" s="325"/>
      <c r="I238" s="325"/>
      <c r="J238" s="61">
        <v>133.36000000000001</v>
      </c>
    </row>
    <row r="239" spans="1:10" ht="13.9" customHeight="1" x14ac:dyDescent="0.2">
      <c r="A239" s="325"/>
      <c r="B239" s="325"/>
      <c r="C239" s="325"/>
      <c r="D239" s="325"/>
      <c r="E239" s="325"/>
      <c r="F239" s="325"/>
      <c r="G239" s="325" t="s">
        <v>243</v>
      </c>
      <c r="H239" s="325"/>
      <c r="I239" s="325"/>
      <c r="J239" s="61">
        <v>0</v>
      </c>
    </row>
    <row r="240" spans="1:10" ht="13.9" customHeight="1" x14ac:dyDescent="0.2">
      <c r="A240" s="325"/>
      <c r="B240" s="325"/>
      <c r="C240" s="325"/>
      <c r="D240" s="325"/>
      <c r="E240" s="325"/>
      <c r="F240" s="325"/>
      <c r="G240" s="325" t="s">
        <v>244</v>
      </c>
      <c r="H240" s="325"/>
      <c r="I240" s="325"/>
      <c r="J240" s="61">
        <v>564.005</v>
      </c>
    </row>
    <row r="241" spans="1:10" ht="13.9" customHeight="1" x14ac:dyDescent="0.2">
      <c r="A241" s="325"/>
      <c r="B241" s="325"/>
      <c r="C241" s="325"/>
      <c r="D241" s="325"/>
      <c r="E241" s="325"/>
      <c r="F241" s="325"/>
      <c r="G241" s="325" t="s">
        <v>245</v>
      </c>
      <c r="H241" s="325"/>
      <c r="I241" s="325"/>
      <c r="J241" s="61">
        <v>2.3999999999999998E-3</v>
      </c>
    </row>
    <row r="242" spans="1:10" ht="13.9" customHeight="1" x14ac:dyDescent="0.2">
      <c r="A242" s="325"/>
      <c r="B242" s="325"/>
      <c r="C242" s="325"/>
      <c r="D242" s="325"/>
      <c r="E242" s="325"/>
      <c r="F242" s="325"/>
      <c r="G242" s="325" t="s">
        <v>246</v>
      </c>
      <c r="H242" s="325"/>
      <c r="I242" s="325"/>
      <c r="J242" s="61">
        <v>5.9999999999999995E-4</v>
      </c>
    </row>
    <row r="243" spans="1:10" ht="13.9" customHeight="1" x14ac:dyDescent="0.2">
      <c r="A243" s="325"/>
      <c r="B243" s="325"/>
      <c r="C243" s="325"/>
      <c r="D243" s="325"/>
      <c r="E243" s="325"/>
      <c r="F243" s="325"/>
      <c r="G243" s="325" t="s">
        <v>247</v>
      </c>
      <c r="H243" s="325"/>
      <c r="I243" s="325"/>
      <c r="J243" s="61">
        <v>2249.5997000000002</v>
      </c>
    </row>
    <row r="244" spans="1:10" ht="13.9" customHeight="1" x14ac:dyDescent="0.2">
      <c r="A244" s="325"/>
      <c r="B244" s="325"/>
      <c r="C244" s="325"/>
      <c r="D244" s="325"/>
      <c r="E244" s="325"/>
      <c r="F244" s="325"/>
      <c r="G244" s="325" t="s">
        <v>248</v>
      </c>
      <c r="H244" s="325"/>
      <c r="I244" s="325"/>
      <c r="J244" s="61">
        <v>0.25069999999999998</v>
      </c>
    </row>
    <row r="245" spans="1:10" ht="13.9" customHeight="1" x14ac:dyDescent="0.2">
      <c r="A245" s="262" t="s">
        <v>278</v>
      </c>
      <c r="B245" s="265" t="s">
        <v>7</v>
      </c>
      <c r="C245" s="262" t="s">
        <v>6</v>
      </c>
      <c r="D245" s="262" t="s">
        <v>107</v>
      </c>
      <c r="E245" s="265" t="s">
        <v>220</v>
      </c>
      <c r="F245" s="265" t="s">
        <v>252</v>
      </c>
      <c r="G245" s="326" t="s">
        <v>253</v>
      </c>
      <c r="H245" s="326"/>
      <c r="I245" s="326"/>
      <c r="J245" s="265" t="s">
        <v>223</v>
      </c>
    </row>
    <row r="246" spans="1:10" ht="25.5" x14ac:dyDescent="0.2">
      <c r="A246" s="261" t="s">
        <v>158</v>
      </c>
      <c r="B246" s="51" t="s">
        <v>30</v>
      </c>
      <c r="C246" s="261">
        <v>370</v>
      </c>
      <c r="D246" s="261" t="s">
        <v>294</v>
      </c>
      <c r="E246" s="53">
        <v>6.0000000000000001E-3</v>
      </c>
      <c r="F246" s="52" t="s">
        <v>46</v>
      </c>
      <c r="G246" s="329">
        <v>80</v>
      </c>
      <c r="H246" s="329"/>
      <c r="I246" s="330"/>
      <c r="J246" s="268">
        <v>0.48</v>
      </c>
    </row>
    <row r="247" spans="1:10" ht="13.9" customHeight="1" x14ac:dyDescent="0.2">
      <c r="A247" s="325"/>
      <c r="B247" s="325"/>
      <c r="C247" s="325"/>
      <c r="D247" s="325"/>
      <c r="E247" s="325"/>
      <c r="F247" s="325"/>
      <c r="G247" s="325" t="s">
        <v>283</v>
      </c>
      <c r="H247" s="325"/>
      <c r="I247" s="325"/>
      <c r="J247" s="61">
        <v>0.48</v>
      </c>
    </row>
    <row r="248" spans="1:10" ht="15" x14ac:dyDescent="0.2">
      <c r="A248" s="262" t="s">
        <v>257</v>
      </c>
      <c r="B248" s="265" t="s">
        <v>7</v>
      </c>
      <c r="C248" s="262" t="s">
        <v>158</v>
      </c>
      <c r="D248" s="262" t="s">
        <v>258</v>
      </c>
      <c r="E248" s="265" t="s">
        <v>6</v>
      </c>
      <c r="F248" s="265" t="s">
        <v>220</v>
      </c>
      <c r="G248" s="267" t="s">
        <v>252</v>
      </c>
      <c r="H248" s="326" t="s">
        <v>253</v>
      </c>
      <c r="I248" s="326"/>
      <c r="J248" s="265" t="s">
        <v>223</v>
      </c>
    </row>
    <row r="249" spans="1:10" ht="25.5" x14ac:dyDescent="0.2">
      <c r="A249" s="264" t="s">
        <v>259</v>
      </c>
      <c r="B249" s="57" t="s">
        <v>42</v>
      </c>
      <c r="C249" s="264"/>
      <c r="D249" s="264" t="s">
        <v>286</v>
      </c>
      <c r="E249" s="57">
        <v>5915399</v>
      </c>
      <c r="F249" s="60">
        <v>8.9999999999999993E-3</v>
      </c>
      <c r="G249" s="58" t="s">
        <v>53</v>
      </c>
      <c r="H249" s="327">
        <v>1.61</v>
      </c>
      <c r="I249" s="322"/>
      <c r="J249" s="266">
        <v>1.4500000000000001E-2</v>
      </c>
    </row>
    <row r="250" spans="1:10" ht="13.9" customHeight="1" x14ac:dyDescent="0.2">
      <c r="A250" s="325"/>
      <c r="B250" s="325"/>
      <c r="C250" s="325"/>
      <c r="D250" s="325"/>
      <c r="E250" s="325"/>
      <c r="F250" s="325"/>
      <c r="G250" s="325" t="s">
        <v>261</v>
      </c>
      <c r="H250" s="325"/>
      <c r="I250" s="325"/>
      <c r="J250" s="61">
        <v>1.4500000000000001E-2</v>
      </c>
    </row>
    <row r="251" spans="1:10" x14ac:dyDescent="0.2">
      <c r="A251" s="260"/>
      <c r="B251" s="260"/>
      <c r="C251" s="260"/>
      <c r="D251" s="260"/>
      <c r="E251" s="260"/>
      <c r="F251" s="55"/>
      <c r="G251" s="260"/>
      <c r="H251" s="55"/>
      <c r="I251" s="260"/>
      <c r="J251" s="55"/>
    </row>
    <row r="252" spans="1:10" ht="14.45" customHeight="1" thickBot="1" x14ac:dyDescent="0.25">
      <c r="A252" s="260"/>
      <c r="B252" s="260"/>
      <c r="C252" s="260"/>
      <c r="D252" s="260"/>
      <c r="E252" s="260" t="s">
        <v>161</v>
      </c>
      <c r="F252" s="55">
        <v>0.17</v>
      </c>
      <c r="G252" s="260"/>
      <c r="H252" s="321" t="s">
        <v>162</v>
      </c>
      <c r="I252" s="321"/>
      <c r="J252" s="55">
        <v>0.92</v>
      </c>
    </row>
    <row r="253" spans="1:10" ht="15" thickTop="1" x14ac:dyDescent="0.2">
      <c r="A253" s="56"/>
      <c r="B253" s="56"/>
      <c r="C253" s="56"/>
      <c r="D253" s="56"/>
      <c r="E253" s="56"/>
      <c r="F253" s="56"/>
      <c r="G253" s="56"/>
      <c r="H253" s="56"/>
      <c r="I253" s="56"/>
      <c r="J253" s="56"/>
    </row>
    <row r="254" spans="1:10" ht="15" x14ac:dyDescent="0.2">
      <c r="A254" s="262" t="s">
        <v>63</v>
      </c>
      <c r="B254" s="265" t="s">
        <v>6</v>
      </c>
      <c r="C254" s="262" t="s">
        <v>7</v>
      </c>
      <c r="D254" s="262" t="s">
        <v>8</v>
      </c>
      <c r="E254" s="323" t="s">
        <v>155</v>
      </c>
      <c r="F254" s="323"/>
      <c r="G254" s="267" t="s">
        <v>9</v>
      </c>
      <c r="H254" s="265" t="s">
        <v>10</v>
      </c>
      <c r="I254" s="265" t="s">
        <v>11</v>
      </c>
      <c r="J254" s="265" t="s">
        <v>13</v>
      </c>
    </row>
    <row r="255" spans="1:10" ht="26.45" customHeight="1" x14ac:dyDescent="0.2">
      <c r="A255" s="263" t="s">
        <v>156</v>
      </c>
      <c r="B255" s="47" t="s">
        <v>287</v>
      </c>
      <c r="C255" s="263" t="s">
        <v>30</v>
      </c>
      <c r="D255" s="263" t="s">
        <v>146</v>
      </c>
      <c r="E255" s="324" t="s">
        <v>214</v>
      </c>
      <c r="F255" s="324"/>
      <c r="G255" s="48" t="s">
        <v>46</v>
      </c>
      <c r="H255" s="49">
        <v>1</v>
      </c>
      <c r="I255" s="50">
        <v>65.94</v>
      </c>
      <c r="J255" s="50">
        <v>65.94</v>
      </c>
    </row>
    <row r="256" spans="1:10" ht="25.5" x14ac:dyDescent="0.2">
      <c r="A256" s="264" t="s">
        <v>164</v>
      </c>
      <c r="B256" s="57" t="s">
        <v>181</v>
      </c>
      <c r="C256" s="264" t="s">
        <v>30</v>
      </c>
      <c r="D256" s="264" t="s">
        <v>182</v>
      </c>
      <c r="E256" s="322" t="s">
        <v>167</v>
      </c>
      <c r="F256" s="322"/>
      <c r="G256" s="58" t="s">
        <v>168</v>
      </c>
      <c r="H256" s="60">
        <v>3.956</v>
      </c>
      <c r="I256" s="59">
        <v>16.670000000000002</v>
      </c>
      <c r="J256" s="59">
        <v>65.94</v>
      </c>
    </row>
    <row r="257" spans="1:10" x14ac:dyDescent="0.2">
      <c r="A257" s="260"/>
      <c r="B257" s="260"/>
      <c r="C257" s="260"/>
      <c r="D257" s="260"/>
      <c r="E257" s="260"/>
      <c r="F257" s="55"/>
      <c r="G257" s="260"/>
      <c r="H257" s="55"/>
      <c r="I257" s="260"/>
      <c r="J257" s="55"/>
    </row>
    <row r="258" spans="1:10" ht="14.45" customHeight="1" thickBot="1" x14ac:dyDescent="0.25">
      <c r="A258" s="260"/>
      <c r="B258" s="260"/>
      <c r="C258" s="260"/>
      <c r="D258" s="260"/>
      <c r="E258" s="260" t="s">
        <v>161</v>
      </c>
      <c r="F258" s="55">
        <v>15.55</v>
      </c>
      <c r="G258" s="260"/>
      <c r="H258" s="321" t="s">
        <v>162</v>
      </c>
      <c r="I258" s="321"/>
      <c r="J258" s="55">
        <v>81.489999999999995</v>
      </c>
    </row>
    <row r="259" spans="1:10" ht="15" thickTop="1" x14ac:dyDescent="0.2">
      <c r="A259" s="56"/>
      <c r="B259" s="56"/>
      <c r="C259" s="56"/>
      <c r="D259" s="56"/>
      <c r="E259" s="56"/>
      <c r="F259" s="56"/>
      <c r="G259" s="56"/>
      <c r="H259" s="56"/>
      <c r="I259" s="56"/>
      <c r="J259" s="56"/>
    </row>
    <row r="260" spans="1:10" ht="15" x14ac:dyDescent="0.2">
      <c r="A260" s="262" t="s">
        <v>67</v>
      </c>
      <c r="B260" s="265" t="s">
        <v>6</v>
      </c>
      <c r="C260" s="262" t="s">
        <v>7</v>
      </c>
      <c r="D260" s="262" t="s">
        <v>8</v>
      </c>
      <c r="E260" s="323" t="s">
        <v>155</v>
      </c>
      <c r="F260" s="323"/>
      <c r="G260" s="267" t="s">
        <v>9</v>
      </c>
      <c r="H260" s="265" t="s">
        <v>10</v>
      </c>
      <c r="I260" s="265" t="s">
        <v>11</v>
      </c>
      <c r="J260" s="265" t="s">
        <v>13</v>
      </c>
    </row>
    <row r="261" spans="1:10" ht="52.9" customHeight="1" x14ac:dyDescent="0.2">
      <c r="A261" s="263" t="s">
        <v>156</v>
      </c>
      <c r="B261" s="47" t="s">
        <v>64</v>
      </c>
      <c r="C261" s="263" t="s">
        <v>30</v>
      </c>
      <c r="D261" s="263" t="s">
        <v>65</v>
      </c>
      <c r="E261" s="324" t="s">
        <v>288</v>
      </c>
      <c r="F261" s="324"/>
      <c r="G261" s="48" t="s">
        <v>66</v>
      </c>
      <c r="H261" s="49">
        <v>1</v>
      </c>
      <c r="I261" s="50">
        <v>37.32</v>
      </c>
      <c r="J261" s="50">
        <v>37.32</v>
      </c>
    </row>
    <row r="262" spans="1:10" ht="25.5" x14ac:dyDescent="0.2">
      <c r="A262" s="264" t="s">
        <v>164</v>
      </c>
      <c r="B262" s="57" t="s">
        <v>289</v>
      </c>
      <c r="C262" s="264" t="s">
        <v>30</v>
      </c>
      <c r="D262" s="264" t="s">
        <v>290</v>
      </c>
      <c r="E262" s="322" t="s">
        <v>167</v>
      </c>
      <c r="F262" s="322"/>
      <c r="G262" s="58" t="s">
        <v>46</v>
      </c>
      <c r="H262" s="60">
        <v>2E-3</v>
      </c>
      <c r="I262" s="59">
        <v>513.4</v>
      </c>
      <c r="J262" s="59">
        <v>1.02</v>
      </c>
    </row>
    <row r="263" spans="1:10" ht="25.5" x14ac:dyDescent="0.2">
      <c r="A263" s="264" t="s">
        <v>164</v>
      </c>
      <c r="B263" s="57" t="s">
        <v>291</v>
      </c>
      <c r="C263" s="264" t="s">
        <v>30</v>
      </c>
      <c r="D263" s="264" t="s">
        <v>292</v>
      </c>
      <c r="E263" s="322" t="s">
        <v>167</v>
      </c>
      <c r="F263" s="322"/>
      <c r="G263" s="58" t="s">
        <v>168</v>
      </c>
      <c r="H263" s="60">
        <v>0.39400000000000002</v>
      </c>
      <c r="I263" s="59">
        <v>24.03</v>
      </c>
      <c r="J263" s="59">
        <v>9.4600000000000009</v>
      </c>
    </row>
    <row r="264" spans="1:10" ht="25.5" x14ac:dyDescent="0.2">
      <c r="A264" s="264" t="s">
        <v>164</v>
      </c>
      <c r="B264" s="57" t="s">
        <v>181</v>
      </c>
      <c r="C264" s="264" t="s">
        <v>30</v>
      </c>
      <c r="D264" s="264" t="s">
        <v>182</v>
      </c>
      <c r="E264" s="322" t="s">
        <v>167</v>
      </c>
      <c r="F264" s="322"/>
      <c r="G264" s="58" t="s">
        <v>168</v>
      </c>
      <c r="H264" s="60">
        <v>0.39400000000000002</v>
      </c>
      <c r="I264" s="59">
        <v>16.670000000000002</v>
      </c>
      <c r="J264" s="59">
        <v>6.56</v>
      </c>
    </row>
    <row r="265" spans="1:10" ht="25.5" x14ac:dyDescent="0.2">
      <c r="A265" s="261" t="s">
        <v>158</v>
      </c>
      <c r="B265" s="51" t="s">
        <v>293</v>
      </c>
      <c r="C265" s="261" t="s">
        <v>30</v>
      </c>
      <c r="D265" s="261" t="s">
        <v>294</v>
      </c>
      <c r="E265" s="330" t="s">
        <v>107</v>
      </c>
      <c r="F265" s="330"/>
      <c r="G265" s="52" t="s">
        <v>46</v>
      </c>
      <c r="H265" s="53">
        <v>7.0000000000000001E-3</v>
      </c>
      <c r="I265" s="54">
        <v>80</v>
      </c>
      <c r="J265" s="54">
        <v>0.56000000000000005</v>
      </c>
    </row>
    <row r="266" spans="1:10" ht="25.5" x14ac:dyDescent="0.2">
      <c r="A266" s="261" t="s">
        <v>158</v>
      </c>
      <c r="B266" s="51" t="s">
        <v>295</v>
      </c>
      <c r="C266" s="261" t="s">
        <v>30</v>
      </c>
      <c r="D266" s="261" t="s">
        <v>296</v>
      </c>
      <c r="E266" s="330" t="s">
        <v>107</v>
      </c>
      <c r="F266" s="330"/>
      <c r="G266" s="52" t="s">
        <v>66</v>
      </c>
      <c r="H266" s="53">
        <v>1.0049999999999999</v>
      </c>
      <c r="I266" s="54">
        <v>19.63</v>
      </c>
      <c r="J266" s="54">
        <v>19.72</v>
      </c>
    </row>
    <row r="267" spans="1:10" x14ac:dyDescent="0.2">
      <c r="A267" s="260"/>
      <c r="B267" s="260"/>
      <c r="C267" s="260"/>
      <c r="D267" s="260"/>
      <c r="E267" s="260"/>
      <c r="F267" s="55"/>
      <c r="G267" s="260"/>
      <c r="H267" s="55"/>
      <c r="I267" s="260"/>
      <c r="J267" s="55"/>
    </row>
    <row r="268" spans="1:10" ht="14.45" customHeight="1" thickBot="1" x14ac:dyDescent="0.25">
      <c r="A268" s="260"/>
      <c r="B268" s="260"/>
      <c r="C268" s="260"/>
      <c r="D268" s="260"/>
      <c r="E268" s="260" t="s">
        <v>161</v>
      </c>
      <c r="F268" s="55">
        <v>8.8000000000000007</v>
      </c>
      <c r="G268" s="260"/>
      <c r="H268" s="321" t="s">
        <v>162</v>
      </c>
      <c r="I268" s="321"/>
      <c r="J268" s="55">
        <v>46.12</v>
      </c>
    </row>
    <row r="269" spans="1:10" ht="15" thickTop="1" x14ac:dyDescent="0.2">
      <c r="A269" s="56"/>
      <c r="B269" s="56"/>
      <c r="C269" s="56"/>
      <c r="D269" s="56"/>
      <c r="E269" s="56"/>
      <c r="F269" s="56"/>
      <c r="G269" s="56"/>
      <c r="H269" s="56"/>
      <c r="I269" s="56"/>
      <c r="J269" s="56"/>
    </row>
    <row r="270" spans="1:10" ht="15" x14ac:dyDescent="0.2">
      <c r="A270" s="262" t="s">
        <v>297</v>
      </c>
      <c r="B270" s="265" t="s">
        <v>6</v>
      </c>
      <c r="C270" s="262" t="s">
        <v>7</v>
      </c>
      <c r="D270" s="262" t="s">
        <v>8</v>
      </c>
      <c r="E270" s="323" t="s">
        <v>155</v>
      </c>
      <c r="F270" s="323"/>
      <c r="G270" s="267" t="s">
        <v>9</v>
      </c>
      <c r="H270" s="265" t="s">
        <v>10</v>
      </c>
      <c r="I270" s="265" t="s">
        <v>11</v>
      </c>
      <c r="J270" s="265" t="s">
        <v>13</v>
      </c>
    </row>
    <row r="271" spans="1:10" ht="26.45" customHeight="1" x14ac:dyDescent="0.2">
      <c r="A271" s="263" t="s">
        <v>156</v>
      </c>
      <c r="B271" s="47" t="s">
        <v>68</v>
      </c>
      <c r="C271" s="263" t="s">
        <v>30</v>
      </c>
      <c r="D271" s="263" t="s">
        <v>69</v>
      </c>
      <c r="E271" s="324" t="s">
        <v>288</v>
      </c>
      <c r="F271" s="324"/>
      <c r="G271" s="48" t="s">
        <v>66</v>
      </c>
      <c r="H271" s="49">
        <v>1</v>
      </c>
      <c r="I271" s="50">
        <v>31.4</v>
      </c>
      <c r="J271" s="50">
        <v>31.4</v>
      </c>
    </row>
    <row r="272" spans="1:10" ht="25.5" x14ac:dyDescent="0.2">
      <c r="A272" s="264" t="s">
        <v>164</v>
      </c>
      <c r="B272" s="57" t="s">
        <v>291</v>
      </c>
      <c r="C272" s="264" t="s">
        <v>30</v>
      </c>
      <c r="D272" s="264" t="s">
        <v>292</v>
      </c>
      <c r="E272" s="322" t="s">
        <v>167</v>
      </c>
      <c r="F272" s="322"/>
      <c r="G272" s="58" t="s">
        <v>168</v>
      </c>
      <c r="H272" s="60">
        <v>0.45400000000000001</v>
      </c>
      <c r="I272" s="59">
        <v>24.03</v>
      </c>
      <c r="J272" s="59">
        <v>10.9</v>
      </c>
    </row>
    <row r="273" spans="1:10" ht="25.5" x14ac:dyDescent="0.2">
      <c r="A273" s="264" t="s">
        <v>164</v>
      </c>
      <c r="B273" s="57" t="s">
        <v>181</v>
      </c>
      <c r="C273" s="264" t="s">
        <v>30</v>
      </c>
      <c r="D273" s="264" t="s">
        <v>182</v>
      </c>
      <c r="E273" s="322" t="s">
        <v>167</v>
      </c>
      <c r="F273" s="322"/>
      <c r="G273" s="58" t="s">
        <v>168</v>
      </c>
      <c r="H273" s="60">
        <v>0.45400000000000001</v>
      </c>
      <c r="I273" s="59">
        <v>16.670000000000002</v>
      </c>
      <c r="J273" s="59">
        <v>7.56</v>
      </c>
    </row>
    <row r="274" spans="1:10" ht="25.5" x14ac:dyDescent="0.2">
      <c r="A274" s="261" t="s">
        <v>158</v>
      </c>
      <c r="B274" s="51" t="s">
        <v>293</v>
      </c>
      <c r="C274" s="261" t="s">
        <v>30</v>
      </c>
      <c r="D274" s="261" t="s">
        <v>294</v>
      </c>
      <c r="E274" s="330" t="s">
        <v>107</v>
      </c>
      <c r="F274" s="330"/>
      <c r="G274" s="52" t="s">
        <v>46</v>
      </c>
      <c r="H274" s="53">
        <v>0.01</v>
      </c>
      <c r="I274" s="54">
        <v>80</v>
      </c>
      <c r="J274" s="54">
        <v>0.8</v>
      </c>
    </row>
    <row r="275" spans="1:10" ht="38.25" x14ac:dyDescent="0.2">
      <c r="A275" s="261" t="s">
        <v>158</v>
      </c>
      <c r="B275" s="51" t="s">
        <v>298</v>
      </c>
      <c r="C275" s="261" t="s">
        <v>30</v>
      </c>
      <c r="D275" s="261" t="s">
        <v>299</v>
      </c>
      <c r="E275" s="330" t="s">
        <v>107</v>
      </c>
      <c r="F275" s="330"/>
      <c r="G275" s="52" t="s">
        <v>46</v>
      </c>
      <c r="H275" s="53">
        <v>3.6999999999999998E-2</v>
      </c>
      <c r="I275" s="54">
        <v>291.77</v>
      </c>
      <c r="J275" s="54">
        <v>10.79</v>
      </c>
    </row>
    <row r="276" spans="1:10" ht="25.5" x14ac:dyDescent="0.2">
      <c r="A276" s="261" t="s">
        <v>158</v>
      </c>
      <c r="B276" s="51" t="s">
        <v>300</v>
      </c>
      <c r="C276" s="261" t="s">
        <v>30</v>
      </c>
      <c r="D276" s="261" t="s">
        <v>301</v>
      </c>
      <c r="E276" s="330" t="s">
        <v>107</v>
      </c>
      <c r="F276" s="330"/>
      <c r="G276" s="52" t="s">
        <v>66</v>
      </c>
      <c r="H276" s="53">
        <v>0.2</v>
      </c>
      <c r="I276" s="54">
        <v>1.82</v>
      </c>
      <c r="J276" s="54">
        <v>0.36</v>
      </c>
    </row>
    <row r="277" spans="1:10" ht="25.5" x14ac:dyDescent="0.2">
      <c r="A277" s="261" t="s">
        <v>158</v>
      </c>
      <c r="B277" s="51" t="s">
        <v>302</v>
      </c>
      <c r="C277" s="261" t="s">
        <v>30</v>
      </c>
      <c r="D277" s="261" t="s">
        <v>303</v>
      </c>
      <c r="E277" s="330" t="s">
        <v>107</v>
      </c>
      <c r="F277" s="330"/>
      <c r="G277" s="52" t="s">
        <v>66</v>
      </c>
      <c r="H277" s="53">
        <v>8.3000000000000004E-2</v>
      </c>
      <c r="I277" s="54">
        <v>11.99</v>
      </c>
      <c r="J277" s="54">
        <v>0.99</v>
      </c>
    </row>
    <row r="278" spans="1:10" x14ac:dyDescent="0.2">
      <c r="A278" s="260"/>
      <c r="B278" s="260"/>
      <c r="C278" s="260"/>
      <c r="D278" s="260"/>
      <c r="E278" s="260"/>
      <c r="F278" s="55"/>
      <c r="G278" s="260"/>
      <c r="H278" s="55"/>
      <c r="I278" s="260"/>
      <c r="J278" s="55"/>
    </row>
    <row r="279" spans="1:10" ht="14.45" customHeight="1" thickBot="1" x14ac:dyDescent="0.25">
      <c r="A279" s="260"/>
      <c r="B279" s="260"/>
      <c r="C279" s="260"/>
      <c r="D279" s="260"/>
      <c r="E279" s="260" t="s">
        <v>161</v>
      </c>
      <c r="F279" s="55">
        <v>7.4</v>
      </c>
      <c r="G279" s="260"/>
      <c r="H279" s="321" t="s">
        <v>162</v>
      </c>
      <c r="I279" s="321"/>
      <c r="J279" s="55">
        <v>38.799999999999997</v>
      </c>
    </row>
    <row r="280" spans="1:10" ht="15" thickTop="1" x14ac:dyDescent="0.2">
      <c r="A280" s="56"/>
      <c r="B280" s="56"/>
      <c r="C280" s="56"/>
      <c r="D280" s="56"/>
      <c r="E280" s="56"/>
      <c r="F280" s="56"/>
      <c r="G280" s="56"/>
      <c r="H280" s="56"/>
      <c r="I280" s="56"/>
      <c r="J280" s="56"/>
    </row>
    <row r="281" spans="1:10" ht="15" x14ac:dyDescent="0.2">
      <c r="A281" s="262" t="s">
        <v>304</v>
      </c>
      <c r="B281" s="265" t="s">
        <v>6</v>
      </c>
      <c r="C281" s="262" t="s">
        <v>7</v>
      </c>
      <c r="D281" s="262" t="s">
        <v>8</v>
      </c>
      <c r="E281" s="323" t="s">
        <v>155</v>
      </c>
      <c r="F281" s="323"/>
      <c r="G281" s="267" t="s">
        <v>9</v>
      </c>
      <c r="H281" s="265" t="s">
        <v>10</v>
      </c>
      <c r="I281" s="265" t="s">
        <v>11</v>
      </c>
      <c r="J281" s="265" t="s">
        <v>13</v>
      </c>
    </row>
    <row r="282" spans="1:10" ht="38.25" x14ac:dyDescent="0.2">
      <c r="A282" s="263" t="s">
        <v>156</v>
      </c>
      <c r="B282" s="47" t="s">
        <v>70</v>
      </c>
      <c r="C282" s="263" t="s">
        <v>71</v>
      </c>
      <c r="D282" s="263" t="s">
        <v>72</v>
      </c>
      <c r="E282" s="324" t="s">
        <v>305</v>
      </c>
      <c r="F282" s="324"/>
      <c r="G282" s="48" t="s">
        <v>46</v>
      </c>
      <c r="H282" s="49">
        <v>1</v>
      </c>
      <c r="I282" s="50">
        <v>15.15</v>
      </c>
      <c r="J282" s="50">
        <v>15.15</v>
      </c>
    </row>
    <row r="283" spans="1:10" ht="25.5" x14ac:dyDescent="0.2">
      <c r="A283" s="264" t="s">
        <v>164</v>
      </c>
      <c r="B283" s="57" t="s">
        <v>181</v>
      </c>
      <c r="C283" s="264" t="s">
        <v>30</v>
      </c>
      <c r="D283" s="264" t="s">
        <v>182</v>
      </c>
      <c r="E283" s="322" t="s">
        <v>167</v>
      </c>
      <c r="F283" s="322"/>
      <c r="G283" s="58" t="s">
        <v>168</v>
      </c>
      <c r="H283" s="60">
        <v>0.69450000000000001</v>
      </c>
      <c r="I283" s="59">
        <v>16.670000000000002</v>
      </c>
      <c r="J283" s="59">
        <v>11.57</v>
      </c>
    </row>
    <row r="284" spans="1:10" x14ac:dyDescent="0.2">
      <c r="A284" s="261" t="s">
        <v>158</v>
      </c>
      <c r="B284" s="51" t="s">
        <v>307</v>
      </c>
      <c r="C284" s="261" t="s">
        <v>71</v>
      </c>
      <c r="D284" s="261" t="s">
        <v>308</v>
      </c>
      <c r="E284" s="330" t="s">
        <v>160</v>
      </c>
      <c r="F284" s="330"/>
      <c r="G284" s="52" t="s">
        <v>306</v>
      </c>
      <c r="H284" s="53">
        <v>0.05</v>
      </c>
      <c r="I284" s="54">
        <v>69.19</v>
      </c>
      <c r="J284" s="54">
        <v>3.45</v>
      </c>
    </row>
    <row r="285" spans="1:10" x14ac:dyDescent="0.2">
      <c r="A285" s="261" t="s">
        <v>158</v>
      </c>
      <c r="B285" s="51" t="s">
        <v>309</v>
      </c>
      <c r="C285" s="261" t="s">
        <v>71</v>
      </c>
      <c r="D285" s="261" t="s">
        <v>310</v>
      </c>
      <c r="E285" s="330" t="s">
        <v>160</v>
      </c>
      <c r="F285" s="330"/>
      <c r="G285" s="52" t="s">
        <v>306</v>
      </c>
      <c r="H285" s="53">
        <v>0.05</v>
      </c>
      <c r="I285" s="54">
        <v>2.7</v>
      </c>
      <c r="J285" s="54">
        <v>0.13</v>
      </c>
    </row>
    <row r="286" spans="1:10" x14ac:dyDescent="0.2">
      <c r="A286" s="260"/>
      <c r="B286" s="260"/>
      <c r="C286" s="260"/>
      <c r="D286" s="260"/>
      <c r="E286" s="260"/>
      <c r="F286" s="55"/>
      <c r="G286" s="260"/>
      <c r="H286" s="55"/>
      <c r="I286" s="260"/>
      <c r="J286" s="55"/>
    </row>
    <row r="287" spans="1:10" ht="14.45" customHeight="1" thickBot="1" x14ac:dyDescent="0.25">
      <c r="A287" s="260"/>
      <c r="B287" s="260"/>
      <c r="C287" s="260"/>
      <c r="D287" s="260"/>
      <c r="E287" s="260" t="s">
        <v>161</v>
      </c>
      <c r="F287" s="55">
        <v>3.57</v>
      </c>
      <c r="G287" s="260"/>
      <c r="H287" s="321" t="s">
        <v>162</v>
      </c>
      <c r="I287" s="321"/>
      <c r="J287" s="55">
        <v>18.72</v>
      </c>
    </row>
    <row r="288" spans="1:10" ht="15" thickTop="1" x14ac:dyDescent="0.2">
      <c r="A288" s="56"/>
      <c r="B288" s="56"/>
      <c r="C288" s="56"/>
      <c r="D288" s="56"/>
      <c r="E288" s="56"/>
      <c r="F288" s="56"/>
      <c r="G288" s="56"/>
      <c r="H288" s="56"/>
      <c r="I288" s="56"/>
      <c r="J288" s="56"/>
    </row>
    <row r="289" spans="1:10" ht="15" x14ac:dyDescent="0.2">
      <c r="A289" s="262" t="s">
        <v>311</v>
      </c>
      <c r="B289" s="265" t="s">
        <v>6</v>
      </c>
      <c r="C289" s="262" t="s">
        <v>7</v>
      </c>
      <c r="D289" s="262" t="s">
        <v>8</v>
      </c>
      <c r="E289" s="323" t="s">
        <v>155</v>
      </c>
      <c r="F289" s="323"/>
      <c r="G289" s="267" t="s">
        <v>9</v>
      </c>
      <c r="H289" s="265" t="s">
        <v>10</v>
      </c>
      <c r="I289" s="265" t="s">
        <v>11</v>
      </c>
      <c r="J289" s="265" t="s">
        <v>13</v>
      </c>
    </row>
    <row r="290" spans="1:10" ht="38.25" x14ac:dyDescent="0.2">
      <c r="A290" s="263" t="s">
        <v>156</v>
      </c>
      <c r="B290" s="47" t="s">
        <v>73</v>
      </c>
      <c r="C290" s="263" t="s">
        <v>30</v>
      </c>
      <c r="D290" s="263" t="s">
        <v>312</v>
      </c>
      <c r="E290" s="324" t="s">
        <v>313</v>
      </c>
      <c r="F290" s="324"/>
      <c r="G290" s="48" t="s">
        <v>46</v>
      </c>
      <c r="H290" s="49">
        <v>1</v>
      </c>
      <c r="I290" s="50">
        <v>639.05999999999995</v>
      </c>
      <c r="J290" s="50">
        <v>639.05999999999995</v>
      </c>
    </row>
    <row r="291" spans="1:10" ht="26.45" customHeight="1" x14ac:dyDescent="0.2">
      <c r="A291" s="264" t="s">
        <v>164</v>
      </c>
      <c r="B291" s="57" t="s">
        <v>314</v>
      </c>
      <c r="C291" s="264" t="s">
        <v>30</v>
      </c>
      <c r="D291" s="264" t="s">
        <v>315</v>
      </c>
      <c r="E291" s="322" t="s">
        <v>178</v>
      </c>
      <c r="F291" s="322"/>
      <c r="G291" s="58" t="s">
        <v>46</v>
      </c>
      <c r="H291" s="60">
        <v>1.2130000000000001</v>
      </c>
      <c r="I291" s="59">
        <v>367.08</v>
      </c>
      <c r="J291" s="59">
        <v>445.26</v>
      </c>
    </row>
    <row r="292" spans="1:10" ht="25.5" x14ac:dyDescent="0.2">
      <c r="A292" s="264" t="s">
        <v>164</v>
      </c>
      <c r="B292" s="57" t="s">
        <v>179</v>
      </c>
      <c r="C292" s="264" t="s">
        <v>30</v>
      </c>
      <c r="D292" s="264" t="s">
        <v>180</v>
      </c>
      <c r="E292" s="322" t="s">
        <v>167</v>
      </c>
      <c r="F292" s="322"/>
      <c r="G292" s="58" t="s">
        <v>168</v>
      </c>
      <c r="H292" s="60">
        <v>2.2559999999999998</v>
      </c>
      <c r="I292" s="59">
        <v>23.87</v>
      </c>
      <c r="J292" s="59">
        <v>53.85</v>
      </c>
    </row>
    <row r="293" spans="1:10" ht="25.5" x14ac:dyDescent="0.2">
      <c r="A293" s="264" t="s">
        <v>164</v>
      </c>
      <c r="B293" s="57" t="s">
        <v>291</v>
      </c>
      <c r="C293" s="264" t="s">
        <v>30</v>
      </c>
      <c r="D293" s="264" t="s">
        <v>292</v>
      </c>
      <c r="E293" s="322" t="s">
        <v>167</v>
      </c>
      <c r="F293" s="322"/>
      <c r="G293" s="58" t="s">
        <v>168</v>
      </c>
      <c r="H293" s="60">
        <v>1.9830000000000001</v>
      </c>
      <c r="I293" s="59">
        <v>24.03</v>
      </c>
      <c r="J293" s="59">
        <v>47.65</v>
      </c>
    </row>
    <row r="294" spans="1:10" ht="25.5" x14ac:dyDescent="0.2">
      <c r="A294" s="264" t="s">
        <v>164</v>
      </c>
      <c r="B294" s="57" t="s">
        <v>181</v>
      </c>
      <c r="C294" s="264" t="s">
        <v>30</v>
      </c>
      <c r="D294" s="264" t="s">
        <v>182</v>
      </c>
      <c r="E294" s="322" t="s">
        <v>167</v>
      </c>
      <c r="F294" s="322"/>
      <c r="G294" s="58" t="s">
        <v>168</v>
      </c>
      <c r="H294" s="60">
        <v>4.2389999999999999</v>
      </c>
      <c r="I294" s="59">
        <v>16.670000000000002</v>
      </c>
      <c r="J294" s="59">
        <v>70.66</v>
      </c>
    </row>
    <row r="295" spans="1:10" ht="25.5" x14ac:dyDescent="0.2">
      <c r="A295" s="261" t="s">
        <v>158</v>
      </c>
      <c r="B295" s="51" t="s">
        <v>316</v>
      </c>
      <c r="C295" s="261" t="s">
        <v>30</v>
      </c>
      <c r="D295" s="261" t="s">
        <v>317</v>
      </c>
      <c r="E295" s="330" t="s">
        <v>107</v>
      </c>
      <c r="F295" s="330"/>
      <c r="G295" s="52" t="s">
        <v>66</v>
      </c>
      <c r="H295" s="53">
        <v>2.5</v>
      </c>
      <c r="I295" s="54">
        <v>7.2</v>
      </c>
      <c r="J295" s="54">
        <v>18</v>
      </c>
    </row>
    <row r="296" spans="1:10" ht="25.5" x14ac:dyDescent="0.2">
      <c r="A296" s="261" t="s">
        <v>158</v>
      </c>
      <c r="B296" s="51" t="s">
        <v>300</v>
      </c>
      <c r="C296" s="261" t="s">
        <v>30</v>
      </c>
      <c r="D296" s="261" t="s">
        <v>301</v>
      </c>
      <c r="E296" s="330" t="s">
        <v>107</v>
      </c>
      <c r="F296" s="330"/>
      <c r="G296" s="52" t="s">
        <v>66</v>
      </c>
      <c r="H296" s="53">
        <v>2</v>
      </c>
      <c r="I296" s="54">
        <v>1.82</v>
      </c>
      <c r="J296" s="54">
        <v>3.64</v>
      </c>
    </row>
    <row r="297" spans="1:10" x14ac:dyDescent="0.2">
      <c r="A297" s="260"/>
      <c r="B297" s="260"/>
      <c r="C297" s="260"/>
      <c r="D297" s="260"/>
      <c r="E297" s="260"/>
      <c r="F297" s="55"/>
      <c r="G297" s="260"/>
      <c r="H297" s="55"/>
      <c r="I297" s="260"/>
      <c r="J297" s="55"/>
    </row>
    <row r="298" spans="1:10" ht="14.45" customHeight="1" thickBot="1" x14ac:dyDescent="0.25">
      <c r="A298" s="260"/>
      <c r="B298" s="260"/>
      <c r="C298" s="260"/>
      <c r="D298" s="260"/>
      <c r="E298" s="260" t="s">
        <v>161</v>
      </c>
      <c r="F298" s="55">
        <v>150.75</v>
      </c>
      <c r="G298" s="260"/>
      <c r="H298" s="321" t="s">
        <v>162</v>
      </c>
      <c r="I298" s="321"/>
      <c r="J298" s="55">
        <v>789.81</v>
      </c>
    </row>
    <row r="299" spans="1:10" ht="15" thickTop="1" x14ac:dyDescent="0.2">
      <c r="A299" s="56"/>
      <c r="B299" s="56"/>
      <c r="C299" s="56"/>
      <c r="D299" s="56"/>
      <c r="E299" s="56"/>
      <c r="F299" s="56"/>
      <c r="G299" s="56"/>
      <c r="H299" s="56"/>
      <c r="I299" s="56"/>
      <c r="J299" s="56"/>
    </row>
    <row r="300" spans="1:10" ht="15" x14ac:dyDescent="0.2">
      <c r="A300" s="262" t="s">
        <v>319</v>
      </c>
      <c r="B300" s="265" t="s">
        <v>6</v>
      </c>
      <c r="C300" s="262" t="s">
        <v>7</v>
      </c>
      <c r="D300" s="262" t="s">
        <v>8</v>
      </c>
      <c r="E300" s="323" t="s">
        <v>155</v>
      </c>
      <c r="F300" s="323"/>
      <c r="G300" s="267" t="s">
        <v>9</v>
      </c>
      <c r="H300" s="265" t="s">
        <v>10</v>
      </c>
      <c r="I300" s="265" t="s">
        <v>11</v>
      </c>
      <c r="J300" s="265" t="s">
        <v>13</v>
      </c>
    </row>
    <row r="301" spans="1:10" ht="25.5" x14ac:dyDescent="0.2">
      <c r="A301" s="263" t="s">
        <v>156</v>
      </c>
      <c r="B301" s="47" t="s">
        <v>77</v>
      </c>
      <c r="C301" s="263" t="s">
        <v>42</v>
      </c>
      <c r="D301" s="263" t="s">
        <v>78</v>
      </c>
      <c r="E301" s="324" t="s">
        <v>217</v>
      </c>
      <c r="F301" s="324"/>
      <c r="G301" s="48" t="s">
        <v>32</v>
      </c>
      <c r="H301" s="49">
        <v>1</v>
      </c>
      <c r="I301" s="50">
        <v>10.35</v>
      </c>
      <c r="J301" s="50">
        <v>10.35</v>
      </c>
    </row>
    <row r="302" spans="1:10" ht="13.9" customHeight="1" x14ac:dyDescent="0.2">
      <c r="A302" s="323" t="s">
        <v>218</v>
      </c>
      <c r="B302" s="326" t="s">
        <v>6</v>
      </c>
      <c r="C302" s="323" t="s">
        <v>7</v>
      </c>
      <c r="D302" s="323" t="s">
        <v>219</v>
      </c>
      <c r="E302" s="326" t="s">
        <v>220</v>
      </c>
      <c r="F302" s="328" t="s">
        <v>221</v>
      </c>
      <c r="G302" s="326"/>
      <c r="H302" s="328" t="s">
        <v>222</v>
      </c>
      <c r="I302" s="326"/>
      <c r="J302" s="326" t="s">
        <v>223</v>
      </c>
    </row>
    <row r="303" spans="1:10" ht="15" x14ac:dyDescent="0.2">
      <c r="A303" s="326"/>
      <c r="B303" s="326"/>
      <c r="C303" s="326"/>
      <c r="D303" s="326"/>
      <c r="E303" s="326"/>
      <c r="F303" s="265" t="s">
        <v>224</v>
      </c>
      <c r="G303" s="265" t="s">
        <v>225</v>
      </c>
      <c r="H303" s="265" t="s">
        <v>224</v>
      </c>
      <c r="I303" s="265" t="s">
        <v>225</v>
      </c>
      <c r="J303" s="326"/>
    </row>
    <row r="304" spans="1:10" x14ac:dyDescent="0.2">
      <c r="A304" s="261" t="s">
        <v>158</v>
      </c>
      <c r="B304" s="51" t="s">
        <v>320</v>
      </c>
      <c r="C304" s="261" t="s">
        <v>42</v>
      </c>
      <c r="D304" s="261" t="s">
        <v>321</v>
      </c>
      <c r="E304" s="53">
        <v>1</v>
      </c>
      <c r="F304" s="54">
        <v>0.5</v>
      </c>
      <c r="G304" s="54">
        <v>0.5</v>
      </c>
      <c r="H304" s="268">
        <v>89.967200000000005</v>
      </c>
      <c r="I304" s="268">
        <v>37.106900000000003</v>
      </c>
      <c r="J304" s="268">
        <v>63.537100000000002</v>
      </c>
    </row>
    <row r="305" spans="1:10" ht="25.5" x14ac:dyDescent="0.2">
      <c r="A305" s="261" t="s">
        <v>158</v>
      </c>
      <c r="B305" s="51" t="s">
        <v>322</v>
      </c>
      <c r="C305" s="261" t="s">
        <v>42</v>
      </c>
      <c r="D305" s="261" t="s">
        <v>323</v>
      </c>
      <c r="E305" s="53">
        <v>1</v>
      </c>
      <c r="F305" s="54">
        <v>1</v>
      </c>
      <c r="G305" s="54">
        <v>0</v>
      </c>
      <c r="H305" s="268">
        <v>266.4588</v>
      </c>
      <c r="I305" s="268">
        <v>116.7488</v>
      </c>
      <c r="J305" s="268">
        <v>266.4588</v>
      </c>
    </row>
    <row r="306" spans="1:10" ht="13.9" customHeight="1" x14ac:dyDescent="0.2">
      <c r="A306" s="325"/>
      <c r="B306" s="325"/>
      <c r="C306" s="325"/>
      <c r="D306" s="325"/>
      <c r="E306" s="325"/>
      <c r="F306" s="325"/>
      <c r="G306" s="325" t="s">
        <v>238</v>
      </c>
      <c r="H306" s="325"/>
      <c r="I306" s="325"/>
      <c r="J306" s="61">
        <v>329.99590000000001</v>
      </c>
    </row>
    <row r="307" spans="1:10" ht="15" x14ac:dyDescent="0.2">
      <c r="A307" s="262" t="s">
        <v>239</v>
      </c>
      <c r="B307" s="265" t="s">
        <v>6</v>
      </c>
      <c r="C307" s="262" t="s">
        <v>7</v>
      </c>
      <c r="D307" s="262" t="s">
        <v>240</v>
      </c>
      <c r="E307" s="265" t="s">
        <v>220</v>
      </c>
      <c r="F307" s="326" t="s">
        <v>241</v>
      </c>
      <c r="G307" s="326"/>
      <c r="H307" s="326"/>
      <c r="I307" s="326"/>
      <c r="J307" s="265" t="s">
        <v>223</v>
      </c>
    </row>
    <row r="308" spans="1:10" x14ac:dyDescent="0.2">
      <c r="A308" s="261" t="s">
        <v>158</v>
      </c>
      <c r="B308" s="51">
        <v>25960</v>
      </c>
      <c r="C308" s="261" t="s">
        <v>30</v>
      </c>
      <c r="D308" s="261" t="s">
        <v>645</v>
      </c>
      <c r="E308" s="53">
        <v>1</v>
      </c>
      <c r="F308" s="261"/>
      <c r="G308" s="261"/>
      <c r="H308" s="261"/>
      <c r="I308" s="268">
        <v>22.32</v>
      </c>
      <c r="J308" s="268">
        <v>22.32</v>
      </c>
    </row>
    <row r="309" spans="1:10" x14ac:dyDescent="0.2">
      <c r="A309" s="261" t="s">
        <v>158</v>
      </c>
      <c r="B309" s="51" t="s">
        <v>627</v>
      </c>
      <c r="C309" s="261" t="s">
        <v>18</v>
      </c>
      <c r="D309" s="261" t="s">
        <v>182</v>
      </c>
      <c r="E309" s="53">
        <v>5</v>
      </c>
      <c r="F309" s="261"/>
      <c r="G309" s="261"/>
      <c r="H309" s="261"/>
      <c r="I309" s="268">
        <v>16.670000000000002</v>
      </c>
      <c r="J309" s="268">
        <v>83.35</v>
      </c>
    </row>
    <row r="310" spans="1:10" ht="13.9" customHeight="1" x14ac:dyDescent="0.2">
      <c r="A310" s="325"/>
      <c r="B310" s="325"/>
      <c r="C310" s="325"/>
      <c r="D310" s="325"/>
      <c r="E310" s="325"/>
      <c r="F310" s="325"/>
      <c r="G310" s="325" t="s">
        <v>242</v>
      </c>
      <c r="H310" s="325"/>
      <c r="I310" s="325"/>
      <c r="J310" s="61">
        <v>105.67</v>
      </c>
    </row>
    <row r="311" spans="1:10" ht="13.9" customHeight="1" x14ac:dyDescent="0.2">
      <c r="A311" s="325"/>
      <c r="B311" s="325"/>
      <c r="C311" s="325"/>
      <c r="D311" s="325"/>
      <c r="E311" s="325"/>
      <c r="F311" s="325"/>
      <c r="G311" s="325" t="s">
        <v>243</v>
      </c>
      <c r="H311" s="325"/>
      <c r="I311" s="325"/>
      <c r="J311" s="61">
        <v>0</v>
      </c>
    </row>
    <row r="312" spans="1:10" ht="13.9" customHeight="1" x14ac:dyDescent="0.2">
      <c r="A312" s="325"/>
      <c r="B312" s="325"/>
      <c r="C312" s="325"/>
      <c r="D312" s="325"/>
      <c r="E312" s="325"/>
      <c r="F312" s="325"/>
      <c r="G312" s="325" t="s">
        <v>244</v>
      </c>
      <c r="H312" s="325"/>
      <c r="I312" s="325"/>
      <c r="J312" s="61">
        <v>435.66579999999999</v>
      </c>
    </row>
    <row r="313" spans="1:10" ht="13.9" customHeight="1" x14ac:dyDescent="0.2">
      <c r="A313" s="325"/>
      <c r="B313" s="325"/>
      <c r="C313" s="325"/>
      <c r="D313" s="325"/>
      <c r="E313" s="325"/>
      <c r="F313" s="325"/>
      <c r="G313" s="325" t="s">
        <v>245</v>
      </c>
      <c r="H313" s="325"/>
      <c r="I313" s="325"/>
      <c r="J313" s="61">
        <v>0</v>
      </c>
    </row>
    <row r="314" spans="1:10" ht="13.9" customHeight="1" x14ac:dyDescent="0.2">
      <c r="A314" s="325"/>
      <c r="B314" s="325"/>
      <c r="C314" s="325"/>
      <c r="D314" s="325"/>
      <c r="E314" s="325"/>
      <c r="F314" s="325"/>
      <c r="G314" s="325" t="s">
        <v>246</v>
      </c>
      <c r="H314" s="325"/>
      <c r="I314" s="325"/>
      <c r="J314" s="61">
        <v>0</v>
      </c>
    </row>
    <row r="315" spans="1:10" ht="13.9" customHeight="1" x14ac:dyDescent="0.2">
      <c r="A315" s="325"/>
      <c r="B315" s="325"/>
      <c r="C315" s="325"/>
      <c r="D315" s="325"/>
      <c r="E315" s="325"/>
      <c r="F315" s="325"/>
      <c r="G315" s="325" t="s">
        <v>247</v>
      </c>
      <c r="H315" s="325"/>
      <c r="I315" s="325"/>
      <c r="J315" s="61">
        <v>190.9016</v>
      </c>
    </row>
    <row r="316" spans="1:10" ht="13.9" customHeight="1" x14ac:dyDescent="0.2">
      <c r="A316" s="325"/>
      <c r="B316" s="325"/>
      <c r="C316" s="325"/>
      <c r="D316" s="325"/>
      <c r="E316" s="325"/>
      <c r="F316" s="325"/>
      <c r="G316" s="325" t="s">
        <v>248</v>
      </c>
      <c r="H316" s="325"/>
      <c r="I316" s="325"/>
      <c r="J316" s="61">
        <v>2.2820999999999998</v>
      </c>
    </row>
    <row r="317" spans="1:10" ht="13.9" customHeight="1" x14ac:dyDescent="0.2">
      <c r="A317" s="262" t="s">
        <v>278</v>
      </c>
      <c r="B317" s="265" t="s">
        <v>7</v>
      </c>
      <c r="C317" s="262" t="s">
        <v>6</v>
      </c>
      <c r="D317" s="262" t="s">
        <v>107</v>
      </c>
      <c r="E317" s="265" t="s">
        <v>220</v>
      </c>
      <c r="F317" s="265" t="s">
        <v>252</v>
      </c>
      <c r="G317" s="326" t="s">
        <v>253</v>
      </c>
      <c r="H317" s="326"/>
      <c r="I317" s="326"/>
      <c r="J317" s="265" t="s">
        <v>223</v>
      </c>
    </row>
    <row r="318" spans="1:10" x14ac:dyDescent="0.2">
      <c r="A318" s="261" t="s">
        <v>158</v>
      </c>
      <c r="B318" s="51" t="s">
        <v>42</v>
      </c>
      <c r="C318" s="261" t="s">
        <v>324</v>
      </c>
      <c r="D318" s="261" t="s">
        <v>325</v>
      </c>
      <c r="E318" s="53">
        <v>7.4999999999999997E-2</v>
      </c>
      <c r="F318" s="52" t="s">
        <v>326</v>
      </c>
      <c r="G318" s="329">
        <v>5.8056999999999999</v>
      </c>
      <c r="H318" s="329"/>
      <c r="I318" s="330"/>
      <c r="J318" s="268">
        <v>0.43540000000000001</v>
      </c>
    </row>
    <row r="319" spans="1:10" x14ac:dyDescent="0.2">
      <c r="A319" s="261" t="s">
        <v>158</v>
      </c>
      <c r="B319" s="51" t="s">
        <v>42</v>
      </c>
      <c r="C319" s="261" t="s">
        <v>327</v>
      </c>
      <c r="D319" s="261" t="s">
        <v>328</v>
      </c>
      <c r="E319" s="53">
        <v>0.25</v>
      </c>
      <c r="F319" s="52" t="s">
        <v>326</v>
      </c>
      <c r="G319" s="329">
        <v>5.7942</v>
      </c>
      <c r="H319" s="329"/>
      <c r="I319" s="330"/>
      <c r="J319" s="268">
        <v>1.4486000000000001</v>
      </c>
    </row>
    <row r="320" spans="1:10" x14ac:dyDescent="0.2">
      <c r="A320" s="261" t="s">
        <v>158</v>
      </c>
      <c r="B320" s="51" t="s">
        <v>42</v>
      </c>
      <c r="C320" s="261" t="s">
        <v>329</v>
      </c>
      <c r="D320" s="261" t="s">
        <v>330</v>
      </c>
      <c r="E320" s="53">
        <v>0.3</v>
      </c>
      <c r="F320" s="52" t="s">
        <v>331</v>
      </c>
      <c r="G320" s="329">
        <v>18.6936</v>
      </c>
      <c r="H320" s="329"/>
      <c r="I320" s="330"/>
      <c r="J320" s="268">
        <v>5.6081000000000003</v>
      </c>
    </row>
    <row r="321" spans="1:10" x14ac:dyDescent="0.2">
      <c r="A321" s="261" t="s">
        <v>158</v>
      </c>
      <c r="B321" s="51" t="s">
        <v>42</v>
      </c>
      <c r="C321" s="261" t="s">
        <v>332</v>
      </c>
      <c r="D321" s="261" t="s">
        <v>333</v>
      </c>
      <c r="E321" s="53">
        <v>0.03</v>
      </c>
      <c r="F321" s="52" t="s">
        <v>331</v>
      </c>
      <c r="G321" s="329">
        <v>18.6936</v>
      </c>
      <c r="H321" s="329"/>
      <c r="I321" s="330"/>
      <c r="J321" s="268">
        <v>0.56079999999999997</v>
      </c>
    </row>
    <row r="322" spans="1:10" ht="13.9" customHeight="1" x14ac:dyDescent="0.2">
      <c r="A322" s="325"/>
      <c r="B322" s="325"/>
      <c r="C322" s="325"/>
      <c r="D322" s="325"/>
      <c r="E322" s="325"/>
      <c r="F322" s="325"/>
      <c r="G322" s="325" t="s">
        <v>283</v>
      </c>
      <c r="H322" s="325"/>
      <c r="I322" s="325"/>
      <c r="J322" s="61">
        <v>8.0528999999999993</v>
      </c>
    </row>
    <row r="323" spans="1:10" ht="15" x14ac:dyDescent="0.2">
      <c r="A323" s="262" t="s">
        <v>257</v>
      </c>
      <c r="B323" s="265" t="s">
        <v>7</v>
      </c>
      <c r="C323" s="262" t="s">
        <v>158</v>
      </c>
      <c r="D323" s="262" t="s">
        <v>258</v>
      </c>
      <c r="E323" s="265" t="s">
        <v>6</v>
      </c>
      <c r="F323" s="265" t="s">
        <v>220</v>
      </c>
      <c r="G323" s="267" t="s">
        <v>252</v>
      </c>
      <c r="H323" s="326" t="s">
        <v>253</v>
      </c>
      <c r="I323" s="326"/>
      <c r="J323" s="265" t="s">
        <v>223</v>
      </c>
    </row>
    <row r="324" spans="1:10" ht="25.5" x14ac:dyDescent="0.2">
      <c r="A324" s="264" t="s">
        <v>259</v>
      </c>
      <c r="B324" s="57" t="s">
        <v>42</v>
      </c>
      <c r="C324" s="264" t="s">
        <v>324</v>
      </c>
      <c r="D324" s="264" t="s">
        <v>334</v>
      </c>
      <c r="E324" s="57">
        <v>5915474</v>
      </c>
      <c r="F324" s="60">
        <v>8.0000000000000007E-5</v>
      </c>
      <c r="G324" s="58" t="s">
        <v>53</v>
      </c>
      <c r="H324" s="327">
        <v>16.79</v>
      </c>
      <c r="I324" s="322"/>
      <c r="J324" s="266">
        <v>1.2999999999999999E-3</v>
      </c>
    </row>
    <row r="325" spans="1:10" ht="25.5" x14ac:dyDescent="0.2">
      <c r="A325" s="264" t="s">
        <v>259</v>
      </c>
      <c r="B325" s="57" t="s">
        <v>42</v>
      </c>
      <c r="C325" s="264" t="s">
        <v>327</v>
      </c>
      <c r="D325" s="264" t="s">
        <v>334</v>
      </c>
      <c r="E325" s="57">
        <v>5915474</v>
      </c>
      <c r="F325" s="60">
        <v>2.5000000000000001E-4</v>
      </c>
      <c r="G325" s="58" t="s">
        <v>53</v>
      </c>
      <c r="H325" s="327">
        <v>16.79</v>
      </c>
      <c r="I325" s="322"/>
      <c r="J325" s="266">
        <v>4.1999999999999997E-3</v>
      </c>
    </row>
    <row r="326" spans="1:10" ht="25.5" x14ac:dyDescent="0.2">
      <c r="A326" s="264" t="s">
        <v>259</v>
      </c>
      <c r="B326" s="57" t="s">
        <v>42</v>
      </c>
      <c r="C326" s="264" t="s">
        <v>329</v>
      </c>
      <c r="D326" s="264" t="s">
        <v>334</v>
      </c>
      <c r="E326" s="57">
        <v>5915474</v>
      </c>
      <c r="F326" s="60">
        <v>4.8000000000000001E-4</v>
      </c>
      <c r="G326" s="58" t="s">
        <v>53</v>
      </c>
      <c r="H326" s="327">
        <v>16.79</v>
      </c>
      <c r="I326" s="322"/>
      <c r="J326" s="266">
        <v>8.0999999999999996E-3</v>
      </c>
    </row>
    <row r="327" spans="1:10" ht="25.5" x14ac:dyDescent="0.2">
      <c r="A327" s="264" t="s">
        <v>259</v>
      </c>
      <c r="B327" s="57" t="s">
        <v>42</v>
      </c>
      <c r="C327" s="264" t="s">
        <v>332</v>
      </c>
      <c r="D327" s="264" t="s">
        <v>334</v>
      </c>
      <c r="E327" s="57">
        <v>5915474</v>
      </c>
      <c r="F327" s="60">
        <v>5.0000000000000002E-5</v>
      </c>
      <c r="G327" s="58" t="s">
        <v>53</v>
      </c>
      <c r="H327" s="327">
        <v>16.79</v>
      </c>
      <c r="I327" s="322"/>
      <c r="J327" s="266">
        <v>8.0000000000000004E-4</v>
      </c>
    </row>
    <row r="328" spans="1:10" ht="13.9" customHeight="1" x14ac:dyDescent="0.2">
      <c r="A328" s="325"/>
      <c r="B328" s="325"/>
      <c r="C328" s="325"/>
      <c r="D328" s="325"/>
      <c r="E328" s="325"/>
      <c r="F328" s="325"/>
      <c r="G328" s="325" t="s">
        <v>261</v>
      </c>
      <c r="H328" s="325"/>
      <c r="I328" s="325"/>
      <c r="J328" s="61">
        <v>1.44E-2</v>
      </c>
    </row>
    <row r="329" spans="1:10" x14ac:dyDescent="0.2">
      <c r="A329" s="260"/>
      <c r="B329" s="260"/>
      <c r="C329" s="260"/>
      <c r="D329" s="260"/>
      <c r="E329" s="260"/>
      <c r="F329" s="55"/>
      <c r="G329" s="260"/>
      <c r="H329" s="55"/>
      <c r="I329" s="260"/>
      <c r="J329" s="55"/>
    </row>
    <row r="330" spans="1:10" ht="14.45" customHeight="1" thickBot="1" x14ac:dyDescent="0.25">
      <c r="A330" s="260"/>
      <c r="B330" s="260"/>
      <c r="C330" s="260"/>
      <c r="D330" s="260"/>
      <c r="E330" s="260" t="s">
        <v>161</v>
      </c>
      <c r="F330" s="55">
        <v>2.44</v>
      </c>
      <c r="G330" s="260"/>
      <c r="H330" s="321" t="s">
        <v>162</v>
      </c>
      <c r="I330" s="321"/>
      <c r="J330" s="55">
        <v>12.79</v>
      </c>
    </row>
    <row r="331" spans="1:10" ht="15" thickTop="1" x14ac:dyDescent="0.2">
      <c r="A331" s="56"/>
      <c r="B331" s="56"/>
      <c r="C331" s="56"/>
      <c r="D331" s="56"/>
      <c r="E331" s="56"/>
      <c r="F331" s="56"/>
      <c r="G331" s="56"/>
      <c r="H331" s="56"/>
      <c r="I331" s="56"/>
      <c r="J331" s="56"/>
    </row>
    <row r="332" spans="1:10" ht="15" x14ac:dyDescent="0.2">
      <c r="A332" s="262" t="s">
        <v>335</v>
      </c>
      <c r="B332" s="265" t="s">
        <v>6</v>
      </c>
      <c r="C332" s="262" t="s">
        <v>7</v>
      </c>
      <c r="D332" s="262" t="s">
        <v>8</v>
      </c>
      <c r="E332" s="323" t="s">
        <v>155</v>
      </c>
      <c r="F332" s="323"/>
      <c r="G332" s="267" t="s">
        <v>9</v>
      </c>
      <c r="H332" s="265" t="s">
        <v>10</v>
      </c>
      <c r="I332" s="265" t="s">
        <v>11</v>
      </c>
      <c r="J332" s="265" t="s">
        <v>13</v>
      </c>
    </row>
    <row r="333" spans="1:10" ht="25.5" x14ac:dyDescent="0.2">
      <c r="A333" s="263" t="s">
        <v>156</v>
      </c>
      <c r="B333" s="47" t="s">
        <v>85</v>
      </c>
      <c r="C333" s="263" t="s">
        <v>42</v>
      </c>
      <c r="D333" s="263" t="s">
        <v>86</v>
      </c>
      <c r="E333" s="324" t="s">
        <v>217</v>
      </c>
      <c r="F333" s="324"/>
      <c r="G333" s="48" t="s">
        <v>81</v>
      </c>
      <c r="H333" s="49">
        <v>1</v>
      </c>
      <c r="I333" s="50">
        <v>203.48</v>
      </c>
      <c r="J333" s="50">
        <v>203.48</v>
      </c>
    </row>
    <row r="334" spans="1:10" ht="13.9" customHeight="1" x14ac:dyDescent="0.2">
      <c r="A334" s="323" t="s">
        <v>218</v>
      </c>
      <c r="B334" s="326" t="s">
        <v>6</v>
      </c>
      <c r="C334" s="323" t="s">
        <v>7</v>
      </c>
      <c r="D334" s="323" t="s">
        <v>219</v>
      </c>
      <c r="E334" s="326" t="s">
        <v>220</v>
      </c>
      <c r="F334" s="328" t="s">
        <v>221</v>
      </c>
      <c r="G334" s="326"/>
      <c r="H334" s="328" t="s">
        <v>222</v>
      </c>
      <c r="I334" s="326"/>
      <c r="J334" s="326" t="s">
        <v>223</v>
      </c>
    </row>
    <row r="335" spans="1:10" ht="15" x14ac:dyDescent="0.2">
      <c r="A335" s="326"/>
      <c r="B335" s="326"/>
      <c r="C335" s="326"/>
      <c r="D335" s="326"/>
      <c r="E335" s="326"/>
      <c r="F335" s="265" t="s">
        <v>224</v>
      </c>
      <c r="G335" s="265" t="s">
        <v>225</v>
      </c>
      <c r="H335" s="265" t="s">
        <v>224</v>
      </c>
      <c r="I335" s="265" t="s">
        <v>225</v>
      </c>
      <c r="J335" s="326"/>
    </row>
    <row r="336" spans="1:10" x14ac:dyDescent="0.2">
      <c r="A336" s="261" t="s">
        <v>158</v>
      </c>
      <c r="B336" s="51" t="s">
        <v>320</v>
      </c>
      <c r="C336" s="261" t="s">
        <v>42</v>
      </c>
      <c r="D336" s="261" t="s">
        <v>321</v>
      </c>
      <c r="E336" s="53">
        <v>1</v>
      </c>
      <c r="F336" s="54">
        <v>0.3</v>
      </c>
      <c r="G336" s="54">
        <v>0.7</v>
      </c>
      <c r="H336" s="268">
        <v>89.967200000000005</v>
      </c>
      <c r="I336" s="268">
        <v>37.106900000000003</v>
      </c>
      <c r="J336" s="268">
        <v>52.965000000000003</v>
      </c>
    </row>
    <row r="337" spans="1:10" ht="13.9" customHeight="1" x14ac:dyDescent="0.2">
      <c r="A337" s="325"/>
      <c r="B337" s="325"/>
      <c r="C337" s="325"/>
      <c r="D337" s="325"/>
      <c r="E337" s="325"/>
      <c r="F337" s="325"/>
      <c r="G337" s="325" t="s">
        <v>238</v>
      </c>
      <c r="H337" s="325"/>
      <c r="I337" s="325"/>
      <c r="J337" s="61">
        <v>52.965000000000003</v>
      </c>
    </row>
    <row r="338" spans="1:10" ht="15" x14ac:dyDescent="0.2">
      <c r="A338" s="262" t="s">
        <v>239</v>
      </c>
      <c r="B338" s="265" t="s">
        <v>6</v>
      </c>
      <c r="C338" s="262" t="s">
        <v>7</v>
      </c>
      <c r="D338" s="262" t="s">
        <v>240</v>
      </c>
      <c r="E338" s="265" t="s">
        <v>220</v>
      </c>
      <c r="F338" s="326" t="s">
        <v>241</v>
      </c>
      <c r="G338" s="326"/>
      <c r="H338" s="326"/>
      <c r="I338" s="326"/>
      <c r="J338" s="265" t="s">
        <v>223</v>
      </c>
    </row>
    <row r="339" spans="1:10" x14ac:dyDescent="0.2">
      <c r="A339" s="261" t="s">
        <v>158</v>
      </c>
      <c r="B339" s="51" t="s">
        <v>627</v>
      </c>
      <c r="C339" s="261" t="s">
        <v>18</v>
      </c>
      <c r="D339" s="261" t="s">
        <v>182</v>
      </c>
      <c r="E339" s="53">
        <v>1</v>
      </c>
      <c r="F339" s="261"/>
      <c r="G339" s="261"/>
      <c r="H339" s="261"/>
      <c r="I339" s="268">
        <v>16.670000000000002</v>
      </c>
      <c r="J339" s="268">
        <v>16.670000000000002</v>
      </c>
    </row>
    <row r="340" spans="1:10" x14ac:dyDescent="0.2">
      <c r="A340" s="325"/>
      <c r="B340" s="325"/>
      <c r="C340" s="325"/>
      <c r="D340" s="325"/>
      <c r="E340" s="325"/>
      <c r="F340" s="325"/>
      <c r="G340" s="325" t="s">
        <v>242</v>
      </c>
      <c r="H340" s="325"/>
      <c r="I340" s="325"/>
      <c r="J340" s="61">
        <v>16.670000000000002</v>
      </c>
    </row>
    <row r="341" spans="1:10" ht="13.9" customHeight="1" x14ac:dyDescent="0.2">
      <c r="A341" s="325"/>
      <c r="B341" s="325"/>
      <c r="C341" s="325"/>
      <c r="D341" s="325"/>
      <c r="E341" s="325"/>
      <c r="F341" s="325"/>
      <c r="G341" s="325" t="s">
        <v>243</v>
      </c>
      <c r="H341" s="325"/>
      <c r="I341" s="325"/>
      <c r="J341" s="61">
        <v>0</v>
      </c>
    </row>
    <row r="342" spans="1:10" ht="13.9" customHeight="1" x14ac:dyDescent="0.2">
      <c r="A342" s="325"/>
      <c r="B342" s="325"/>
      <c r="C342" s="325"/>
      <c r="D342" s="325"/>
      <c r="E342" s="325"/>
      <c r="F342" s="325"/>
      <c r="G342" s="325" t="s">
        <v>244</v>
      </c>
      <c r="H342" s="325"/>
      <c r="I342" s="325"/>
      <c r="J342" s="61">
        <v>69.635000000000005</v>
      </c>
    </row>
    <row r="343" spans="1:10" ht="13.9" customHeight="1" x14ac:dyDescent="0.2">
      <c r="A343" s="325"/>
      <c r="B343" s="325"/>
      <c r="C343" s="325"/>
      <c r="D343" s="325"/>
      <c r="E343" s="325"/>
      <c r="F343" s="325"/>
      <c r="G343" s="325" t="s">
        <v>245</v>
      </c>
      <c r="H343" s="325"/>
      <c r="I343" s="325"/>
      <c r="J343" s="61">
        <v>0</v>
      </c>
    </row>
    <row r="344" spans="1:10" ht="13.9" customHeight="1" x14ac:dyDescent="0.2">
      <c r="A344" s="325"/>
      <c r="B344" s="325"/>
      <c r="C344" s="325"/>
      <c r="D344" s="325"/>
      <c r="E344" s="325"/>
      <c r="F344" s="325"/>
      <c r="G344" s="325" t="s">
        <v>246</v>
      </c>
      <c r="H344" s="325"/>
      <c r="I344" s="325"/>
      <c r="J344" s="61">
        <v>0</v>
      </c>
    </row>
    <row r="345" spans="1:10" ht="13.9" customHeight="1" x14ac:dyDescent="0.2">
      <c r="A345" s="325"/>
      <c r="B345" s="325"/>
      <c r="C345" s="325"/>
      <c r="D345" s="325"/>
      <c r="E345" s="325"/>
      <c r="F345" s="325"/>
      <c r="G345" s="325" t="s">
        <v>247</v>
      </c>
      <c r="H345" s="325"/>
      <c r="I345" s="325"/>
      <c r="J345" s="61">
        <v>5</v>
      </c>
    </row>
    <row r="346" spans="1:10" ht="13.9" customHeight="1" x14ac:dyDescent="0.2">
      <c r="A346" s="325"/>
      <c r="B346" s="325"/>
      <c r="C346" s="325"/>
      <c r="D346" s="325"/>
      <c r="E346" s="325"/>
      <c r="F346" s="325"/>
      <c r="G346" s="325" t="s">
        <v>248</v>
      </c>
      <c r="H346" s="325"/>
      <c r="I346" s="325"/>
      <c r="J346" s="61">
        <v>13.927</v>
      </c>
    </row>
    <row r="347" spans="1:10" ht="13.9" customHeight="1" x14ac:dyDescent="0.2">
      <c r="A347" s="262" t="s">
        <v>278</v>
      </c>
      <c r="B347" s="265" t="s">
        <v>7</v>
      </c>
      <c r="C347" s="262" t="s">
        <v>6</v>
      </c>
      <c r="D347" s="262" t="s">
        <v>107</v>
      </c>
      <c r="E347" s="265" t="s">
        <v>220</v>
      </c>
      <c r="F347" s="265" t="s">
        <v>252</v>
      </c>
      <c r="G347" s="326" t="s">
        <v>253</v>
      </c>
      <c r="H347" s="326"/>
      <c r="I347" s="326"/>
      <c r="J347" s="265" t="s">
        <v>223</v>
      </c>
    </row>
    <row r="348" spans="1:10" ht="13.9" customHeight="1" x14ac:dyDescent="0.2">
      <c r="A348" s="261" t="s">
        <v>158</v>
      </c>
      <c r="B348" s="51" t="s">
        <v>42</v>
      </c>
      <c r="C348" s="261" t="s">
        <v>336</v>
      </c>
      <c r="D348" s="261" t="s">
        <v>337</v>
      </c>
      <c r="E348" s="53">
        <v>1.0581199999999999</v>
      </c>
      <c r="F348" s="52" t="s">
        <v>326</v>
      </c>
      <c r="G348" s="329">
        <v>9.5</v>
      </c>
      <c r="H348" s="329"/>
      <c r="I348" s="330"/>
      <c r="J348" s="268">
        <v>10.052099999999999</v>
      </c>
    </row>
    <row r="349" spans="1:10" x14ac:dyDescent="0.2">
      <c r="A349" s="261" t="s">
        <v>158</v>
      </c>
      <c r="B349" s="51" t="s">
        <v>42</v>
      </c>
      <c r="C349" s="261" t="s">
        <v>338</v>
      </c>
      <c r="D349" s="261" t="s">
        <v>339</v>
      </c>
      <c r="E349" s="53">
        <v>11.775</v>
      </c>
      <c r="F349" s="52" t="s">
        <v>326</v>
      </c>
      <c r="G349" s="329">
        <v>14.1</v>
      </c>
      <c r="H349" s="329"/>
      <c r="I349" s="330"/>
      <c r="J349" s="268">
        <v>166.0275</v>
      </c>
    </row>
    <row r="350" spans="1:10" x14ac:dyDescent="0.2">
      <c r="A350" s="325"/>
      <c r="B350" s="325"/>
      <c r="C350" s="325"/>
      <c r="D350" s="325"/>
      <c r="E350" s="325"/>
      <c r="F350" s="325"/>
      <c r="G350" s="325" t="s">
        <v>283</v>
      </c>
      <c r="H350" s="325"/>
      <c r="I350" s="325"/>
      <c r="J350" s="61">
        <v>176.0796</v>
      </c>
    </row>
    <row r="351" spans="1:10" ht="13.9" customHeight="1" x14ac:dyDescent="0.2">
      <c r="A351" s="262" t="s">
        <v>250</v>
      </c>
      <c r="B351" s="265" t="s">
        <v>7</v>
      </c>
      <c r="C351" s="262" t="s">
        <v>6</v>
      </c>
      <c r="D351" s="262" t="s">
        <v>251</v>
      </c>
      <c r="E351" s="265" t="s">
        <v>220</v>
      </c>
      <c r="F351" s="265" t="s">
        <v>252</v>
      </c>
      <c r="G351" s="326" t="s">
        <v>253</v>
      </c>
      <c r="H351" s="326"/>
      <c r="I351" s="326"/>
      <c r="J351" s="265" t="s">
        <v>223</v>
      </c>
    </row>
    <row r="352" spans="1:10" ht="13.9" customHeight="1" x14ac:dyDescent="0.2">
      <c r="A352" s="264" t="s">
        <v>254</v>
      </c>
      <c r="B352" s="57" t="s">
        <v>42</v>
      </c>
      <c r="C352" s="264">
        <v>1107892</v>
      </c>
      <c r="D352" s="264" t="s">
        <v>340</v>
      </c>
      <c r="E352" s="60">
        <v>1.7999999999999999E-2</v>
      </c>
      <c r="F352" s="58" t="s">
        <v>46</v>
      </c>
      <c r="G352" s="327">
        <v>349.95</v>
      </c>
      <c r="H352" s="327"/>
      <c r="I352" s="322"/>
      <c r="J352" s="266">
        <v>6.2991000000000001</v>
      </c>
    </row>
    <row r="353" spans="1:10" ht="25.5" x14ac:dyDescent="0.2">
      <c r="A353" s="264" t="s">
        <v>254</v>
      </c>
      <c r="B353" s="57" t="s">
        <v>42</v>
      </c>
      <c r="C353" s="264">
        <v>4805750</v>
      </c>
      <c r="D353" s="264" t="s">
        <v>341</v>
      </c>
      <c r="E353" s="60">
        <v>1.7999999999999999E-2</v>
      </c>
      <c r="F353" s="58" t="s">
        <v>46</v>
      </c>
      <c r="G353" s="327">
        <v>33.82</v>
      </c>
      <c r="H353" s="327"/>
      <c r="I353" s="322"/>
      <c r="J353" s="266">
        <v>0.60880000000000001</v>
      </c>
    </row>
    <row r="354" spans="1:10" ht="25.5" x14ac:dyDescent="0.2">
      <c r="A354" s="264" t="s">
        <v>254</v>
      </c>
      <c r="B354" s="57" t="s">
        <v>30</v>
      </c>
      <c r="C354" s="264">
        <v>88315</v>
      </c>
      <c r="D354" s="264" t="s">
        <v>646</v>
      </c>
      <c r="E354" s="60">
        <v>0.2</v>
      </c>
      <c r="F354" s="58" t="s">
        <v>168</v>
      </c>
      <c r="G354" s="327">
        <v>23.91</v>
      </c>
      <c r="H354" s="327"/>
      <c r="I354" s="322"/>
      <c r="J354" s="266">
        <v>4.782</v>
      </c>
    </row>
    <row r="355" spans="1:10" ht="13.9" customHeight="1" x14ac:dyDescent="0.2">
      <c r="A355" s="325"/>
      <c r="B355" s="325"/>
      <c r="C355" s="325"/>
      <c r="D355" s="325"/>
      <c r="E355" s="325"/>
      <c r="F355" s="325"/>
      <c r="G355" s="325" t="s">
        <v>256</v>
      </c>
      <c r="H355" s="325"/>
      <c r="I355" s="325"/>
      <c r="J355" s="61">
        <v>11.6899</v>
      </c>
    </row>
    <row r="356" spans="1:10" ht="15" x14ac:dyDescent="0.2">
      <c r="A356" s="262" t="s">
        <v>257</v>
      </c>
      <c r="B356" s="265" t="s">
        <v>7</v>
      </c>
      <c r="C356" s="262" t="s">
        <v>158</v>
      </c>
      <c r="D356" s="262" t="s">
        <v>258</v>
      </c>
      <c r="E356" s="265" t="s">
        <v>6</v>
      </c>
      <c r="F356" s="265" t="s">
        <v>220</v>
      </c>
      <c r="G356" s="267" t="s">
        <v>252</v>
      </c>
      <c r="H356" s="326" t="s">
        <v>253</v>
      </c>
      <c r="I356" s="326"/>
      <c r="J356" s="265" t="s">
        <v>223</v>
      </c>
    </row>
    <row r="357" spans="1:10" ht="25.5" x14ac:dyDescent="0.2">
      <c r="A357" s="264" t="s">
        <v>259</v>
      </c>
      <c r="B357" s="57" t="s">
        <v>42</v>
      </c>
      <c r="C357" s="264" t="s">
        <v>336</v>
      </c>
      <c r="D357" s="264" t="s">
        <v>334</v>
      </c>
      <c r="E357" s="57">
        <v>5915474</v>
      </c>
      <c r="F357" s="60">
        <v>1.06E-3</v>
      </c>
      <c r="G357" s="58" t="s">
        <v>53</v>
      </c>
      <c r="H357" s="327">
        <v>16.79</v>
      </c>
      <c r="I357" s="322"/>
      <c r="J357" s="266">
        <v>1.78E-2</v>
      </c>
    </row>
    <row r="358" spans="1:10" ht="25.5" x14ac:dyDescent="0.2">
      <c r="A358" s="264" t="s">
        <v>259</v>
      </c>
      <c r="B358" s="57" t="s">
        <v>42</v>
      </c>
      <c r="C358" s="264">
        <v>4805750</v>
      </c>
      <c r="D358" s="264" t="s">
        <v>342</v>
      </c>
      <c r="E358" s="57">
        <v>5915476</v>
      </c>
      <c r="F358" s="60">
        <v>3.3750000000000002E-2</v>
      </c>
      <c r="G358" s="58" t="s">
        <v>53</v>
      </c>
      <c r="H358" s="327">
        <v>46.37</v>
      </c>
      <c r="I358" s="322"/>
      <c r="J358" s="266">
        <v>1.5649999999999999</v>
      </c>
    </row>
    <row r="359" spans="1:10" ht="25.5" x14ac:dyDescent="0.2">
      <c r="A359" s="264" t="s">
        <v>259</v>
      </c>
      <c r="B359" s="57" t="s">
        <v>42</v>
      </c>
      <c r="C359" s="264" t="s">
        <v>338</v>
      </c>
      <c r="D359" s="264" t="s">
        <v>334</v>
      </c>
      <c r="E359" s="57">
        <v>5915474</v>
      </c>
      <c r="F359" s="60">
        <v>1.1780000000000001E-2</v>
      </c>
      <c r="G359" s="58" t="s">
        <v>53</v>
      </c>
      <c r="H359" s="327">
        <v>16.79</v>
      </c>
      <c r="I359" s="322"/>
      <c r="J359" s="266">
        <v>0.1978</v>
      </c>
    </row>
    <row r="360" spans="1:10" ht="13.9" customHeight="1" x14ac:dyDescent="0.2">
      <c r="A360" s="325"/>
      <c r="B360" s="325"/>
      <c r="C360" s="325"/>
      <c r="D360" s="325"/>
      <c r="E360" s="325"/>
      <c r="F360" s="325"/>
      <c r="G360" s="325" t="s">
        <v>261</v>
      </c>
      <c r="H360" s="325"/>
      <c r="I360" s="325"/>
      <c r="J360" s="61">
        <v>1.7806</v>
      </c>
    </row>
    <row r="361" spans="1:10" x14ac:dyDescent="0.2">
      <c r="A361" s="260"/>
      <c r="B361" s="260"/>
      <c r="C361" s="260"/>
      <c r="D361" s="260"/>
      <c r="E361" s="260"/>
      <c r="F361" s="55"/>
      <c r="G361" s="260"/>
      <c r="H361" s="55"/>
      <c r="I361" s="260"/>
      <c r="J361" s="55"/>
    </row>
    <row r="362" spans="1:10" ht="14.45" customHeight="1" thickBot="1" x14ac:dyDescent="0.25">
      <c r="A362" s="260"/>
      <c r="B362" s="260"/>
      <c r="C362" s="260"/>
      <c r="D362" s="260"/>
      <c r="E362" s="260" t="s">
        <v>161</v>
      </c>
      <c r="F362" s="55">
        <v>48</v>
      </c>
      <c r="G362" s="260"/>
      <c r="H362" s="321" t="s">
        <v>162</v>
      </c>
      <c r="I362" s="321"/>
      <c r="J362" s="55">
        <v>251.48</v>
      </c>
    </row>
    <row r="363" spans="1:10" ht="15" thickTop="1" x14ac:dyDescent="0.2">
      <c r="A363" s="56"/>
      <c r="B363" s="56"/>
      <c r="C363" s="56"/>
      <c r="D363" s="56"/>
      <c r="E363" s="56"/>
      <c r="F363" s="56"/>
      <c r="G363" s="56"/>
      <c r="H363" s="56"/>
      <c r="I363" s="56"/>
      <c r="J363" s="56"/>
    </row>
    <row r="364" spans="1:10" ht="15" x14ac:dyDescent="0.2">
      <c r="A364" s="262" t="s">
        <v>343</v>
      </c>
      <c r="B364" s="265" t="s">
        <v>6</v>
      </c>
      <c r="C364" s="262" t="s">
        <v>7</v>
      </c>
      <c r="D364" s="262" t="s">
        <v>8</v>
      </c>
      <c r="E364" s="323" t="s">
        <v>155</v>
      </c>
      <c r="F364" s="323"/>
      <c r="G364" s="267" t="s">
        <v>9</v>
      </c>
      <c r="H364" s="265" t="s">
        <v>10</v>
      </c>
      <c r="I364" s="265" t="s">
        <v>11</v>
      </c>
      <c r="J364" s="265" t="s">
        <v>13</v>
      </c>
    </row>
    <row r="365" spans="1:10" ht="25.5" x14ac:dyDescent="0.2">
      <c r="A365" s="263" t="s">
        <v>156</v>
      </c>
      <c r="B365" s="47" t="s">
        <v>79</v>
      </c>
      <c r="C365" s="263" t="s">
        <v>42</v>
      </c>
      <c r="D365" s="263" t="s">
        <v>80</v>
      </c>
      <c r="E365" s="324" t="s">
        <v>217</v>
      </c>
      <c r="F365" s="324"/>
      <c r="G365" s="48" t="s">
        <v>81</v>
      </c>
      <c r="H365" s="49">
        <v>1</v>
      </c>
      <c r="I365" s="50">
        <v>144.58000000000001</v>
      </c>
      <c r="J365" s="50">
        <v>144.58000000000001</v>
      </c>
    </row>
    <row r="366" spans="1:10" ht="13.9" customHeight="1" x14ac:dyDescent="0.2">
      <c r="A366" s="323" t="s">
        <v>218</v>
      </c>
      <c r="B366" s="326" t="s">
        <v>6</v>
      </c>
      <c r="C366" s="323" t="s">
        <v>7</v>
      </c>
      <c r="D366" s="323" t="s">
        <v>219</v>
      </c>
      <c r="E366" s="326" t="s">
        <v>220</v>
      </c>
      <c r="F366" s="328" t="s">
        <v>221</v>
      </c>
      <c r="G366" s="326"/>
      <c r="H366" s="328" t="s">
        <v>222</v>
      </c>
      <c r="I366" s="326"/>
      <c r="J366" s="326" t="s">
        <v>223</v>
      </c>
    </row>
    <row r="367" spans="1:10" ht="15" x14ac:dyDescent="0.2">
      <c r="A367" s="326"/>
      <c r="B367" s="326"/>
      <c r="C367" s="326"/>
      <c r="D367" s="326"/>
      <c r="E367" s="326"/>
      <c r="F367" s="265" t="s">
        <v>224</v>
      </c>
      <c r="G367" s="265" t="s">
        <v>225</v>
      </c>
      <c r="H367" s="265" t="s">
        <v>224</v>
      </c>
      <c r="I367" s="265" t="s">
        <v>225</v>
      </c>
      <c r="J367" s="326"/>
    </row>
    <row r="368" spans="1:10" x14ac:dyDescent="0.2">
      <c r="A368" s="261" t="s">
        <v>158</v>
      </c>
      <c r="B368" s="51" t="s">
        <v>320</v>
      </c>
      <c r="C368" s="261" t="s">
        <v>42</v>
      </c>
      <c r="D368" s="261" t="s">
        <v>321</v>
      </c>
      <c r="E368" s="53">
        <v>1</v>
      </c>
      <c r="F368" s="54">
        <v>0.3</v>
      </c>
      <c r="G368" s="54">
        <v>0.7</v>
      </c>
      <c r="H368" s="268">
        <v>89.967200000000005</v>
      </c>
      <c r="I368" s="268">
        <v>37.106900000000003</v>
      </c>
      <c r="J368" s="268">
        <v>52.965000000000003</v>
      </c>
    </row>
    <row r="369" spans="1:10" ht="13.9" customHeight="1" x14ac:dyDescent="0.2">
      <c r="A369" s="325"/>
      <c r="B369" s="325"/>
      <c r="C369" s="325"/>
      <c r="D369" s="325"/>
      <c r="E369" s="325"/>
      <c r="F369" s="325"/>
      <c r="G369" s="325" t="s">
        <v>238</v>
      </c>
      <c r="H369" s="325"/>
      <c r="I369" s="325"/>
      <c r="J369" s="61">
        <v>52.965000000000003</v>
      </c>
    </row>
    <row r="370" spans="1:10" ht="15" x14ac:dyDescent="0.2">
      <c r="A370" s="262" t="s">
        <v>239</v>
      </c>
      <c r="B370" s="265" t="s">
        <v>6</v>
      </c>
      <c r="C370" s="262" t="s">
        <v>7</v>
      </c>
      <c r="D370" s="262" t="s">
        <v>240</v>
      </c>
      <c r="E370" s="265" t="s">
        <v>220</v>
      </c>
      <c r="F370" s="326" t="s">
        <v>241</v>
      </c>
      <c r="G370" s="326"/>
      <c r="H370" s="326"/>
      <c r="I370" s="326"/>
      <c r="J370" s="265" t="s">
        <v>223</v>
      </c>
    </row>
    <row r="371" spans="1:10" x14ac:dyDescent="0.2">
      <c r="A371" s="261" t="s">
        <v>158</v>
      </c>
      <c r="B371" s="51" t="s">
        <v>627</v>
      </c>
      <c r="C371" s="261" t="s">
        <v>18</v>
      </c>
      <c r="D371" s="261" t="s">
        <v>182</v>
      </c>
      <c r="E371" s="53">
        <v>2</v>
      </c>
      <c r="F371" s="261"/>
      <c r="G371" s="261"/>
      <c r="H371" s="261"/>
      <c r="I371" s="268">
        <v>16.670000000000002</v>
      </c>
      <c r="J371" s="268">
        <v>33.340000000000003</v>
      </c>
    </row>
    <row r="372" spans="1:10" x14ac:dyDescent="0.2">
      <c r="A372" s="325"/>
      <c r="B372" s="325"/>
      <c r="C372" s="325"/>
      <c r="D372" s="325"/>
      <c r="E372" s="325"/>
      <c r="F372" s="325"/>
      <c r="G372" s="325" t="s">
        <v>242</v>
      </c>
      <c r="H372" s="325"/>
      <c r="I372" s="325"/>
      <c r="J372" s="61">
        <v>33.340000000000003</v>
      </c>
    </row>
    <row r="373" spans="1:10" ht="13.9" customHeight="1" x14ac:dyDescent="0.2">
      <c r="A373" s="325"/>
      <c r="B373" s="325"/>
      <c r="C373" s="325"/>
      <c r="D373" s="325"/>
      <c r="E373" s="325"/>
      <c r="F373" s="325"/>
      <c r="G373" s="325" t="s">
        <v>243</v>
      </c>
      <c r="H373" s="325"/>
      <c r="I373" s="325"/>
      <c r="J373" s="61">
        <v>0</v>
      </c>
    </row>
    <row r="374" spans="1:10" ht="13.9" customHeight="1" x14ac:dyDescent="0.2">
      <c r="A374" s="325"/>
      <c r="B374" s="325"/>
      <c r="C374" s="325"/>
      <c r="D374" s="325"/>
      <c r="E374" s="325"/>
      <c r="F374" s="325"/>
      <c r="G374" s="325" t="s">
        <v>244</v>
      </c>
      <c r="H374" s="325"/>
      <c r="I374" s="325"/>
      <c r="J374" s="61">
        <v>86.305000000000007</v>
      </c>
    </row>
    <row r="375" spans="1:10" ht="13.9" customHeight="1" x14ac:dyDescent="0.2">
      <c r="A375" s="325"/>
      <c r="B375" s="325"/>
      <c r="C375" s="325"/>
      <c r="D375" s="325"/>
      <c r="E375" s="325"/>
      <c r="F375" s="325"/>
      <c r="G375" s="325" t="s">
        <v>245</v>
      </c>
      <c r="H375" s="325"/>
      <c r="I375" s="325"/>
      <c r="J375" s="61">
        <v>0</v>
      </c>
    </row>
    <row r="376" spans="1:10" ht="13.9" customHeight="1" x14ac:dyDescent="0.2">
      <c r="A376" s="325"/>
      <c r="B376" s="325"/>
      <c r="C376" s="325"/>
      <c r="D376" s="325"/>
      <c r="E376" s="325"/>
      <c r="F376" s="325"/>
      <c r="G376" s="325" t="s">
        <v>246</v>
      </c>
      <c r="H376" s="325"/>
      <c r="I376" s="325"/>
      <c r="J376" s="61">
        <v>0</v>
      </c>
    </row>
    <row r="377" spans="1:10" ht="13.9" customHeight="1" x14ac:dyDescent="0.2">
      <c r="A377" s="325"/>
      <c r="B377" s="325"/>
      <c r="C377" s="325"/>
      <c r="D377" s="325"/>
      <c r="E377" s="325"/>
      <c r="F377" s="325"/>
      <c r="G377" s="325" t="s">
        <v>247</v>
      </c>
      <c r="H377" s="325"/>
      <c r="I377" s="325"/>
      <c r="J377" s="61">
        <v>3</v>
      </c>
    </row>
    <row r="378" spans="1:10" ht="13.9" customHeight="1" x14ac:dyDescent="0.2">
      <c r="A378" s="325"/>
      <c r="B378" s="325"/>
      <c r="C378" s="325"/>
      <c r="D378" s="325"/>
      <c r="E378" s="325"/>
      <c r="F378" s="325"/>
      <c r="G378" s="325" t="s">
        <v>248</v>
      </c>
      <c r="H378" s="325"/>
      <c r="I378" s="325"/>
      <c r="J378" s="61">
        <v>28.7683</v>
      </c>
    </row>
    <row r="379" spans="1:10" ht="13.9" customHeight="1" x14ac:dyDescent="0.2">
      <c r="A379" s="262" t="s">
        <v>250</v>
      </c>
      <c r="B379" s="265" t="s">
        <v>7</v>
      </c>
      <c r="C379" s="262" t="s">
        <v>6</v>
      </c>
      <c r="D379" s="262" t="s">
        <v>251</v>
      </c>
      <c r="E379" s="265" t="s">
        <v>220</v>
      </c>
      <c r="F379" s="265" t="s">
        <v>252</v>
      </c>
      <c r="G379" s="326" t="s">
        <v>253</v>
      </c>
      <c r="H379" s="326"/>
      <c r="I379" s="326"/>
      <c r="J379" s="265" t="s">
        <v>223</v>
      </c>
    </row>
    <row r="380" spans="1:10" ht="13.9" customHeight="1" x14ac:dyDescent="0.2">
      <c r="A380" s="264" t="s">
        <v>254</v>
      </c>
      <c r="B380" s="57" t="s">
        <v>42</v>
      </c>
      <c r="C380" s="264">
        <v>5213414</v>
      </c>
      <c r="D380" s="264" t="s">
        <v>344</v>
      </c>
      <c r="E380" s="60">
        <v>0.28273999999999999</v>
      </c>
      <c r="F380" s="58" t="s">
        <v>32</v>
      </c>
      <c r="G380" s="327">
        <v>374.01</v>
      </c>
      <c r="H380" s="327"/>
      <c r="I380" s="322"/>
      <c r="J380" s="266">
        <v>105.74760000000001</v>
      </c>
    </row>
    <row r="381" spans="1:10" ht="25.5" x14ac:dyDescent="0.2">
      <c r="A381" s="264" t="s">
        <v>254</v>
      </c>
      <c r="B381" s="57" t="s">
        <v>30</v>
      </c>
      <c r="C381" s="264">
        <v>88279</v>
      </c>
      <c r="D381" s="264" t="s">
        <v>647</v>
      </c>
      <c r="E381" s="60">
        <v>0.3333333</v>
      </c>
      <c r="F381" s="58" t="s">
        <v>168</v>
      </c>
      <c r="G381" s="327">
        <v>30</v>
      </c>
      <c r="H381" s="327"/>
      <c r="I381" s="322"/>
      <c r="J381" s="266">
        <v>10</v>
      </c>
    </row>
    <row r="382" spans="1:10" ht="13.9" customHeight="1" x14ac:dyDescent="0.2">
      <c r="A382" s="325"/>
      <c r="B382" s="325"/>
      <c r="C382" s="325"/>
      <c r="D382" s="325"/>
      <c r="E382" s="325"/>
      <c r="F382" s="325"/>
      <c r="G382" s="325" t="s">
        <v>256</v>
      </c>
      <c r="H382" s="325"/>
      <c r="I382" s="325"/>
      <c r="J382" s="61">
        <v>115.74760000000001</v>
      </c>
    </row>
    <row r="383" spans="1:10" ht="15" x14ac:dyDescent="0.2">
      <c r="A383" s="262" t="s">
        <v>257</v>
      </c>
      <c r="B383" s="265" t="s">
        <v>7</v>
      </c>
      <c r="C383" s="262" t="s">
        <v>158</v>
      </c>
      <c r="D383" s="262" t="s">
        <v>258</v>
      </c>
      <c r="E383" s="265" t="s">
        <v>6</v>
      </c>
      <c r="F383" s="265" t="s">
        <v>220</v>
      </c>
      <c r="G383" s="267" t="s">
        <v>252</v>
      </c>
      <c r="H383" s="326" t="s">
        <v>253</v>
      </c>
      <c r="I383" s="326"/>
      <c r="J383" s="265" t="s">
        <v>223</v>
      </c>
    </row>
    <row r="384" spans="1:10" ht="25.5" x14ac:dyDescent="0.2">
      <c r="A384" s="264" t="s">
        <v>259</v>
      </c>
      <c r="B384" s="57" t="s">
        <v>42</v>
      </c>
      <c r="C384" s="264">
        <v>5213414</v>
      </c>
      <c r="D384" s="264" t="s">
        <v>334</v>
      </c>
      <c r="E384" s="57">
        <v>5915474</v>
      </c>
      <c r="F384" s="60">
        <v>3.7499999999999999E-3</v>
      </c>
      <c r="G384" s="58" t="s">
        <v>53</v>
      </c>
      <c r="H384" s="327">
        <v>16.79</v>
      </c>
      <c r="I384" s="322"/>
      <c r="J384" s="266">
        <v>6.3E-2</v>
      </c>
    </row>
    <row r="385" spans="1:10" ht="13.9" customHeight="1" x14ac:dyDescent="0.2">
      <c r="A385" s="325"/>
      <c r="B385" s="325"/>
      <c r="C385" s="325"/>
      <c r="D385" s="325"/>
      <c r="E385" s="325"/>
      <c r="F385" s="325"/>
      <c r="G385" s="325" t="s">
        <v>261</v>
      </c>
      <c r="H385" s="325"/>
      <c r="I385" s="325"/>
      <c r="J385" s="61">
        <v>6.3E-2</v>
      </c>
    </row>
    <row r="386" spans="1:10" x14ac:dyDescent="0.2">
      <c r="A386" s="260"/>
      <c r="B386" s="260"/>
      <c r="C386" s="260"/>
      <c r="D386" s="260"/>
      <c r="E386" s="260"/>
      <c r="F386" s="55"/>
      <c r="G386" s="260"/>
      <c r="H386" s="55"/>
      <c r="I386" s="260"/>
      <c r="J386" s="55"/>
    </row>
    <row r="387" spans="1:10" ht="14.45" customHeight="1" thickBot="1" x14ac:dyDescent="0.25">
      <c r="A387" s="260"/>
      <c r="B387" s="260"/>
      <c r="C387" s="260"/>
      <c r="D387" s="260"/>
      <c r="E387" s="260" t="s">
        <v>161</v>
      </c>
      <c r="F387" s="55">
        <v>34.1</v>
      </c>
      <c r="G387" s="260"/>
      <c r="H387" s="321" t="s">
        <v>162</v>
      </c>
      <c r="I387" s="321"/>
      <c r="J387" s="55">
        <v>178.68</v>
      </c>
    </row>
    <row r="388" spans="1:10" ht="15" thickTop="1" x14ac:dyDescent="0.2">
      <c r="A388" s="56"/>
      <c r="B388" s="56"/>
      <c r="C388" s="56"/>
      <c r="D388" s="56"/>
      <c r="E388" s="56"/>
      <c r="F388" s="56"/>
      <c r="G388" s="56"/>
      <c r="H388" s="56"/>
      <c r="I388" s="56"/>
      <c r="J388" s="56"/>
    </row>
    <row r="389" spans="1:10" ht="15" x14ac:dyDescent="0.2">
      <c r="A389" s="262" t="s">
        <v>345</v>
      </c>
      <c r="B389" s="265" t="s">
        <v>6</v>
      </c>
      <c r="C389" s="262" t="s">
        <v>7</v>
      </c>
      <c r="D389" s="262" t="s">
        <v>8</v>
      </c>
      <c r="E389" s="323" t="s">
        <v>155</v>
      </c>
      <c r="F389" s="323"/>
      <c r="G389" s="267" t="s">
        <v>9</v>
      </c>
      <c r="H389" s="265" t="s">
        <v>10</v>
      </c>
      <c r="I389" s="265" t="s">
        <v>11</v>
      </c>
      <c r="J389" s="265" t="s">
        <v>13</v>
      </c>
    </row>
    <row r="390" spans="1:10" ht="25.5" x14ac:dyDescent="0.2">
      <c r="A390" s="263" t="s">
        <v>156</v>
      </c>
      <c r="B390" s="47" t="s">
        <v>82</v>
      </c>
      <c r="C390" s="263" t="s">
        <v>30</v>
      </c>
      <c r="D390" s="263" t="s">
        <v>83</v>
      </c>
      <c r="E390" s="324" t="s">
        <v>167</v>
      </c>
      <c r="F390" s="324"/>
      <c r="G390" s="48" t="s">
        <v>84</v>
      </c>
      <c r="H390" s="49">
        <v>1</v>
      </c>
      <c r="I390" s="50">
        <v>81.55</v>
      </c>
      <c r="J390" s="50">
        <v>81.55</v>
      </c>
    </row>
    <row r="391" spans="1:10" ht="25.5" x14ac:dyDescent="0.2">
      <c r="A391" s="264" t="s">
        <v>164</v>
      </c>
      <c r="B391" s="57" t="s">
        <v>181</v>
      </c>
      <c r="C391" s="264" t="s">
        <v>30</v>
      </c>
      <c r="D391" s="264" t="s">
        <v>182</v>
      </c>
      <c r="E391" s="322" t="s">
        <v>167</v>
      </c>
      <c r="F391" s="322"/>
      <c r="G391" s="58" t="s">
        <v>168</v>
      </c>
      <c r="H391" s="60">
        <v>0.4</v>
      </c>
      <c r="I391" s="59">
        <v>16.670000000000002</v>
      </c>
      <c r="J391" s="59">
        <v>6.66</v>
      </c>
    </row>
    <row r="392" spans="1:10" ht="38.25" x14ac:dyDescent="0.2">
      <c r="A392" s="261" t="s">
        <v>158</v>
      </c>
      <c r="B392" s="51" t="s">
        <v>346</v>
      </c>
      <c r="C392" s="261" t="s">
        <v>30</v>
      </c>
      <c r="D392" s="261" t="s">
        <v>347</v>
      </c>
      <c r="E392" s="330" t="s">
        <v>107</v>
      </c>
      <c r="F392" s="330"/>
      <c r="G392" s="52" t="s">
        <v>84</v>
      </c>
      <c r="H392" s="53">
        <v>4</v>
      </c>
      <c r="I392" s="54">
        <v>0.16</v>
      </c>
      <c r="J392" s="54">
        <v>0.64</v>
      </c>
    </row>
    <row r="393" spans="1:10" ht="25.5" x14ac:dyDescent="0.2">
      <c r="A393" s="261" t="s">
        <v>158</v>
      </c>
      <c r="B393" s="51" t="s">
        <v>348</v>
      </c>
      <c r="C393" s="261" t="s">
        <v>30</v>
      </c>
      <c r="D393" s="261" t="s">
        <v>349</v>
      </c>
      <c r="E393" s="330" t="s">
        <v>107</v>
      </c>
      <c r="F393" s="330"/>
      <c r="G393" s="52" t="s">
        <v>84</v>
      </c>
      <c r="H393" s="53">
        <v>1</v>
      </c>
      <c r="I393" s="54">
        <v>74.25</v>
      </c>
      <c r="J393" s="54">
        <v>74.25</v>
      </c>
    </row>
    <row r="394" spans="1:10" x14ac:dyDescent="0.2">
      <c r="A394" s="260"/>
      <c r="B394" s="260"/>
      <c r="C394" s="260"/>
      <c r="D394" s="260"/>
      <c r="E394" s="260"/>
      <c r="F394" s="55"/>
      <c r="G394" s="260"/>
      <c r="H394" s="55"/>
      <c r="I394" s="260"/>
      <c r="J394" s="55"/>
    </row>
    <row r="395" spans="1:10" ht="14.45" customHeight="1" thickBot="1" x14ac:dyDescent="0.25">
      <c r="A395" s="260"/>
      <c r="B395" s="260"/>
      <c r="C395" s="260"/>
      <c r="D395" s="260"/>
      <c r="E395" s="260" t="s">
        <v>161</v>
      </c>
      <c r="F395" s="55">
        <v>19.23</v>
      </c>
      <c r="G395" s="260"/>
      <c r="H395" s="321" t="s">
        <v>162</v>
      </c>
      <c r="I395" s="321"/>
      <c r="J395" s="55">
        <v>100.78</v>
      </c>
    </row>
    <row r="396" spans="1:10" ht="15" thickTop="1" x14ac:dyDescent="0.2">
      <c r="A396" s="56"/>
      <c r="B396" s="56"/>
      <c r="C396" s="56"/>
      <c r="D396" s="56"/>
      <c r="E396" s="56"/>
      <c r="F396" s="56"/>
      <c r="G396" s="56"/>
      <c r="H396" s="56"/>
      <c r="I396" s="56"/>
      <c r="J396" s="56"/>
    </row>
    <row r="397" spans="1:10" ht="15" x14ac:dyDescent="0.2">
      <c r="A397" s="262" t="s">
        <v>350</v>
      </c>
      <c r="B397" s="265" t="s">
        <v>6</v>
      </c>
      <c r="C397" s="262" t="s">
        <v>7</v>
      </c>
      <c r="D397" s="262" t="s">
        <v>8</v>
      </c>
      <c r="E397" s="323" t="s">
        <v>155</v>
      </c>
      <c r="F397" s="323"/>
      <c r="G397" s="267" t="s">
        <v>9</v>
      </c>
      <c r="H397" s="265" t="s">
        <v>10</v>
      </c>
      <c r="I397" s="265" t="s">
        <v>11</v>
      </c>
      <c r="J397" s="265" t="s">
        <v>13</v>
      </c>
    </row>
    <row r="398" spans="1:10" ht="26.45" customHeight="1" x14ac:dyDescent="0.2">
      <c r="A398" s="263" t="s">
        <v>156</v>
      </c>
      <c r="B398" s="47" t="s">
        <v>92</v>
      </c>
      <c r="C398" s="263" t="s">
        <v>71</v>
      </c>
      <c r="D398" s="263" t="s">
        <v>93</v>
      </c>
      <c r="E398" s="324" t="s">
        <v>351</v>
      </c>
      <c r="F398" s="324"/>
      <c r="G398" s="48" t="s">
        <v>94</v>
      </c>
      <c r="H398" s="49">
        <v>1</v>
      </c>
      <c r="I398" s="50">
        <v>2.27</v>
      </c>
      <c r="J398" s="50">
        <v>2.27</v>
      </c>
    </row>
    <row r="399" spans="1:10" ht="26.45" customHeight="1" x14ac:dyDescent="0.2">
      <c r="A399" s="264" t="s">
        <v>164</v>
      </c>
      <c r="B399" s="57" t="s">
        <v>352</v>
      </c>
      <c r="C399" s="264" t="s">
        <v>71</v>
      </c>
      <c r="D399" s="264" t="s">
        <v>353</v>
      </c>
      <c r="E399" s="322" t="s">
        <v>351</v>
      </c>
      <c r="F399" s="322"/>
      <c r="G399" s="58" t="s">
        <v>94</v>
      </c>
      <c r="H399" s="60">
        <v>0.14299999999999999</v>
      </c>
      <c r="I399" s="59">
        <v>3.2</v>
      </c>
      <c r="J399" s="59">
        <v>0.45</v>
      </c>
    </row>
    <row r="400" spans="1:10" ht="25.5" x14ac:dyDescent="0.2">
      <c r="A400" s="264" t="s">
        <v>164</v>
      </c>
      <c r="B400" s="57" t="s">
        <v>181</v>
      </c>
      <c r="C400" s="264" t="s">
        <v>30</v>
      </c>
      <c r="D400" s="264" t="s">
        <v>182</v>
      </c>
      <c r="E400" s="322" t="s">
        <v>167</v>
      </c>
      <c r="F400" s="322"/>
      <c r="G400" s="58" t="s">
        <v>168</v>
      </c>
      <c r="H400" s="60">
        <v>2.1999999999999999E-2</v>
      </c>
      <c r="I400" s="59">
        <v>16.670000000000002</v>
      </c>
      <c r="J400" s="59">
        <v>0.36</v>
      </c>
    </row>
    <row r="401" spans="1:10" ht="25.5" x14ac:dyDescent="0.2">
      <c r="A401" s="264" t="s">
        <v>164</v>
      </c>
      <c r="B401" s="57" t="s">
        <v>632</v>
      </c>
      <c r="C401" s="264" t="s">
        <v>30</v>
      </c>
      <c r="D401" s="264" t="s">
        <v>633</v>
      </c>
      <c r="E401" s="322" t="s">
        <v>167</v>
      </c>
      <c r="F401" s="322"/>
      <c r="G401" s="58" t="s">
        <v>168</v>
      </c>
      <c r="H401" s="60">
        <v>1.0999999999999999E-2</v>
      </c>
      <c r="I401" s="59">
        <v>24.25</v>
      </c>
      <c r="J401" s="59">
        <v>0.26</v>
      </c>
    </row>
    <row r="402" spans="1:10" x14ac:dyDescent="0.2">
      <c r="A402" s="261" t="s">
        <v>158</v>
      </c>
      <c r="B402" s="51" t="s">
        <v>354</v>
      </c>
      <c r="C402" s="261" t="s">
        <v>71</v>
      </c>
      <c r="D402" s="261" t="s">
        <v>355</v>
      </c>
      <c r="E402" s="330" t="s">
        <v>107</v>
      </c>
      <c r="F402" s="330"/>
      <c r="G402" s="52" t="s">
        <v>81</v>
      </c>
      <c r="H402" s="53">
        <v>7.0999999999999994E-2</v>
      </c>
      <c r="I402" s="54">
        <v>1.3</v>
      </c>
      <c r="J402" s="54">
        <v>0.09</v>
      </c>
    </row>
    <row r="403" spans="1:10" x14ac:dyDescent="0.2">
      <c r="A403" s="261" t="s">
        <v>158</v>
      </c>
      <c r="B403" s="51" t="s">
        <v>356</v>
      </c>
      <c r="C403" s="261" t="s">
        <v>71</v>
      </c>
      <c r="D403" s="261" t="s">
        <v>357</v>
      </c>
      <c r="E403" s="330" t="s">
        <v>107</v>
      </c>
      <c r="F403" s="330"/>
      <c r="G403" s="52" t="s">
        <v>81</v>
      </c>
      <c r="H403" s="53">
        <v>7.0999999999999994E-2</v>
      </c>
      <c r="I403" s="54">
        <v>7.3</v>
      </c>
      <c r="J403" s="54">
        <v>0.51</v>
      </c>
    </row>
    <row r="404" spans="1:10" ht="25.5" x14ac:dyDescent="0.2">
      <c r="A404" s="261" t="s">
        <v>158</v>
      </c>
      <c r="B404" s="51" t="s">
        <v>358</v>
      </c>
      <c r="C404" s="261" t="s">
        <v>30</v>
      </c>
      <c r="D404" s="261" t="s">
        <v>359</v>
      </c>
      <c r="E404" s="330" t="s">
        <v>107</v>
      </c>
      <c r="F404" s="330"/>
      <c r="G404" s="52" t="s">
        <v>66</v>
      </c>
      <c r="H404" s="53">
        <v>0.314</v>
      </c>
      <c r="I404" s="54">
        <v>1.38</v>
      </c>
      <c r="J404" s="54">
        <v>0.43</v>
      </c>
    </row>
    <row r="405" spans="1:10" x14ac:dyDescent="0.2">
      <c r="A405" s="261" t="s">
        <v>158</v>
      </c>
      <c r="B405" s="51" t="s">
        <v>360</v>
      </c>
      <c r="C405" s="261" t="s">
        <v>30</v>
      </c>
      <c r="D405" s="261" t="s">
        <v>361</v>
      </c>
      <c r="E405" s="330" t="s">
        <v>107</v>
      </c>
      <c r="F405" s="330"/>
      <c r="G405" s="52" t="s">
        <v>84</v>
      </c>
      <c r="H405" s="53">
        <v>3.5999999999999997E-2</v>
      </c>
      <c r="I405" s="54">
        <v>4.78</v>
      </c>
      <c r="J405" s="54">
        <v>0.17</v>
      </c>
    </row>
    <row r="406" spans="1:10" x14ac:dyDescent="0.2">
      <c r="A406" s="260"/>
      <c r="B406" s="260"/>
      <c r="C406" s="260"/>
      <c r="D406" s="260"/>
      <c r="E406" s="260"/>
      <c r="F406" s="55"/>
      <c r="G406" s="260"/>
      <c r="H406" s="55"/>
      <c r="I406" s="260"/>
      <c r="J406" s="55"/>
    </row>
    <row r="407" spans="1:10" ht="14.45" customHeight="1" thickBot="1" x14ac:dyDescent="0.25">
      <c r="A407" s="260"/>
      <c r="B407" s="260"/>
      <c r="C407" s="260"/>
      <c r="D407" s="260"/>
      <c r="E407" s="260" t="s">
        <v>161</v>
      </c>
      <c r="F407" s="55">
        <v>0.53</v>
      </c>
      <c r="G407" s="260"/>
      <c r="H407" s="321" t="s">
        <v>162</v>
      </c>
      <c r="I407" s="321"/>
      <c r="J407" s="55">
        <v>2.8</v>
      </c>
    </row>
    <row r="408" spans="1:10" ht="15" thickTop="1" x14ac:dyDescent="0.2">
      <c r="A408" s="56"/>
      <c r="B408" s="56"/>
      <c r="C408" s="56"/>
      <c r="D408" s="56"/>
      <c r="E408" s="56"/>
      <c r="F408" s="56"/>
      <c r="G408" s="56"/>
      <c r="H408" s="56"/>
      <c r="I408" s="56"/>
      <c r="J408" s="56"/>
    </row>
    <row r="409" spans="1:10" ht="15" x14ac:dyDescent="0.2">
      <c r="A409" s="262" t="s">
        <v>362</v>
      </c>
      <c r="B409" s="265" t="s">
        <v>6</v>
      </c>
      <c r="C409" s="262" t="s">
        <v>7</v>
      </c>
      <c r="D409" s="262" t="s">
        <v>8</v>
      </c>
      <c r="E409" s="323" t="s">
        <v>155</v>
      </c>
      <c r="F409" s="323"/>
      <c r="G409" s="267" t="s">
        <v>9</v>
      </c>
      <c r="H409" s="265" t="s">
        <v>10</v>
      </c>
      <c r="I409" s="265" t="s">
        <v>11</v>
      </c>
      <c r="J409" s="265" t="s">
        <v>13</v>
      </c>
    </row>
    <row r="410" spans="1:10" ht="25.5" x14ac:dyDescent="0.2">
      <c r="A410" s="263" t="s">
        <v>156</v>
      </c>
      <c r="B410" s="47" t="s">
        <v>90</v>
      </c>
      <c r="C410" s="263" t="s">
        <v>42</v>
      </c>
      <c r="D410" s="263" t="s">
        <v>91</v>
      </c>
      <c r="E410" s="324" t="s">
        <v>217</v>
      </c>
      <c r="F410" s="324"/>
      <c r="G410" s="48" t="s">
        <v>81</v>
      </c>
      <c r="H410" s="49">
        <v>1</v>
      </c>
      <c r="I410" s="50">
        <v>77.3</v>
      </c>
      <c r="J410" s="50">
        <v>77.3</v>
      </c>
    </row>
    <row r="411" spans="1:10" ht="15" x14ac:dyDescent="0.2">
      <c r="A411" s="262" t="s">
        <v>239</v>
      </c>
      <c r="B411" s="265" t="s">
        <v>6</v>
      </c>
      <c r="C411" s="262" t="s">
        <v>7</v>
      </c>
      <c r="D411" s="262" t="s">
        <v>240</v>
      </c>
      <c r="E411" s="265" t="s">
        <v>220</v>
      </c>
      <c r="F411" s="326" t="s">
        <v>241</v>
      </c>
      <c r="G411" s="326"/>
      <c r="H411" s="326"/>
      <c r="I411" s="326"/>
      <c r="J411" s="265" t="s">
        <v>223</v>
      </c>
    </row>
    <row r="412" spans="1:10" x14ac:dyDescent="0.2">
      <c r="A412" s="261" t="s">
        <v>158</v>
      </c>
      <c r="B412" s="51" t="s">
        <v>627</v>
      </c>
      <c r="C412" s="261" t="s">
        <v>18</v>
      </c>
      <c r="D412" s="261" t="s">
        <v>182</v>
      </c>
      <c r="E412" s="53">
        <v>2</v>
      </c>
      <c r="F412" s="261"/>
      <c r="G412" s="261"/>
      <c r="H412" s="261"/>
      <c r="I412" s="268">
        <v>16.670000000000002</v>
      </c>
      <c r="J412" s="268">
        <v>33.340000000000003</v>
      </c>
    </row>
    <row r="413" spans="1:10" x14ac:dyDescent="0.2">
      <c r="A413" s="325"/>
      <c r="B413" s="325"/>
      <c r="C413" s="325"/>
      <c r="D413" s="325"/>
      <c r="E413" s="325"/>
      <c r="F413" s="325"/>
      <c r="G413" s="325" t="s">
        <v>242</v>
      </c>
      <c r="H413" s="325"/>
      <c r="I413" s="325"/>
      <c r="J413" s="61">
        <v>33.340000000000003</v>
      </c>
    </row>
    <row r="414" spans="1:10" x14ac:dyDescent="0.2">
      <c r="A414" s="325"/>
      <c r="B414" s="325"/>
      <c r="C414" s="325"/>
      <c r="D414" s="325"/>
      <c r="E414" s="325"/>
      <c r="F414" s="325"/>
      <c r="G414" s="325" t="s">
        <v>243</v>
      </c>
      <c r="H414" s="325"/>
      <c r="I414" s="325"/>
      <c r="J414" s="61">
        <v>0</v>
      </c>
    </row>
    <row r="415" spans="1:10" x14ac:dyDescent="0.2">
      <c r="A415" s="325"/>
      <c r="B415" s="325"/>
      <c r="C415" s="325"/>
      <c r="D415" s="325"/>
      <c r="E415" s="325"/>
      <c r="F415" s="325"/>
      <c r="G415" s="325" t="s">
        <v>244</v>
      </c>
      <c r="H415" s="325"/>
      <c r="I415" s="325"/>
      <c r="J415" s="61">
        <v>33.340000000000003</v>
      </c>
    </row>
    <row r="416" spans="1:10" ht="13.9" customHeight="1" x14ac:dyDescent="0.2">
      <c r="A416" s="325"/>
      <c r="B416" s="325"/>
      <c r="C416" s="325"/>
      <c r="D416" s="325"/>
      <c r="E416" s="325"/>
      <c r="F416" s="325"/>
      <c r="G416" s="325" t="s">
        <v>245</v>
      </c>
      <c r="H416" s="325"/>
      <c r="I416" s="325"/>
      <c r="J416" s="61">
        <v>0</v>
      </c>
    </row>
    <row r="417" spans="1:10" ht="13.9" customHeight="1" x14ac:dyDescent="0.2">
      <c r="A417" s="325"/>
      <c r="B417" s="325"/>
      <c r="C417" s="325"/>
      <c r="D417" s="325"/>
      <c r="E417" s="325"/>
      <c r="F417" s="325"/>
      <c r="G417" s="325" t="s">
        <v>246</v>
      </c>
      <c r="H417" s="325"/>
      <c r="I417" s="325"/>
      <c r="J417" s="61">
        <v>0</v>
      </c>
    </row>
    <row r="418" spans="1:10" ht="13.9" customHeight="1" x14ac:dyDescent="0.2">
      <c r="A418" s="325"/>
      <c r="B418" s="325"/>
      <c r="C418" s="325"/>
      <c r="D418" s="325"/>
      <c r="E418" s="325"/>
      <c r="F418" s="325"/>
      <c r="G418" s="325" t="s">
        <v>247</v>
      </c>
      <c r="H418" s="325"/>
      <c r="I418" s="325"/>
      <c r="J418" s="61">
        <v>3</v>
      </c>
    </row>
    <row r="419" spans="1:10" ht="13.9" customHeight="1" x14ac:dyDescent="0.2">
      <c r="A419" s="325"/>
      <c r="B419" s="325"/>
      <c r="C419" s="325"/>
      <c r="D419" s="325"/>
      <c r="E419" s="325"/>
      <c r="F419" s="325"/>
      <c r="G419" s="325" t="s">
        <v>248</v>
      </c>
      <c r="H419" s="325"/>
      <c r="I419" s="325"/>
      <c r="J419" s="61">
        <v>11.113300000000001</v>
      </c>
    </row>
    <row r="420" spans="1:10" ht="13.9" customHeight="1" x14ac:dyDescent="0.2">
      <c r="A420" s="262" t="s">
        <v>278</v>
      </c>
      <c r="B420" s="265" t="s">
        <v>7</v>
      </c>
      <c r="C420" s="262" t="s">
        <v>6</v>
      </c>
      <c r="D420" s="262" t="s">
        <v>107</v>
      </c>
      <c r="E420" s="265" t="s">
        <v>220</v>
      </c>
      <c r="F420" s="265" t="s">
        <v>252</v>
      </c>
      <c r="G420" s="326" t="s">
        <v>253</v>
      </c>
      <c r="H420" s="326"/>
      <c r="I420" s="326"/>
      <c r="J420" s="265" t="s">
        <v>223</v>
      </c>
    </row>
    <row r="421" spans="1:10" ht="13.9" customHeight="1" x14ac:dyDescent="0.2">
      <c r="A421" s="261" t="s">
        <v>158</v>
      </c>
      <c r="B421" s="51" t="s">
        <v>42</v>
      </c>
      <c r="C421" s="261" t="s">
        <v>363</v>
      </c>
      <c r="D421" s="261" t="s">
        <v>364</v>
      </c>
      <c r="E421" s="53">
        <v>0.52844000000000002</v>
      </c>
      <c r="F421" s="52" t="s">
        <v>94</v>
      </c>
      <c r="G421" s="329">
        <v>28.491199999999999</v>
      </c>
      <c r="H421" s="329"/>
      <c r="I421" s="330"/>
      <c r="J421" s="268">
        <v>15.055899999999999</v>
      </c>
    </row>
    <row r="422" spans="1:10" ht="13.9" customHeight="1" x14ac:dyDescent="0.2">
      <c r="A422" s="261" t="s">
        <v>158</v>
      </c>
      <c r="B422" s="51" t="s">
        <v>42</v>
      </c>
      <c r="C422" s="261" t="s">
        <v>365</v>
      </c>
      <c r="D422" s="261" t="s">
        <v>366</v>
      </c>
      <c r="E422" s="53">
        <v>3.5999999999999997E-2</v>
      </c>
      <c r="F422" s="52" t="s">
        <v>32</v>
      </c>
      <c r="G422" s="329">
        <v>286.9393</v>
      </c>
      <c r="H422" s="329"/>
      <c r="I422" s="330"/>
      <c r="J422" s="268">
        <v>10.329800000000001</v>
      </c>
    </row>
    <row r="423" spans="1:10" ht="13.9" customHeight="1" x14ac:dyDescent="0.2">
      <c r="A423" s="261" t="s">
        <v>158</v>
      </c>
      <c r="B423" s="51" t="s">
        <v>42</v>
      </c>
      <c r="C423" s="261" t="s">
        <v>367</v>
      </c>
      <c r="D423" s="261" t="s">
        <v>368</v>
      </c>
      <c r="E423" s="53">
        <v>0.15484000000000001</v>
      </c>
      <c r="F423" s="52" t="s">
        <v>326</v>
      </c>
      <c r="G423" s="329">
        <v>7.1841999999999997</v>
      </c>
      <c r="H423" s="329"/>
      <c r="I423" s="330"/>
      <c r="J423" s="268">
        <v>1.1124000000000001</v>
      </c>
    </row>
    <row r="424" spans="1:10" x14ac:dyDescent="0.2">
      <c r="A424" s="261" t="s">
        <v>158</v>
      </c>
      <c r="B424" s="51" t="s">
        <v>42</v>
      </c>
      <c r="C424" s="261" t="s">
        <v>369</v>
      </c>
      <c r="D424" s="261" t="s">
        <v>370</v>
      </c>
      <c r="E424" s="53">
        <v>0.16</v>
      </c>
      <c r="F424" s="52" t="s">
        <v>94</v>
      </c>
      <c r="G424" s="329">
        <v>1.6488</v>
      </c>
      <c r="H424" s="329"/>
      <c r="I424" s="330"/>
      <c r="J424" s="268">
        <v>0.26379999999999998</v>
      </c>
    </row>
    <row r="425" spans="1:10" x14ac:dyDescent="0.2">
      <c r="A425" s="261" t="s">
        <v>158</v>
      </c>
      <c r="B425" s="51" t="s">
        <v>42</v>
      </c>
      <c r="C425" s="261" t="s">
        <v>371</v>
      </c>
      <c r="D425" s="261" t="s">
        <v>372</v>
      </c>
      <c r="E425" s="53">
        <v>0.12</v>
      </c>
      <c r="F425" s="52" t="s">
        <v>94</v>
      </c>
      <c r="G425" s="329">
        <v>9.8232999999999997</v>
      </c>
      <c r="H425" s="329"/>
      <c r="I425" s="330"/>
      <c r="J425" s="268">
        <v>1.1788000000000001</v>
      </c>
    </row>
    <row r="426" spans="1:10" x14ac:dyDescent="0.2">
      <c r="A426" s="261" t="s">
        <v>158</v>
      </c>
      <c r="B426" s="51" t="s">
        <v>42</v>
      </c>
      <c r="C426" s="261" t="s">
        <v>373</v>
      </c>
      <c r="D426" s="261" t="s">
        <v>374</v>
      </c>
      <c r="E426" s="53">
        <v>0.62639999999999996</v>
      </c>
      <c r="F426" s="52" t="s">
        <v>331</v>
      </c>
      <c r="G426" s="329">
        <v>26.843499999999999</v>
      </c>
      <c r="H426" s="329"/>
      <c r="I426" s="330"/>
      <c r="J426" s="268">
        <v>16.814800000000002</v>
      </c>
    </row>
    <row r="427" spans="1:10" x14ac:dyDescent="0.2">
      <c r="A427" s="325"/>
      <c r="B427" s="325"/>
      <c r="C427" s="325"/>
      <c r="D427" s="325"/>
      <c r="E427" s="325"/>
      <c r="F427" s="325"/>
      <c r="G427" s="325" t="s">
        <v>283</v>
      </c>
      <c r="H427" s="325"/>
      <c r="I427" s="325"/>
      <c r="J427" s="61">
        <v>44.755499999999998</v>
      </c>
    </row>
    <row r="428" spans="1:10" ht="15" x14ac:dyDescent="0.2">
      <c r="A428" s="262" t="s">
        <v>250</v>
      </c>
      <c r="B428" s="265" t="s">
        <v>7</v>
      </c>
      <c r="C428" s="262" t="s">
        <v>6</v>
      </c>
      <c r="D428" s="262" t="s">
        <v>251</v>
      </c>
      <c r="E428" s="265" t="s">
        <v>220</v>
      </c>
      <c r="F428" s="265" t="s">
        <v>252</v>
      </c>
      <c r="G428" s="326" t="s">
        <v>253</v>
      </c>
      <c r="H428" s="326"/>
      <c r="I428" s="326"/>
      <c r="J428" s="265" t="s">
        <v>223</v>
      </c>
    </row>
    <row r="429" spans="1:10" ht="25.5" x14ac:dyDescent="0.2">
      <c r="A429" s="264" t="s">
        <v>254</v>
      </c>
      <c r="B429" s="57" t="s">
        <v>30</v>
      </c>
      <c r="C429" s="264">
        <v>88310</v>
      </c>
      <c r="D429" s="264" t="s">
        <v>648</v>
      </c>
      <c r="E429" s="60">
        <v>0.3333333</v>
      </c>
      <c r="F429" s="58" t="s">
        <v>168</v>
      </c>
      <c r="G429" s="327">
        <v>25.12</v>
      </c>
      <c r="H429" s="327"/>
      <c r="I429" s="322"/>
      <c r="J429" s="266">
        <v>8.3733000000000004</v>
      </c>
    </row>
    <row r="430" spans="1:10" ht="13.9" customHeight="1" x14ac:dyDescent="0.2">
      <c r="A430" s="264" t="s">
        <v>254</v>
      </c>
      <c r="B430" s="57" t="s">
        <v>30</v>
      </c>
      <c r="C430" s="264">
        <v>88262</v>
      </c>
      <c r="D430" s="264" t="s">
        <v>180</v>
      </c>
      <c r="E430" s="60">
        <v>0.3333333</v>
      </c>
      <c r="F430" s="58" t="s">
        <v>168</v>
      </c>
      <c r="G430" s="327">
        <v>23.87</v>
      </c>
      <c r="H430" s="327"/>
      <c r="I430" s="322"/>
      <c r="J430" s="266">
        <v>7.9566999999999997</v>
      </c>
    </row>
    <row r="431" spans="1:10" ht="25.5" x14ac:dyDescent="0.2">
      <c r="A431" s="264" t="s">
        <v>254</v>
      </c>
      <c r="B431" s="57" t="s">
        <v>30</v>
      </c>
      <c r="C431" s="264">
        <v>88279</v>
      </c>
      <c r="D431" s="264" t="s">
        <v>647</v>
      </c>
      <c r="E431" s="60">
        <v>0.1666667</v>
      </c>
      <c r="F431" s="58" t="s">
        <v>168</v>
      </c>
      <c r="G431" s="327">
        <v>30</v>
      </c>
      <c r="H431" s="327"/>
      <c r="I431" s="322"/>
      <c r="J431" s="266">
        <v>5</v>
      </c>
    </row>
    <row r="432" spans="1:10" x14ac:dyDescent="0.2">
      <c r="A432" s="325"/>
      <c r="B432" s="325"/>
      <c r="C432" s="325"/>
      <c r="D432" s="325"/>
      <c r="E432" s="325"/>
      <c r="F432" s="325"/>
      <c r="G432" s="325" t="s">
        <v>256</v>
      </c>
      <c r="H432" s="325"/>
      <c r="I432" s="325"/>
      <c r="J432" s="61">
        <v>21.33</v>
      </c>
    </row>
    <row r="433" spans="1:10" ht="15" x14ac:dyDescent="0.2">
      <c r="A433" s="262" t="s">
        <v>257</v>
      </c>
      <c r="B433" s="265" t="s">
        <v>7</v>
      </c>
      <c r="C433" s="262" t="s">
        <v>158</v>
      </c>
      <c r="D433" s="262" t="s">
        <v>258</v>
      </c>
      <c r="E433" s="265" t="s">
        <v>6</v>
      </c>
      <c r="F433" s="265" t="s">
        <v>220</v>
      </c>
      <c r="G433" s="267" t="s">
        <v>252</v>
      </c>
      <c r="H433" s="326" t="s">
        <v>253</v>
      </c>
      <c r="I433" s="326"/>
      <c r="J433" s="265" t="s">
        <v>223</v>
      </c>
    </row>
    <row r="434" spans="1:10" ht="25.5" x14ac:dyDescent="0.2">
      <c r="A434" s="264" t="s">
        <v>259</v>
      </c>
      <c r="B434" s="57" t="s">
        <v>42</v>
      </c>
      <c r="C434" s="264" t="s">
        <v>363</v>
      </c>
      <c r="D434" s="264" t="s">
        <v>375</v>
      </c>
      <c r="E434" s="57">
        <v>5914655</v>
      </c>
      <c r="F434" s="60">
        <v>2.97E-3</v>
      </c>
      <c r="G434" s="58" t="s">
        <v>53</v>
      </c>
      <c r="H434" s="327">
        <v>21.58</v>
      </c>
      <c r="I434" s="322"/>
      <c r="J434" s="266">
        <v>6.4100000000000004E-2</v>
      </c>
    </row>
    <row r="435" spans="1:10" ht="25.5" x14ac:dyDescent="0.2">
      <c r="A435" s="264" t="s">
        <v>259</v>
      </c>
      <c r="B435" s="57" t="s">
        <v>42</v>
      </c>
      <c r="C435" s="264" t="s">
        <v>365</v>
      </c>
      <c r="D435" s="264" t="s">
        <v>334</v>
      </c>
      <c r="E435" s="57">
        <v>5915474</v>
      </c>
      <c r="F435" s="60">
        <v>1.0000000000000001E-5</v>
      </c>
      <c r="G435" s="58" t="s">
        <v>53</v>
      </c>
      <c r="H435" s="327">
        <v>16.79</v>
      </c>
      <c r="I435" s="322"/>
      <c r="J435" s="266">
        <v>2.0000000000000001E-4</v>
      </c>
    </row>
    <row r="436" spans="1:10" ht="25.5" x14ac:dyDescent="0.2">
      <c r="A436" s="264" t="s">
        <v>259</v>
      </c>
      <c r="B436" s="57" t="s">
        <v>42</v>
      </c>
      <c r="C436" s="264" t="s">
        <v>367</v>
      </c>
      <c r="D436" s="264" t="s">
        <v>375</v>
      </c>
      <c r="E436" s="57">
        <v>5914655</v>
      </c>
      <c r="F436" s="60">
        <v>1.4999999999999999E-4</v>
      </c>
      <c r="G436" s="58" t="s">
        <v>53</v>
      </c>
      <c r="H436" s="327">
        <v>21.58</v>
      </c>
      <c r="I436" s="322"/>
      <c r="J436" s="266">
        <v>3.2000000000000002E-3</v>
      </c>
    </row>
    <row r="437" spans="1:10" ht="25.5" x14ac:dyDescent="0.2">
      <c r="A437" s="264" t="s">
        <v>259</v>
      </c>
      <c r="B437" s="57" t="s">
        <v>42</v>
      </c>
      <c r="C437" s="264" t="s">
        <v>369</v>
      </c>
      <c r="D437" s="264" t="s">
        <v>375</v>
      </c>
      <c r="E437" s="57">
        <v>5914655</v>
      </c>
      <c r="F437" s="60">
        <v>2.0000000000000001E-4</v>
      </c>
      <c r="G437" s="58" t="s">
        <v>53</v>
      </c>
      <c r="H437" s="327">
        <v>21.58</v>
      </c>
      <c r="I437" s="322"/>
      <c r="J437" s="266">
        <v>4.3E-3</v>
      </c>
    </row>
    <row r="438" spans="1:10" ht="13.9" customHeight="1" x14ac:dyDescent="0.2">
      <c r="A438" s="264" t="s">
        <v>259</v>
      </c>
      <c r="B438" s="57" t="s">
        <v>42</v>
      </c>
      <c r="C438" s="264" t="s">
        <v>371</v>
      </c>
      <c r="D438" s="264" t="s">
        <v>375</v>
      </c>
      <c r="E438" s="57">
        <v>5914655</v>
      </c>
      <c r="F438" s="60">
        <v>8.9999999999999998E-4</v>
      </c>
      <c r="G438" s="58" t="s">
        <v>53</v>
      </c>
      <c r="H438" s="327">
        <v>21.58</v>
      </c>
      <c r="I438" s="322"/>
      <c r="J438" s="266">
        <v>1.9400000000000001E-2</v>
      </c>
    </row>
    <row r="439" spans="1:10" ht="25.5" x14ac:dyDescent="0.2">
      <c r="A439" s="264" t="s">
        <v>259</v>
      </c>
      <c r="B439" s="57" t="s">
        <v>42</v>
      </c>
      <c r="C439" s="264" t="s">
        <v>373</v>
      </c>
      <c r="D439" s="264" t="s">
        <v>334</v>
      </c>
      <c r="E439" s="57">
        <v>5915474</v>
      </c>
      <c r="F439" s="60">
        <v>8.3000000000000001E-4</v>
      </c>
      <c r="G439" s="58" t="s">
        <v>53</v>
      </c>
      <c r="H439" s="327">
        <v>16.79</v>
      </c>
      <c r="I439" s="322"/>
      <c r="J439" s="266">
        <v>1.3899999999999999E-2</v>
      </c>
    </row>
    <row r="440" spans="1:10" ht="14.45" customHeight="1" x14ac:dyDescent="0.2">
      <c r="A440" s="325"/>
      <c r="B440" s="325"/>
      <c r="C440" s="325"/>
      <c r="D440" s="325"/>
      <c r="E440" s="325"/>
      <c r="F440" s="325"/>
      <c r="G440" s="325" t="s">
        <v>261</v>
      </c>
      <c r="H440" s="325"/>
      <c r="I440" s="325"/>
      <c r="J440" s="61">
        <v>0.1051</v>
      </c>
    </row>
    <row r="441" spans="1:10" x14ac:dyDescent="0.2">
      <c r="A441" s="260"/>
      <c r="B441" s="260"/>
      <c r="C441" s="260"/>
      <c r="D441" s="260"/>
      <c r="E441" s="260"/>
      <c r="F441" s="55"/>
      <c r="G441" s="260"/>
      <c r="H441" s="55"/>
      <c r="I441" s="260"/>
      <c r="J441" s="55"/>
    </row>
    <row r="442" spans="1:10" ht="15" thickBot="1" x14ac:dyDescent="0.25">
      <c r="A442" s="260"/>
      <c r="B442" s="260"/>
      <c r="C442" s="260"/>
      <c r="D442" s="260"/>
      <c r="E442" s="260" t="s">
        <v>161</v>
      </c>
      <c r="F442" s="55">
        <v>18.23</v>
      </c>
      <c r="G442" s="260"/>
      <c r="H442" s="321" t="s">
        <v>162</v>
      </c>
      <c r="I442" s="321"/>
      <c r="J442" s="55">
        <v>95.53</v>
      </c>
    </row>
    <row r="443" spans="1:10" ht="13.9" customHeight="1" thickTop="1" x14ac:dyDescent="0.2">
      <c r="A443" s="56"/>
      <c r="B443" s="56"/>
      <c r="C443" s="56"/>
      <c r="D443" s="56"/>
      <c r="E443" s="56"/>
      <c r="F443" s="56"/>
      <c r="G443" s="56"/>
      <c r="H443" s="56"/>
      <c r="I443" s="56"/>
      <c r="J443" s="56"/>
    </row>
    <row r="444" spans="1:10" ht="15" x14ac:dyDescent="0.2">
      <c r="A444" s="262" t="s">
        <v>89</v>
      </c>
      <c r="B444" s="265" t="s">
        <v>6</v>
      </c>
      <c r="C444" s="262" t="s">
        <v>7</v>
      </c>
      <c r="D444" s="262" t="s">
        <v>8</v>
      </c>
      <c r="E444" s="323" t="s">
        <v>155</v>
      </c>
      <c r="F444" s="323"/>
      <c r="G444" s="267" t="s">
        <v>9</v>
      </c>
      <c r="H444" s="265" t="s">
        <v>10</v>
      </c>
      <c r="I444" s="265" t="s">
        <v>11</v>
      </c>
      <c r="J444" s="265" t="s">
        <v>13</v>
      </c>
    </row>
    <row r="445" spans="1:10" x14ac:dyDescent="0.2">
      <c r="A445" s="263" t="s">
        <v>156</v>
      </c>
      <c r="B445" s="47" t="s">
        <v>96</v>
      </c>
      <c r="C445" s="263" t="s">
        <v>30</v>
      </c>
      <c r="D445" s="263" t="s">
        <v>97</v>
      </c>
      <c r="E445" s="324" t="s">
        <v>288</v>
      </c>
      <c r="F445" s="324"/>
      <c r="G445" s="48" t="s">
        <v>66</v>
      </c>
      <c r="H445" s="49">
        <v>1</v>
      </c>
      <c r="I445" s="50">
        <v>342.04</v>
      </c>
      <c r="J445" s="50">
        <v>342.04</v>
      </c>
    </row>
    <row r="446" spans="1:10" ht="51" x14ac:dyDescent="0.2">
      <c r="A446" s="264" t="s">
        <v>164</v>
      </c>
      <c r="B446" s="57" t="s">
        <v>376</v>
      </c>
      <c r="C446" s="264" t="s">
        <v>30</v>
      </c>
      <c r="D446" s="264" t="s">
        <v>377</v>
      </c>
      <c r="E446" s="322" t="s">
        <v>195</v>
      </c>
      <c r="F446" s="322"/>
      <c r="G446" s="58" t="s">
        <v>196</v>
      </c>
      <c r="H446" s="60">
        <v>0.13089999999999999</v>
      </c>
      <c r="I446" s="59">
        <v>99.64</v>
      </c>
      <c r="J446" s="59">
        <v>13.04</v>
      </c>
    </row>
    <row r="447" spans="1:10" ht="51" x14ac:dyDescent="0.2">
      <c r="A447" s="264" t="s">
        <v>164</v>
      </c>
      <c r="B447" s="57" t="s">
        <v>378</v>
      </c>
      <c r="C447" s="264" t="s">
        <v>30</v>
      </c>
      <c r="D447" s="264" t="s">
        <v>379</v>
      </c>
      <c r="E447" s="322" t="s">
        <v>195</v>
      </c>
      <c r="F447" s="322"/>
      <c r="G447" s="58" t="s">
        <v>215</v>
      </c>
      <c r="H447" s="60">
        <v>0.44030000000000002</v>
      </c>
      <c r="I447" s="59">
        <v>48.81</v>
      </c>
      <c r="J447" s="59">
        <v>21.49</v>
      </c>
    </row>
    <row r="448" spans="1:10" ht="38.25" x14ac:dyDescent="0.2">
      <c r="A448" s="264" t="s">
        <v>164</v>
      </c>
      <c r="B448" s="57" t="s">
        <v>380</v>
      </c>
      <c r="C448" s="264" t="s">
        <v>30</v>
      </c>
      <c r="D448" s="264" t="s">
        <v>381</v>
      </c>
      <c r="E448" s="322" t="s">
        <v>167</v>
      </c>
      <c r="F448" s="322"/>
      <c r="G448" s="58" t="s">
        <v>46</v>
      </c>
      <c r="H448" s="60">
        <v>5.5100000000000003E-2</v>
      </c>
      <c r="I448" s="59">
        <v>558.35</v>
      </c>
      <c r="J448" s="59">
        <v>30.76</v>
      </c>
    </row>
    <row r="449" spans="1:10" ht="25.5" x14ac:dyDescent="0.2">
      <c r="A449" s="264" t="s">
        <v>164</v>
      </c>
      <c r="B449" s="57" t="s">
        <v>291</v>
      </c>
      <c r="C449" s="264" t="s">
        <v>30</v>
      </c>
      <c r="D449" s="264" t="s">
        <v>292</v>
      </c>
      <c r="E449" s="322" t="s">
        <v>167</v>
      </c>
      <c r="F449" s="322"/>
      <c r="G449" s="58" t="s">
        <v>168</v>
      </c>
      <c r="H449" s="60">
        <v>0.81679999999999997</v>
      </c>
      <c r="I449" s="59">
        <v>24.03</v>
      </c>
      <c r="J449" s="59">
        <v>19.62</v>
      </c>
    </row>
    <row r="450" spans="1:10" ht="25.5" x14ac:dyDescent="0.2">
      <c r="A450" s="264" t="s">
        <v>164</v>
      </c>
      <c r="B450" s="57" t="s">
        <v>181</v>
      </c>
      <c r="C450" s="264" t="s">
        <v>30</v>
      </c>
      <c r="D450" s="264" t="s">
        <v>182</v>
      </c>
      <c r="E450" s="322" t="s">
        <v>167</v>
      </c>
      <c r="F450" s="322"/>
      <c r="G450" s="58" t="s">
        <v>168</v>
      </c>
      <c r="H450" s="60">
        <v>0.81679999999999997</v>
      </c>
      <c r="I450" s="59">
        <v>16.670000000000002</v>
      </c>
      <c r="J450" s="59">
        <v>13.61</v>
      </c>
    </row>
    <row r="451" spans="1:10" ht="14.45" customHeight="1" x14ac:dyDescent="0.2">
      <c r="A451" s="261" t="s">
        <v>158</v>
      </c>
      <c r="B451" s="51" t="s">
        <v>382</v>
      </c>
      <c r="C451" s="261" t="s">
        <v>30</v>
      </c>
      <c r="D451" s="261" t="s">
        <v>383</v>
      </c>
      <c r="E451" s="330" t="s">
        <v>107</v>
      </c>
      <c r="F451" s="330"/>
      <c r="G451" s="52" t="s">
        <v>84</v>
      </c>
      <c r="H451" s="53">
        <v>2</v>
      </c>
      <c r="I451" s="54">
        <v>121.76</v>
      </c>
      <c r="J451" s="54">
        <v>243.52</v>
      </c>
    </row>
    <row r="452" spans="1:10" x14ac:dyDescent="0.2">
      <c r="A452" s="260"/>
      <c r="B452" s="260"/>
      <c r="C452" s="260"/>
      <c r="D452" s="260"/>
      <c r="E452" s="260"/>
      <c r="F452" s="55"/>
      <c r="G452" s="260"/>
      <c r="H452" s="55"/>
      <c r="I452" s="260"/>
      <c r="J452" s="55"/>
    </row>
    <row r="453" spans="1:10" ht="15" thickBot="1" x14ac:dyDescent="0.25">
      <c r="A453" s="260"/>
      <c r="B453" s="260"/>
      <c r="C453" s="260"/>
      <c r="D453" s="260"/>
      <c r="E453" s="260" t="s">
        <v>161</v>
      </c>
      <c r="F453" s="55">
        <v>80.680000000000007</v>
      </c>
      <c r="G453" s="260"/>
      <c r="H453" s="321" t="s">
        <v>162</v>
      </c>
      <c r="I453" s="321"/>
      <c r="J453" s="55">
        <v>422.72</v>
      </c>
    </row>
    <row r="454" spans="1:10" ht="15" thickTop="1" x14ac:dyDescent="0.2">
      <c r="A454" s="56"/>
      <c r="B454" s="56"/>
      <c r="C454" s="56"/>
      <c r="D454" s="56"/>
      <c r="E454" s="56"/>
      <c r="F454" s="56"/>
      <c r="G454" s="56"/>
      <c r="H454" s="56"/>
      <c r="I454" s="56"/>
      <c r="J454" s="56"/>
    </row>
    <row r="455" spans="1:10" ht="15" x14ac:dyDescent="0.2">
      <c r="A455" s="262" t="s">
        <v>384</v>
      </c>
      <c r="B455" s="265" t="s">
        <v>6</v>
      </c>
      <c r="C455" s="262" t="s">
        <v>7</v>
      </c>
      <c r="D455" s="262" t="s">
        <v>8</v>
      </c>
      <c r="E455" s="323" t="s">
        <v>155</v>
      </c>
      <c r="F455" s="323"/>
      <c r="G455" s="267" t="s">
        <v>9</v>
      </c>
      <c r="H455" s="265" t="s">
        <v>10</v>
      </c>
      <c r="I455" s="265" t="s">
        <v>11</v>
      </c>
      <c r="J455" s="265" t="s">
        <v>13</v>
      </c>
    </row>
    <row r="456" spans="1:10" ht="38.25" x14ac:dyDescent="0.2">
      <c r="A456" s="263" t="s">
        <v>156</v>
      </c>
      <c r="B456" s="47" t="s">
        <v>98</v>
      </c>
      <c r="C456" s="263" t="s">
        <v>18</v>
      </c>
      <c r="D456" s="263" t="s">
        <v>99</v>
      </c>
      <c r="E456" s="324" t="s">
        <v>167</v>
      </c>
      <c r="F456" s="324"/>
      <c r="G456" s="48" t="s">
        <v>66</v>
      </c>
      <c r="H456" s="49">
        <v>1</v>
      </c>
      <c r="I456" s="50">
        <v>11.78</v>
      </c>
      <c r="J456" s="50">
        <v>11.78</v>
      </c>
    </row>
    <row r="457" spans="1:10" ht="25.5" x14ac:dyDescent="0.2">
      <c r="A457" s="264" t="s">
        <v>164</v>
      </c>
      <c r="B457" s="57" t="s">
        <v>181</v>
      </c>
      <c r="C457" s="264" t="s">
        <v>30</v>
      </c>
      <c r="D457" s="264" t="s">
        <v>182</v>
      </c>
      <c r="E457" s="322" t="s">
        <v>167</v>
      </c>
      <c r="F457" s="322"/>
      <c r="G457" s="58" t="s">
        <v>168</v>
      </c>
      <c r="H457" s="60">
        <v>0.2</v>
      </c>
      <c r="I457" s="59">
        <v>16.670000000000002</v>
      </c>
      <c r="J457" s="59">
        <v>3.33</v>
      </c>
    </row>
    <row r="458" spans="1:10" ht="25.5" x14ac:dyDescent="0.2">
      <c r="A458" s="264" t="s">
        <v>164</v>
      </c>
      <c r="B458" s="57" t="s">
        <v>385</v>
      </c>
      <c r="C458" s="264" t="s">
        <v>30</v>
      </c>
      <c r="D458" s="264" t="s">
        <v>386</v>
      </c>
      <c r="E458" s="322" t="s">
        <v>167</v>
      </c>
      <c r="F458" s="322"/>
      <c r="G458" s="58" t="s">
        <v>168</v>
      </c>
      <c r="H458" s="60">
        <v>0.1</v>
      </c>
      <c r="I458" s="59">
        <v>23.6</v>
      </c>
      <c r="J458" s="59">
        <v>2.36</v>
      </c>
    </row>
    <row r="459" spans="1:10" x14ac:dyDescent="0.2">
      <c r="A459" s="261" t="s">
        <v>158</v>
      </c>
      <c r="B459" s="51" t="s">
        <v>387</v>
      </c>
      <c r="C459" s="261" t="s">
        <v>30</v>
      </c>
      <c r="D459" s="261" t="s">
        <v>388</v>
      </c>
      <c r="E459" s="330" t="s">
        <v>107</v>
      </c>
      <c r="F459" s="330"/>
      <c r="G459" s="52" t="s">
        <v>66</v>
      </c>
      <c r="H459" s="53">
        <v>1</v>
      </c>
      <c r="I459" s="54">
        <v>2.0499999999999998</v>
      </c>
      <c r="J459" s="54">
        <v>2.0499999999999998</v>
      </c>
    </row>
    <row r="460" spans="1:10" x14ac:dyDescent="0.2">
      <c r="A460" s="261" t="s">
        <v>158</v>
      </c>
      <c r="B460" s="51" t="s">
        <v>389</v>
      </c>
      <c r="C460" s="261" t="s">
        <v>71</v>
      </c>
      <c r="D460" s="261" t="s">
        <v>390</v>
      </c>
      <c r="E460" s="330" t="s">
        <v>107</v>
      </c>
      <c r="F460" s="330"/>
      <c r="G460" s="52" t="s">
        <v>81</v>
      </c>
      <c r="H460" s="53">
        <v>0.1</v>
      </c>
      <c r="I460" s="54">
        <v>21.25</v>
      </c>
      <c r="J460" s="54">
        <v>2.12</v>
      </c>
    </row>
    <row r="461" spans="1:10" ht="13.9" customHeight="1" x14ac:dyDescent="0.2">
      <c r="A461" s="261" t="s">
        <v>158</v>
      </c>
      <c r="B461" s="51" t="s">
        <v>391</v>
      </c>
      <c r="C461" s="261" t="s">
        <v>30</v>
      </c>
      <c r="D461" s="261" t="s">
        <v>392</v>
      </c>
      <c r="E461" s="330" t="s">
        <v>107</v>
      </c>
      <c r="F461" s="330"/>
      <c r="G461" s="52" t="s">
        <v>84</v>
      </c>
      <c r="H461" s="53">
        <v>2</v>
      </c>
      <c r="I461" s="54">
        <v>0.96</v>
      </c>
      <c r="J461" s="54">
        <v>1.92</v>
      </c>
    </row>
    <row r="462" spans="1:10" x14ac:dyDescent="0.2">
      <c r="A462" s="260"/>
      <c r="B462" s="260"/>
      <c r="C462" s="260"/>
      <c r="D462" s="260"/>
      <c r="E462" s="260" t="s">
        <v>642</v>
      </c>
      <c r="F462" s="55">
        <v>1.8165602703717612</v>
      </c>
      <c r="G462" s="260" t="s">
        <v>643</v>
      </c>
      <c r="H462" s="55">
        <v>2.0499999999999998</v>
      </c>
      <c r="I462" s="260" t="s">
        <v>644</v>
      </c>
      <c r="J462" s="55">
        <v>3.87</v>
      </c>
    </row>
    <row r="463" spans="1:10" x14ac:dyDescent="0.2">
      <c r="A463" s="260"/>
      <c r="B463" s="260"/>
      <c r="C463" s="260"/>
      <c r="D463" s="260"/>
      <c r="E463" s="260" t="s">
        <v>161</v>
      </c>
      <c r="F463" s="55">
        <v>2.77</v>
      </c>
      <c r="G463" s="260"/>
      <c r="H463" s="321" t="s">
        <v>162</v>
      </c>
      <c r="I463" s="321"/>
      <c r="J463" s="55">
        <v>14.55</v>
      </c>
    </row>
    <row r="1048109" spans="15:15" x14ac:dyDescent="0.2">
      <c r="O1048109" s="9"/>
    </row>
  </sheetData>
  <mergeCells count="535">
    <mergeCell ref="E39:F39"/>
    <mergeCell ref="E40:F40"/>
    <mergeCell ref="A5:D6"/>
    <mergeCell ref="E26:F26"/>
    <mergeCell ref="E24:F24"/>
    <mergeCell ref="E15:F15"/>
    <mergeCell ref="E16:F16"/>
    <mergeCell ref="E25:F25"/>
    <mergeCell ref="E17:F17"/>
    <mergeCell ref="A7:J7"/>
    <mergeCell ref="F8:G8"/>
    <mergeCell ref="E9:F9"/>
    <mergeCell ref="E10:F10"/>
    <mergeCell ref="E11:F11"/>
    <mergeCell ref="H13:I13"/>
    <mergeCell ref="E21:F21"/>
    <mergeCell ref="E22:F22"/>
    <mergeCell ref="E23:F23"/>
    <mergeCell ref="E36:F36"/>
    <mergeCell ref="E37:F37"/>
    <mergeCell ref="E38:F38"/>
    <mergeCell ref="E5:F5"/>
    <mergeCell ref="G5:H5"/>
    <mergeCell ref="I5:J5"/>
    <mergeCell ref="E6:F6"/>
    <mergeCell ref="G6:H6"/>
    <mergeCell ref="I6:J6"/>
    <mergeCell ref="E32:F32"/>
    <mergeCell ref="E33:F33"/>
    <mergeCell ref="E34:F34"/>
    <mergeCell ref="E35:F35"/>
    <mergeCell ref="E27:F27"/>
    <mergeCell ref="E28:F28"/>
    <mergeCell ref="H30:I30"/>
    <mergeCell ref="H19:I19"/>
    <mergeCell ref="A96:F96"/>
    <mergeCell ref="A78:F78"/>
    <mergeCell ref="A92:F92"/>
    <mergeCell ref="G92:I92"/>
    <mergeCell ref="A93:F93"/>
    <mergeCell ref="G93:I93"/>
    <mergeCell ref="A94:F94"/>
    <mergeCell ref="G94:I94"/>
    <mergeCell ref="A95:F95"/>
    <mergeCell ref="G95:I95"/>
    <mergeCell ref="H42:I42"/>
    <mergeCell ref="E57:F57"/>
    <mergeCell ref="E58:F58"/>
    <mergeCell ref="E47:F47"/>
    <mergeCell ref="E44:F44"/>
    <mergeCell ref="E63:F63"/>
    <mergeCell ref="H65:I65"/>
    <mergeCell ref="H61:I61"/>
    <mergeCell ref="E64:F64"/>
    <mergeCell ref="E59:F59"/>
    <mergeCell ref="E48:F48"/>
    <mergeCell ref="E49:F49"/>
    <mergeCell ref="E50:F50"/>
    <mergeCell ref="H53:I53"/>
    <mergeCell ref="E55:F55"/>
    <mergeCell ref="E56:F56"/>
    <mergeCell ref="E51:F51"/>
    <mergeCell ref="E45:F45"/>
    <mergeCell ref="E46:F46"/>
    <mergeCell ref="E300:F300"/>
    <mergeCell ref="E301:F301"/>
    <mergeCell ref="G216:I216"/>
    <mergeCell ref="A118:F118"/>
    <mergeCell ref="G118:I118"/>
    <mergeCell ref="A119:F119"/>
    <mergeCell ref="G119:I119"/>
    <mergeCell ref="A242:F242"/>
    <mergeCell ref="G242:I242"/>
    <mergeCell ref="A243:F243"/>
    <mergeCell ref="G243:I243"/>
    <mergeCell ref="A120:F120"/>
    <mergeCell ref="G120:I120"/>
    <mergeCell ref="E125:F125"/>
    <mergeCell ref="A159:F159"/>
    <mergeCell ref="G159:I159"/>
    <mergeCell ref="H219:I219"/>
    <mergeCell ref="H220:I220"/>
    <mergeCell ref="H223:I223"/>
    <mergeCell ref="E225:F225"/>
    <mergeCell ref="A162:F162"/>
    <mergeCell ref="G162:I162"/>
    <mergeCell ref="E169:F169"/>
    <mergeCell ref="A163:F163"/>
    <mergeCell ref="E401:F401"/>
    <mergeCell ref="E404:F404"/>
    <mergeCell ref="E405:F405"/>
    <mergeCell ref="E389:F389"/>
    <mergeCell ref="E390:F390"/>
    <mergeCell ref="G423:I423"/>
    <mergeCell ref="G424:I424"/>
    <mergeCell ref="G425:I425"/>
    <mergeCell ref="G426:I426"/>
    <mergeCell ref="G418:I418"/>
    <mergeCell ref="A419:F419"/>
    <mergeCell ref="G419:I419"/>
    <mergeCell ref="E402:F402"/>
    <mergeCell ref="E403:F403"/>
    <mergeCell ref="H387:I387"/>
    <mergeCell ref="E392:F392"/>
    <mergeCell ref="E393:F393"/>
    <mergeCell ref="E391:F391"/>
    <mergeCell ref="H395:I395"/>
    <mergeCell ref="E397:F397"/>
    <mergeCell ref="E398:F398"/>
    <mergeCell ref="E399:F399"/>
    <mergeCell ref="E400:F400"/>
    <mergeCell ref="G163:I163"/>
    <mergeCell ref="A310:F310"/>
    <mergeCell ref="G310:I310"/>
    <mergeCell ref="A311:F311"/>
    <mergeCell ref="G311:I311"/>
    <mergeCell ref="A65:A66"/>
    <mergeCell ref="B65:B66"/>
    <mergeCell ref="C65:C66"/>
    <mergeCell ref="D65:D66"/>
    <mergeCell ref="E65:E66"/>
    <mergeCell ref="F65:G65"/>
    <mergeCell ref="A160:F160"/>
    <mergeCell ref="G160:I160"/>
    <mergeCell ref="A161:F161"/>
    <mergeCell ref="G161:I161"/>
    <mergeCell ref="E102:F102"/>
    <mergeCell ref="A155:A156"/>
    <mergeCell ref="B155:B156"/>
    <mergeCell ref="C155:C156"/>
    <mergeCell ref="D155:D156"/>
    <mergeCell ref="E155:E156"/>
    <mergeCell ref="F155:G155"/>
    <mergeCell ref="E154:F154"/>
    <mergeCell ref="A141:F141"/>
    <mergeCell ref="J103:J104"/>
    <mergeCell ref="A111:F111"/>
    <mergeCell ref="G111:I111"/>
    <mergeCell ref="F112:I112"/>
    <mergeCell ref="A114:F114"/>
    <mergeCell ref="G114:I114"/>
    <mergeCell ref="G78:I78"/>
    <mergeCell ref="A79:F79"/>
    <mergeCell ref="G79:I79"/>
    <mergeCell ref="E84:F84"/>
    <mergeCell ref="A88:F88"/>
    <mergeCell ref="G88:I88"/>
    <mergeCell ref="F89:I89"/>
    <mergeCell ref="A91:F91"/>
    <mergeCell ref="G91:I91"/>
    <mergeCell ref="H99:I99"/>
    <mergeCell ref="E101:F101"/>
    <mergeCell ref="G96:I96"/>
    <mergeCell ref="A97:F97"/>
    <mergeCell ref="G97:I97"/>
    <mergeCell ref="A103:A104"/>
    <mergeCell ref="B103:B104"/>
    <mergeCell ref="C103:C104"/>
    <mergeCell ref="D103:D104"/>
    <mergeCell ref="J65:J66"/>
    <mergeCell ref="A70:F70"/>
    <mergeCell ref="G70:I70"/>
    <mergeCell ref="F71:I71"/>
    <mergeCell ref="A73:F73"/>
    <mergeCell ref="G73:I73"/>
    <mergeCell ref="H81:I81"/>
    <mergeCell ref="E83:F83"/>
    <mergeCell ref="A85:A86"/>
    <mergeCell ref="B85:B86"/>
    <mergeCell ref="C85:C86"/>
    <mergeCell ref="J85:J86"/>
    <mergeCell ref="A75:F75"/>
    <mergeCell ref="G75:I75"/>
    <mergeCell ref="A76:F76"/>
    <mergeCell ref="G76:I76"/>
    <mergeCell ref="A77:F77"/>
    <mergeCell ref="G77:I77"/>
    <mergeCell ref="A74:F74"/>
    <mergeCell ref="G74:I74"/>
    <mergeCell ref="D85:D86"/>
    <mergeCell ref="E85:E86"/>
    <mergeCell ref="F85:G85"/>
    <mergeCell ref="H85:I85"/>
    <mergeCell ref="A149:F149"/>
    <mergeCell ref="G149:I149"/>
    <mergeCell ref="J126:J127"/>
    <mergeCell ref="A134:F134"/>
    <mergeCell ref="G134:I134"/>
    <mergeCell ref="F135:I135"/>
    <mergeCell ref="A126:A127"/>
    <mergeCell ref="B126:B127"/>
    <mergeCell ref="C126:C127"/>
    <mergeCell ref="D126:D127"/>
    <mergeCell ref="E126:E127"/>
    <mergeCell ref="F126:G126"/>
    <mergeCell ref="H126:I126"/>
    <mergeCell ref="H151:I151"/>
    <mergeCell ref="E153:F153"/>
    <mergeCell ref="E364:F364"/>
    <mergeCell ref="E365:F365"/>
    <mergeCell ref="A366:A367"/>
    <mergeCell ref="B366:B367"/>
    <mergeCell ref="A314:F314"/>
    <mergeCell ref="G314:I314"/>
    <mergeCell ref="A315:F315"/>
    <mergeCell ref="G315:I315"/>
    <mergeCell ref="E266:F266"/>
    <mergeCell ref="H268:I268"/>
    <mergeCell ref="E270:F270"/>
    <mergeCell ref="E271:F271"/>
    <mergeCell ref="E272:F272"/>
    <mergeCell ref="E273:F273"/>
    <mergeCell ref="E274:F274"/>
    <mergeCell ref="E275:F275"/>
    <mergeCell ref="E276:F276"/>
    <mergeCell ref="E290:F290"/>
    <mergeCell ref="E291:F291"/>
    <mergeCell ref="E292:F292"/>
    <mergeCell ref="E281:F281"/>
    <mergeCell ref="E282:F282"/>
    <mergeCell ref="F307:I307"/>
    <mergeCell ref="A312:F312"/>
    <mergeCell ref="G312:I312"/>
    <mergeCell ref="A313:F313"/>
    <mergeCell ref="G313:I313"/>
    <mergeCell ref="J366:J367"/>
    <mergeCell ref="F370:I370"/>
    <mergeCell ref="A341:F341"/>
    <mergeCell ref="G341:I341"/>
    <mergeCell ref="A342:F342"/>
    <mergeCell ref="G342:I342"/>
    <mergeCell ref="A343:F343"/>
    <mergeCell ref="G343:I343"/>
    <mergeCell ref="G345:I345"/>
    <mergeCell ref="G346:I346"/>
    <mergeCell ref="G347:I347"/>
    <mergeCell ref="G348:I348"/>
    <mergeCell ref="H362:I362"/>
    <mergeCell ref="H358:I358"/>
    <mergeCell ref="A369:F369"/>
    <mergeCell ref="G369:I369"/>
    <mergeCell ref="A316:F316"/>
    <mergeCell ref="G316:I316"/>
    <mergeCell ref="A344:F344"/>
    <mergeCell ref="G317:I317"/>
    <mergeCell ref="G318:I318"/>
    <mergeCell ref="A385:F385"/>
    <mergeCell ref="G385:I385"/>
    <mergeCell ref="C366:C367"/>
    <mergeCell ref="D366:D367"/>
    <mergeCell ref="E366:E367"/>
    <mergeCell ref="F366:G366"/>
    <mergeCell ref="H366:I366"/>
    <mergeCell ref="H384:I384"/>
    <mergeCell ref="G382:I382"/>
    <mergeCell ref="G380:I380"/>
    <mergeCell ref="G381:I381"/>
    <mergeCell ref="A376:F376"/>
    <mergeCell ref="A377:F377"/>
    <mergeCell ref="A378:F378"/>
    <mergeCell ref="A382:F382"/>
    <mergeCell ref="H383:I383"/>
    <mergeCell ref="A375:F375"/>
    <mergeCell ref="G375:I375"/>
    <mergeCell ref="G379:I379"/>
    <mergeCell ref="A372:F372"/>
    <mergeCell ref="G372:I372"/>
    <mergeCell ref="A373:F373"/>
    <mergeCell ref="G373:I373"/>
    <mergeCell ref="A374:F374"/>
    <mergeCell ref="G374:I374"/>
    <mergeCell ref="G376:I376"/>
    <mergeCell ref="G377:I377"/>
    <mergeCell ref="G378:I378"/>
    <mergeCell ref="G420:I420"/>
    <mergeCell ref="G421:I421"/>
    <mergeCell ref="G422:I422"/>
    <mergeCell ref="A414:F414"/>
    <mergeCell ref="H407:I407"/>
    <mergeCell ref="A413:F413"/>
    <mergeCell ref="G413:I413"/>
    <mergeCell ref="E409:F409"/>
    <mergeCell ref="E410:F410"/>
    <mergeCell ref="F411:I411"/>
    <mergeCell ref="A416:F416"/>
    <mergeCell ref="G416:I416"/>
    <mergeCell ref="A417:F417"/>
    <mergeCell ref="G417:I417"/>
    <mergeCell ref="G414:I414"/>
    <mergeCell ref="A415:F415"/>
    <mergeCell ref="G415:I415"/>
    <mergeCell ref="A418:F418"/>
    <mergeCell ref="H463:I463"/>
    <mergeCell ref="E460:F460"/>
    <mergeCell ref="E461:F461"/>
    <mergeCell ref="G430:I430"/>
    <mergeCell ref="H433:I433"/>
    <mergeCell ref="H434:I434"/>
    <mergeCell ref="H435:I435"/>
    <mergeCell ref="H437:I437"/>
    <mergeCell ref="E444:F444"/>
    <mergeCell ref="E445:F445"/>
    <mergeCell ref="E446:F446"/>
    <mergeCell ref="E458:F458"/>
    <mergeCell ref="E459:F459"/>
    <mergeCell ref="A440:F440"/>
    <mergeCell ref="G440:I440"/>
    <mergeCell ref="H442:I442"/>
    <mergeCell ref="E450:F450"/>
    <mergeCell ref="E457:F457"/>
    <mergeCell ref="G431:I431"/>
    <mergeCell ref="A432:F432"/>
    <mergeCell ref="G432:I432"/>
    <mergeCell ref="H438:I438"/>
    <mergeCell ref="H439:I439"/>
    <mergeCell ref="E451:F451"/>
    <mergeCell ref="E103:E104"/>
    <mergeCell ref="F103:G103"/>
    <mergeCell ref="H103:I103"/>
    <mergeCell ref="H122:I122"/>
    <mergeCell ref="E124:F124"/>
    <mergeCell ref="A137:F137"/>
    <mergeCell ref="G137:I137"/>
    <mergeCell ref="A146:F146"/>
    <mergeCell ref="H147:I147"/>
    <mergeCell ref="A115:F115"/>
    <mergeCell ref="G115:I115"/>
    <mergeCell ref="A116:F116"/>
    <mergeCell ref="G116:I116"/>
    <mergeCell ref="A117:F117"/>
    <mergeCell ref="G117:I117"/>
    <mergeCell ref="G141:I141"/>
    <mergeCell ref="A142:F142"/>
    <mergeCell ref="G142:I142"/>
    <mergeCell ref="A143:F143"/>
    <mergeCell ref="G143:I143"/>
    <mergeCell ref="G144:I144"/>
    <mergeCell ref="G145:I145"/>
    <mergeCell ref="G146:I146"/>
    <mergeCell ref="H155:I155"/>
    <mergeCell ref="A139:F139"/>
    <mergeCell ref="G139:I139"/>
    <mergeCell ref="A140:F140"/>
    <mergeCell ref="G140:I140"/>
    <mergeCell ref="A138:F138"/>
    <mergeCell ref="G138:I138"/>
    <mergeCell ref="J175:J176"/>
    <mergeCell ref="A181:F181"/>
    <mergeCell ref="G181:I181"/>
    <mergeCell ref="E174:F174"/>
    <mergeCell ref="H165:I165"/>
    <mergeCell ref="E167:F167"/>
    <mergeCell ref="E168:F168"/>
    <mergeCell ref="H171:I171"/>
    <mergeCell ref="E173:F173"/>
    <mergeCell ref="A175:A176"/>
    <mergeCell ref="B175:B176"/>
    <mergeCell ref="C175:C176"/>
    <mergeCell ref="D175:D176"/>
    <mergeCell ref="J155:J156"/>
    <mergeCell ref="A158:F158"/>
    <mergeCell ref="G158:I158"/>
    <mergeCell ref="H148:I148"/>
    <mergeCell ref="G185:I185"/>
    <mergeCell ref="A186:F186"/>
    <mergeCell ref="G186:I186"/>
    <mergeCell ref="E175:E176"/>
    <mergeCell ref="F175:G175"/>
    <mergeCell ref="H175:I175"/>
    <mergeCell ref="G187:I187"/>
    <mergeCell ref="A188:F188"/>
    <mergeCell ref="G188:I188"/>
    <mergeCell ref="F182:I182"/>
    <mergeCell ref="A184:F184"/>
    <mergeCell ref="G184:I184"/>
    <mergeCell ref="A185:F185"/>
    <mergeCell ref="A189:F189"/>
    <mergeCell ref="G189:I189"/>
    <mergeCell ref="A190:F190"/>
    <mergeCell ref="G190:I190"/>
    <mergeCell ref="H192:I192"/>
    <mergeCell ref="E194:F194"/>
    <mergeCell ref="A187:F187"/>
    <mergeCell ref="E195:F195"/>
    <mergeCell ref="A196:A197"/>
    <mergeCell ref="B196:B197"/>
    <mergeCell ref="C196:C197"/>
    <mergeCell ref="D196:D197"/>
    <mergeCell ref="E196:E197"/>
    <mergeCell ref="F196:G196"/>
    <mergeCell ref="H196:I196"/>
    <mergeCell ref="J196:J197"/>
    <mergeCell ref="A204:F204"/>
    <mergeCell ref="G204:I204"/>
    <mergeCell ref="A207:F207"/>
    <mergeCell ref="G207:I207"/>
    <mergeCell ref="A208:F208"/>
    <mergeCell ref="G208:I208"/>
    <mergeCell ref="A209:F209"/>
    <mergeCell ref="G209:I209"/>
    <mergeCell ref="F205:I205"/>
    <mergeCell ref="A210:F210"/>
    <mergeCell ref="G210:I210"/>
    <mergeCell ref="A211:F211"/>
    <mergeCell ref="G211:I211"/>
    <mergeCell ref="A212:F212"/>
    <mergeCell ref="G212:I212"/>
    <mergeCell ref="A213:F213"/>
    <mergeCell ref="G213:I213"/>
    <mergeCell ref="G214:I214"/>
    <mergeCell ref="G215:I215"/>
    <mergeCell ref="A217:F217"/>
    <mergeCell ref="G217:I217"/>
    <mergeCell ref="H218:I218"/>
    <mergeCell ref="H227:I227"/>
    <mergeCell ref="J227:J228"/>
    <mergeCell ref="A235:F235"/>
    <mergeCell ref="G235:I235"/>
    <mergeCell ref="F236:I236"/>
    <mergeCell ref="E226:F226"/>
    <mergeCell ref="A227:A228"/>
    <mergeCell ref="B227:B228"/>
    <mergeCell ref="C227:C228"/>
    <mergeCell ref="D227:D228"/>
    <mergeCell ref="E227:E228"/>
    <mergeCell ref="F227:G227"/>
    <mergeCell ref="A221:F221"/>
    <mergeCell ref="G221:I221"/>
    <mergeCell ref="A238:F238"/>
    <mergeCell ref="G238:I238"/>
    <mergeCell ref="A239:F239"/>
    <mergeCell ref="G239:I239"/>
    <mergeCell ref="A240:F240"/>
    <mergeCell ref="G240:I240"/>
    <mergeCell ref="A241:F241"/>
    <mergeCell ref="G241:I241"/>
    <mergeCell ref="H248:I248"/>
    <mergeCell ref="G246:I246"/>
    <mergeCell ref="A250:F250"/>
    <mergeCell ref="G250:I250"/>
    <mergeCell ref="H252:I252"/>
    <mergeCell ref="E254:F254"/>
    <mergeCell ref="A244:F244"/>
    <mergeCell ref="G244:I244"/>
    <mergeCell ref="G245:I245"/>
    <mergeCell ref="A247:F247"/>
    <mergeCell ref="G247:I247"/>
    <mergeCell ref="H249:I249"/>
    <mergeCell ref="E255:F255"/>
    <mergeCell ref="E256:F256"/>
    <mergeCell ref="H258:I258"/>
    <mergeCell ref="E260:F260"/>
    <mergeCell ref="E261:F261"/>
    <mergeCell ref="E262:F262"/>
    <mergeCell ref="E263:F263"/>
    <mergeCell ref="E264:F264"/>
    <mergeCell ref="E265:F265"/>
    <mergeCell ref="E277:F277"/>
    <mergeCell ref="H279:I279"/>
    <mergeCell ref="E284:F284"/>
    <mergeCell ref="E285:F285"/>
    <mergeCell ref="H287:I287"/>
    <mergeCell ref="E294:F294"/>
    <mergeCell ref="E295:F295"/>
    <mergeCell ref="E296:F296"/>
    <mergeCell ref="H298:I298"/>
    <mergeCell ref="E289:F289"/>
    <mergeCell ref="E283:F283"/>
    <mergeCell ref="E293:F293"/>
    <mergeCell ref="A302:A303"/>
    <mergeCell ref="B302:B303"/>
    <mergeCell ref="C302:C303"/>
    <mergeCell ref="D302:D303"/>
    <mergeCell ref="E302:E303"/>
    <mergeCell ref="F302:G302"/>
    <mergeCell ref="H302:I302"/>
    <mergeCell ref="J302:J303"/>
    <mergeCell ref="A306:F306"/>
    <mergeCell ref="G306:I306"/>
    <mergeCell ref="G319:I319"/>
    <mergeCell ref="G320:I320"/>
    <mergeCell ref="G321:I321"/>
    <mergeCell ref="A322:F322"/>
    <mergeCell ref="G322:I322"/>
    <mergeCell ref="J334:J335"/>
    <mergeCell ref="A337:F337"/>
    <mergeCell ref="G337:I337"/>
    <mergeCell ref="F338:I338"/>
    <mergeCell ref="H330:I330"/>
    <mergeCell ref="H325:I325"/>
    <mergeCell ref="A345:F345"/>
    <mergeCell ref="A346:F346"/>
    <mergeCell ref="G351:I351"/>
    <mergeCell ref="H323:I323"/>
    <mergeCell ref="H324:I324"/>
    <mergeCell ref="H326:I326"/>
    <mergeCell ref="H327:I327"/>
    <mergeCell ref="A328:F328"/>
    <mergeCell ref="G328:I328"/>
    <mergeCell ref="E332:F332"/>
    <mergeCell ref="E333:F333"/>
    <mergeCell ref="A334:A335"/>
    <mergeCell ref="B334:B335"/>
    <mergeCell ref="C334:C335"/>
    <mergeCell ref="D334:D335"/>
    <mergeCell ref="E334:E335"/>
    <mergeCell ref="F334:G334"/>
    <mergeCell ref="H334:I334"/>
    <mergeCell ref="A340:F340"/>
    <mergeCell ref="G340:I340"/>
    <mergeCell ref="G349:I349"/>
    <mergeCell ref="A350:F350"/>
    <mergeCell ref="G350:I350"/>
    <mergeCell ref="G344:I344"/>
    <mergeCell ref="G352:I352"/>
    <mergeCell ref="G353:I353"/>
    <mergeCell ref="G354:I354"/>
    <mergeCell ref="A355:F355"/>
    <mergeCell ref="G355:I355"/>
    <mergeCell ref="H356:I356"/>
    <mergeCell ref="H357:I357"/>
    <mergeCell ref="H359:I359"/>
    <mergeCell ref="A360:F360"/>
    <mergeCell ref="G360:I360"/>
    <mergeCell ref="H453:I453"/>
    <mergeCell ref="E447:F447"/>
    <mergeCell ref="E448:F448"/>
    <mergeCell ref="E449:F449"/>
    <mergeCell ref="E455:F455"/>
    <mergeCell ref="E456:F456"/>
    <mergeCell ref="G427:I427"/>
    <mergeCell ref="G428:I428"/>
    <mergeCell ref="G429:I429"/>
    <mergeCell ref="H436:I436"/>
    <mergeCell ref="A427:F427"/>
  </mergeCells>
  <printOptions horizontalCentered="1"/>
  <pageMargins left="0.51181102362204722" right="0.51181102362204722" top="0.98425196850393704" bottom="0.78740157480314965" header="0.51181102362204722" footer="0.39370078740157483"/>
  <pageSetup paperSize="9" scale="49" fitToHeight="0" orientation="portrait" r:id="rId1"/>
  <headerFooter>
    <oddHeader xml:space="preserve">&amp;L &amp;CCompanhia de Desenvolvimento dos Vales do São Francisco e do ParnaíbaCNPJ: 00.399.857/0028-46 </oddHeader>
    <oddFooter>&amp;L &amp;CRua Comissão do Vale CODEVASF 6ªSR - Piranga - Juazeiro / BA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18433" r:id="rId4">
          <objectPr defaultSize="0" autoPict="0" r:id="rId5">
            <anchor moveWithCells="1" sizeWithCells="1">
              <from>
                <xdr:col>0</xdr:col>
                <xdr:colOff>85725</xdr:colOff>
                <xdr:row>0</xdr:row>
                <xdr:rowOff>66675</xdr:rowOff>
              </from>
              <to>
                <xdr:col>3</xdr:col>
                <xdr:colOff>219075</xdr:colOff>
                <xdr:row>3</xdr:row>
                <xdr:rowOff>76200</xdr:rowOff>
              </to>
            </anchor>
          </objectPr>
        </oleObject>
      </mc:Choice>
      <mc:Fallback>
        <oleObject progId="Figura do Microsoft Photo Editor 3.0" shapeId="1843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4:IV16"/>
  <sheetViews>
    <sheetView view="pageBreakPreview" zoomScaleSheetLayoutView="100" workbookViewId="0">
      <selection activeCell="A3" sqref="A3:E3"/>
    </sheetView>
  </sheetViews>
  <sheetFormatPr defaultColWidth="14.375" defaultRowHeight="12.75" x14ac:dyDescent="0.2"/>
  <cols>
    <col min="1" max="1" width="14.375" style="16"/>
    <col min="2" max="2" width="14.375" style="23"/>
    <col min="3" max="16384" width="14.375" style="16"/>
  </cols>
  <sheetData>
    <row r="4" spans="1:256" ht="21" customHeight="1" x14ac:dyDescent="0.25">
      <c r="A4" s="337" t="s">
        <v>395</v>
      </c>
      <c r="B4" s="338"/>
      <c r="C4" s="338"/>
      <c r="D4" s="338"/>
      <c r="E4" s="338"/>
      <c r="F4" s="338"/>
      <c r="G4" s="338"/>
      <c r="H4" s="15"/>
    </row>
    <row r="5" spans="1:256" ht="48" customHeight="1" x14ac:dyDescent="0.25">
      <c r="A5" s="339" t="s">
        <v>655</v>
      </c>
      <c r="B5" s="340"/>
      <c r="C5" s="340"/>
      <c r="D5" s="340"/>
      <c r="E5" s="340"/>
      <c r="F5" s="340"/>
      <c r="G5" s="341"/>
      <c r="H5" s="17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  <c r="IS5" s="18"/>
      <c r="IT5" s="18"/>
      <c r="IU5" s="18"/>
      <c r="IV5" s="18"/>
    </row>
    <row r="6" spans="1:256" ht="15" customHeight="1" x14ac:dyDescent="0.25">
      <c r="A6" s="342" t="s">
        <v>393</v>
      </c>
      <c r="B6" s="343"/>
      <c r="C6" s="343"/>
      <c r="D6" s="343"/>
      <c r="E6" s="343"/>
      <c r="F6" s="343"/>
      <c r="G6" s="344"/>
      <c r="H6" s="19"/>
      <c r="I6" s="20"/>
      <c r="J6" s="20"/>
      <c r="K6" s="20"/>
      <c r="L6" s="20"/>
      <c r="M6" s="20"/>
      <c r="N6" s="20"/>
      <c r="O6" s="20"/>
      <c r="P6" s="20"/>
      <c r="Q6" s="336"/>
      <c r="R6" s="336"/>
      <c r="S6" s="336"/>
      <c r="T6" s="336"/>
      <c r="U6" s="336"/>
      <c r="V6" s="336"/>
      <c r="W6" s="336"/>
      <c r="X6" s="336"/>
      <c r="Y6" s="336"/>
      <c r="Z6" s="336"/>
      <c r="AA6" s="336"/>
      <c r="AB6" s="336"/>
      <c r="AC6" s="336"/>
      <c r="AD6" s="336"/>
      <c r="AE6" s="336"/>
      <c r="AF6" s="336"/>
      <c r="AG6" s="336"/>
      <c r="AH6" s="336"/>
      <c r="AI6" s="336"/>
      <c r="AJ6" s="336"/>
      <c r="AK6" s="336"/>
      <c r="AL6" s="336"/>
      <c r="AM6" s="336"/>
      <c r="AN6" s="336"/>
      <c r="AO6" s="336"/>
      <c r="AP6" s="336"/>
      <c r="AQ6" s="336"/>
      <c r="AR6" s="336"/>
      <c r="AS6" s="336"/>
      <c r="AT6" s="336"/>
      <c r="AU6" s="336"/>
      <c r="AV6" s="336"/>
      <c r="AW6" s="336"/>
      <c r="AX6" s="336"/>
      <c r="AY6" s="336"/>
      <c r="AZ6" s="336"/>
      <c r="BA6" s="336"/>
      <c r="BB6" s="336"/>
      <c r="BC6" s="336"/>
      <c r="BD6" s="336"/>
      <c r="BE6" s="336"/>
      <c r="BF6" s="336"/>
      <c r="BG6" s="336"/>
      <c r="BH6" s="336"/>
      <c r="BI6" s="336"/>
      <c r="BJ6" s="336"/>
      <c r="BK6" s="336"/>
      <c r="BL6" s="336"/>
      <c r="BM6" s="336"/>
      <c r="BN6" s="336"/>
      <c r="BO6" s="336"/>
      <c r="BP6" s="336"/>
      <c r="BQ6" s="336"/>
      <c r="BR6" s="336"/>
      <c r="BS6" s="336"/>
      <c r="BT6" s="336"/>
      <c r="BU6" s="336"/>
      <c r="BV6" s="336"/>
      <c r="BW6" s="336"/>
      <c r="BX6" s="336"/>
      <c r="BY6" s="336"/>
      <c r="BZ6" s="336"/>
      <c r="CA6" s="336"/>
      <c r="CB6" s="336"/>
      <c r="CC6" s="336"/>
      <c r="CD6" s="336"/>
      <c r="CE6" s="336"/>
      <c r="CF6" s="336"/>
      <c r="CG6" s="336"/>
      <c r="CH6" s="336"/>
      <c r="CI6" s="336"/>
      <c r="CJ6" s="336"/>
      <c r="CK6" s="336"/>
      <c r="CL6" s="336"/>
      <c r="CM6" s="336"/>
      <c r="CN6" s="336"/>
      <c r="CO6" s="336"/>
      <c r="CP6" s="336"/>
      <c r="CQ6" s="336"/>
      <c r="CR6" s="336"/>
      <c r="CS6" s="336"/>
      <c r="CT6" s="336"/>
      <c r="CU6" s="336"/>
      <c r="CV6" s="336"/>
      <c r="CW6" s="336"/>
      <c r="CX6" s="336"/>
      <c r="CY6" s="336"/>
      <c r="CZ6" s="336"/>
      <c r="DA6" s="336"/>
      <c r="DB6" s="336"/>
      <c r="DC6" s="336"/>
      <c r="DD6" s="336"/>
      <c r="DE6" s="336"/>
      <c r="DF6" s="336"/>
      <c r="DG6" s="336"/>
      <c r="DH6" s="336"/>
      <c r="DI6" s="336"/>
      <c r="DJ6" s="336"/>
      <c r="DK6" s="336"/>
      <c r="DL6" s="336"/>
      <c r="DM6" s="336"/>
      <c r="DN6" s="336"/>
      <c r="DO6" s="336"/>
      <c r="DP6" s="336"/>
      <c r="DQ6" s="336"/>
      <c r="DR6" s="336"/>
      <c r="DS6" s="336"/>
      <c r="DT6" s="336"/>
      <c r="DU6" s="336"/>
      <c r="DV6" s="336"/>
      <c r="DW6" s="336"/>
      <c r="DX6" s="336"/>
      <c r="DY6" s="336"/>
      <c r="DZ6" s="336"/>
      <c r="EA6" s="336"/>
      <c r="EB6" s="336"/>
      <c r="EC6" s="336"/>
      <c r="ED6" s="336"/>
      <c r="EE6" s="336"/>
      <c r="EF6" s="336"/>
      <c r="EG6" s="336"/>
      <c r="EH6" s="336"/>
      <c r="EI6" s="336"/>
      <c r="EJ6" s="336"/>
      <c r="EK6" s="336"/>
      <c r="EL6" s="336"/>
      <c r="EM6" s="336"/>
      <c r="EN6" s="336"/>
      <c r="EO6" s="336"/>
      <c r="EP6" s="336"/>
      <c r="EQ6" s="336"/>
      <c r="ER6" s="336"/>
      <c r="ES6" s="336"/>
      <c r="ET6" s="336"/>
      <c r="EU6" s="336"/>
      <c r="EV6" s="336"/>
      <c r="EW6" s="336"/>
      <c r="EX6" s="336"/>
      <c r="EY6" s="336"/>
      <c r="EZ6" s="336"/>
      <c r="FA6" s="336"/>
      <c r="FB6" s="336"/>
      <c r="FC6" s="336"/>
      <c r="FD6" s="336"/>
      <c r="FE6" s="336"/>
      <c r="FF6" s="336"/>
      <c r="FG6" s="336"/>
      <c r="FH6" s="336"/>
      <c r="FI6" s="336"/>
      <c r="FJ6" s="336"/>
      <c r="FK6" s="336"/>
      <c r="FL6" s="336"/>
      <c r="FM6" s="336"/>
      <c r="FN6" s="336"/>
      <c r="FO6" s="336"/>
      <c r="FP6" s="336"/>
      <c r="FQ6" s="336"/>
      <c r="FR6" s="336"/>
      <c r="FS6" s="336"/>
      <c r="FT6" s="336"/>
      <c r="FU6" s="336"/>
      <c r="FV6" s="336"/>
      <c r="FW6" s="336"/>
      <c r="FX6" s="336"/>
      <c r="FY6" s="336"/>
      <c r="FZ6" s="336"/>
      <c r="GA6" s="336"/>
      <c r="GB6" s="336"/>
      <c r="GC6" s="336"/>
      <c r="GD6" s="336"/>
      <c r="GE6" s="336"/>
      <c r="GF6" s="336"/>
      <c r="GG6" s="336"/>
      <c r="GH6" s="336"/>
      <c r="GI6" s="336"/>
      <c r="GJ6" s="336"/>
      <c r="GK6" s="336"/>
      <c r="GL6" s="336"/>
      <c r="GM6" s="336"/>
      <c r="GN6" s="336"/>
      <c r="GO6" s="336"/>
      <c r="GP6" s="336"/>
      <c r="GQ6" s="336"/>
      <c r="GR6" s="336"/>
      <c r="GS6" s="336"/>
      <c r="GT6" s="336"/>
      <c r="GU6" s="336"/>
      <c r="GV6" s="336"/>
      <c r="GW6" s="336"/>
      <c r="GX6" s="336"/>
      <c r="GY6" s="336"/>
      <c r="GZ6" s="336"/>
      <c r="HA6" s="336"/>
      <c r="HB6" s="336"/>
      <c r="HC6" s="336"/>
      <c r="HD6" s="336"/>
      <c r="HE6" s="336"/>
      <c r="HF6" s="336"/>
      <c r="HG6" s="336"/>
      <c r="HH6" s="336"/>
      <c r="HI6" s="336"/>
      <c r="HJ6" s="336"/>
      <c r="HK6" s="336"/>
      <c r="HL6" s="336"/>
      <c r="HM6" s="336"/>
      <c r="HN6" s="336"/>
      <c r="HO6" s="336"/>
      <c r="HP6" s="336"/>
      <c r="HQ6" s="336"/>
      <c r="HR6" s="336"/>
      <c r="HS6" s="336"/>
      <c r="HT6" s="336"/>
      <c r="HU6" s="336"/>
      <c r="HV6" s="336"/>
      <c r="HW6" s="336"/>
      <c r="HX6" s="336"/>
      <c r="HY6" s="336"/>
      <c r="HZ6" s="336"/>
      <c r="IA6" s="336"/>
      <c r="IB6" s="336"/>
      <c r="IC6" s="336"/>
      <c r="ID6" s="336"/>
      <c r="IE6" s="336"/>
      <c r="IF6" s="336"/>
      <c r="IG6" s="336"/>
      <c r="IH6" s="336"/>
      <c r="II6" s="336"/>
      <c r="IJ6" s="336"/>
      <c r="IK6" s="336"/>
      <c r="IL6" s="336"/>
      <c r="IM6" s="336"/>
      <c r="IN6" s="336"/>
      <c r="IO6" s="336"/>
      <c r="IP6" s="336"/>
      <c r="IQ6" s="336"/>
      <c r="IR6" s="336"/>
      <c r="IS6" s="336"/>
      <c r="IT6" s="336"/>
      <c r="IU6" s="336"/>
      <c r="IV6" s="336"/>
    </row>
    <row r="7" spans="1:256" x14ac:dyDescent="0.2">
      <c r="B7" s="21"/>
    </row>
    <row r="8" spans="1:256" ht="15.75" x14ac:dyDescent="0.25">
      <c r="A8" s="348" t="s">
        <v>103</v>
      </c>
      <c r="B8" s="349"/>
      <c r="C8" s="349"/>
      <c r="D8" s="349"/>
      <c r="E8" s="349"/>
      <c r="F8" s="349"/>
      <c r="G8" s="350"/>
      <c r="H8" s="22"/>
    </row>
    <row r="9" spans="1:256" x14ac:dyDescent="0.2">
      <c r="C9" s="24"/>
      <c r="D9" s="25"/>
    </row>
    <row r="10" spans="1:256" s="15" customFormat="1" ht="15" x14ac:dyDescent="0.25">
      <c r="A10" s="15" t="s">
        <v>104</v>
      </c>
      <c r="B10" s="26"/>
    </row>
    <row r="11" spans="1:256" s="15" customFormat="1" ht="15" x14ac:dyDescent="0.25">
      <c r="A11" s="15" t="s">
        <v>105</v>
      </c>
      <c r="B11" s="26"/>
    </row>
    <row r="12" spans="1:256" s="15" customFormat="1" ht="15" x14ac:dyDescent="0.25">
      <c r="B12" s="26"/>
    </row>
    <row r="13" spans="1:256" ht="15.75" x14ac:dyDescent="0.25">
      <c r="A13" s="27" t="s">
        <v>106</v>
      </c>
      <c r="B13" s="351" t="s">
        <v>107</v>
      </c>
      <c r="C13" s="352"/>
      <c r="D13" s="28" t="s">
        <v>9</v>
      </c>
      <c r="E13" s="29" t="s">
        <v>394</v>
      </c>
      <c r="F13" s="29" t="s">
        <v>108</v>
      </c>
      <c r="G13" s="29" t="s">
        <v>109</v>
      </c>
    </row>
    <row r="14" spans="1:256" ht="15" x14ac:dyDescent="0.25">
      <c r="A14" s="30" t="s">
        <v>110</v>
      </c>
      <c r="B14" s="345" t="s">
        <v>111</v>
      </c>
      <c r="C14" s="346"/>
      <c r="D14" s="31" t="s">
        <v>112</v>
      </c>
      <c r="E14" s="63">
        <v>3.5132699999999999</v>
      </c>
      <c r="F14" s="32">
        <f>TRUNC(((E14*1000)/(1-18/100)),2)</f>
        <v>4284.47</v>
      </c>
      <c r="G14" s="33">
        <f>TRUNC(F14*1.15,2)</f>
        <v>4927.1400000000003</v>
      </c>
      <c r="I14" s="34"/>
    </row>
    <row r="15" spans="1:256" ht="15" x14ac:dyDescent="0.25">
      <c r="A15" s="30" t="s">
        <v>113</v>
      </c>
      <c r="B15" s="345" t="s">
        <v>114</v>
      </c>
      <c r="C15" s="346"/>
      <c r="D15" s="31" t="s">
        <v>112</v>
      </c>
      <c r="E15" s="63">
        <v>1.66672</v>
      </c>
      <c r="F15" s="32">
        <f>TRUNC(((E15*1000)/(1-18/100)),2)</f>
        <v>2032.58</v>
      </c>
      <c r="G15" s="33">
        <f>TRUNC(F15*1.15,2)</f>
        <v>2337.46</v>
      </c>
    </row>
    <row r="16" spans="1:256" x14ac:dyDescent="0.2">
      <c r="A16" s="347" t="s">
        <v>115</v>
      </c>
      <c r="B16" s="347"/>
      <c r="E16" s="35"/>
      <c r="F16" s="35"/>
    </row>
  </sheetData>
  <mergeCells count="38">
    <mergeCell ref="B15:C15"/>
    <mergeCell ref="A16:B16"/>
    <mergeCell ref="HY6:IF6"/>
    <mergeCell ref="IG6:IN6"/>
    <mergeCell ref="IO6:IV6"/>
    <mergeCell ref="A8:G8"/>
    <mergeCell ref="B13:C13"/>
    <mergeCell ref="B14:C14"/>
    <mergeCell ref="GC6:GJ6"/>
    <mergeCell ref="GK6:GR6"/>
    <mergeCell ref="GS6:GZ6"/>
    <mergeCell ref="HA6:HH6"/>
    <mergeCell ref="HI6:HP6"/>
    <mergeCell ref="HQ6:HX6"/>
    <mergeCell ref="EG6:EN6"/>
    <mergeCell ref="EO6:EV6"/>
    <mergeCell ref="EW6:FD6"/>
    <mergeCell ref="FE6:FL6"/>
    <mergeCell ref="FM6:FT6"/>
    <mergeCell ref="FU6:GB6"/>
    <mergeCell ref="CK6:CR6"/>
    <mergeCell ref="CS6:CZ6"/>
    <mergeCell ref="DA6:DH6"/>
    <mergeCell ref="DI6:DP6"/>
    <mergeCell ref="DQ6:DX6"/>
    <mergeCell ref="DY6:EF6"/>
    <mergeCell ref="CC6:CJ6"/>
    <mergeCell ref="A4:G4"/>
    <mergeCell ref="A5:G5"/>
    <mergeCell ref="A6:G6"/>
    <mergeCell ref="Q6:X6"/>
    <mergeCell ref="Y6:AF6"/>
    <mergeCell ref="AG6:AN6"/>
    <mergeCell ref="AO6:AV6"/>
    <mergeCell ref="AW6:BD6"/>
    <mergeCell ref="BE6:BL6"/>
    <mergeCell ref="BM6:BT6"/>
    <mergeCell ref="BU6:CB6"/>
  </mergeCells>
  <pageMargins left="0.51181102362204722" right="0.51181102362204722" top="0.54" bottom="0.55118110236220474" header="0.27559055118110237" footer="0.31496062992125984"/>
  <pageSetup paperSize="9" scale="8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7">
    <tabColor rgb="FFFF0000"/>
  </sheetPr>
  <dimension ref="A5:IV28"/>
  <sheetViews>
    <sheetView view="pageBreakPreview" zoomScaleNormal="130" zoomScaleSheetLayoutView="100" workbookViewId="0">
      <selection activeCell="A3" sqref="A3:E3"/>
    </sheetView>
  </sheetViews>
  <sheetFormatPr defaultRowHeight="12.75" x14ac:dyDescent="0.2"/>
  <cols>
    <col min="1" max="1" width="9" style="16"/>
    <col min="2" max="2" width="9" style="23"/>
    <col min="3" max="3" width="9" style="16" bestFit="1" customWidth="1"/>
    <col min="4" max="4" width="9" style="16"/>
    <col min="5" max="5" width="10.125" style="16" customWidth="1"/>
    <col min="6" max="258" width="9" style="16"/>
    <col min="259" max="259" width="9" style="16" bestFit="1"/>
    <col min="260" max="260" width="9" style="16"/>
    <col min="261" max="261" width="10.125" style="16" customWidth="1"/>
    <col min="262" max="514" width="9" style="16"/>
    <col min="515" max="515" width="9" style="16" bestFit="1"/>
    <col min="516" max="516" width="9" style="16"/>
    <col min="517" max="517" width="10.125" style="16" customWidth="1"/>
    <col min="518" max="770" width="9" style="16"/>
    <col min="771" max="771" width="9" style="16" bestFit="1"/>
    <col min="772" max="772" width="9" style="16"/>
    <col min="773" max="773" width="10.125" style="16" customWidth="1"/>
    <col min="774" max="1026" width="9" style="16"/>
    <col min="1027" max="1027" width="9" style="16" bestFit="1"/>
    <col min="1028" max="1028" width="9" style="16"/>
    <col min="1029" max="1029" width="10.125" style="16" customWidth="1"/>
    <col min="1030" max="1282" width="9" style="16"/>
    <col min="1283" max="1283" width="9" style="16" bestFit="1"/>
    <col min="1284" max="1284" width="9" style="16"/>
    <col min="1285" max="1285" width="10.125" style="16" customWidth="1"/>
    <col min="1286" max="1538" width="9" style="16"/>
    <col min="1539" max="1539" width="9" style="16" bestFit="1"/>
    <col min="1540" max="1540" width="9" style="16"/>
    <col min="1541" max="1541" width="10.125" style="16" customWidth="1"/>
    <col min="1542" max="1794" width="9" style="16"/>
    <col min="1795" max="1795" width="9" style="16" bestFit="1"/>
    <col min="1796" max="1796" width="9" style="16"/>
    <col min="1797" max="1797" width="10.125" style="16" customWidth="1"/>
    <col min="1798" max="2050" width="9" style="16"/>
    <col min="2051" max="2051" width="9" style="16" bestFit="1"/>
    <col min="2052" max="2052" width="9" style="16"/>
    <col min="2053" max="2053" width="10.125" style="16" customWidth="1"/>
    <col min="2054" max="2306" width="9" style="16"/>
    <col min="2307" max="2307" width="9" style="16" bestFit="1"/>
    <col min="2308" max="2308" width="9" style="16"/>
    <col min="2309" max="2309" width="10.125" style="16" customWidth="1"/>
    <col min="2310" max="2562" width="9" style="16"/>
    <col min="2563" max="2563" width="9" style="16" bestFit="1"/>
    <col min="2564" max="2564" width="9" style="16"/>
    <col min="2565" max="2565" width="10.125" style="16" customWidth="1"/>
    <col min="2566" max="2818" width="9" style="16"/>
    <col min="2819" max="2819" width="9" style="16" bestFit="1"/>
    <col min="2820" max="2820" width="9" style="16"/>
    <col min="2821" max="2821" width="10.125" style="16" customWidth="1"/>
    <col min="2822" max="3074" width="9" style="16"/>
    <col min="3075" max="3075" width="9" style="16" bestFit="1"/>
    <col min="3076" max="3076" width="9" style="16"/>
    <col min="3077" max="3077" width="10.125" style="16" customWidth="1"/>
    <col min="3078" max="3330" width="9" style="16"/>
    <col min="3331" max="3331" width="9" style="16" bestFit="1"/>
    <col min="3332" max="3332" width="9" style="16"/>
    <col min="3333" max="3333" width="10.125" style="16" customWidth="1"/>
    <col min="3334" max="3586" width="9" style="16"/>
    <col min="3587" max="3587" width="9" style="16" bestFit="1"/>
    <col min="3588" max="3588" width="9" style="16"/>
    <col min="3589" max="3589" width="10.125" style="16" customWidth="1"/>
    <col min="3590" max="3842" width="9" style="16"/>
    <col min="3843" max="3843" width="9" style="16" bestFit="1"/>
    <col min="3844" max="3844" width="9" style="16"/>
    <col min="3845" max="3845" width="10.125" style="16" customWidth="1"/>
    <col min="3846" max="4098" width="9" style="16"/>
    <col min="4099" max="4099" width="9" style="16" bestFit="1"/>
    <col min="4100" max="4100" width="9" style="16"/>
    <col min="4101" max="4101" width="10.125" style="16" customWidth="1"/>
    <col min="4102" max="4354" width="9" style="16"/>
    <col min="4355" max="4355" width="9" style="16" bestFit="1"/>
    <col min="4356" max="4356" width="9" style="16"/>
    <col min="4357" max="4357" width="10.125" style="16" customWidth="1"/>
    <col min="4358" max="4610" width="9" style="16"/>
    <col min="4611" max="4611" width="9" style="16" bestFit="1"/>
    <col min="4612" max="4612" width="9" style="16"/>
    <col min="4613" max="4613" width="10.125" style="16" customWidth="1"/>
    <col min="4614" max="4866" width="9" style="16"/>
    <col min="4867" max="4867" width="9" style="16" bestFit="1"/>
    <col min="4868" max="4868" width="9" style="16"/>
    <col min="4869" max="4869" width="10.125" style="16" customWidth="1"/>
    <col min="4870" max="5122" width="9" style="16"/>
    <col min="5123" max="5123" width="9" style="16" bestFit="1"/>
    <col min="5124" max="5124" width="9" style="16"/>
    <col min="5125" max="5125" width="10.125" style="16" customWidth="1"/>
    <col min="5126" max="5378" width="9" style="16"/>
    <col min="5379" max="5379" width="9" style="16" bestFit="1"/>
    <col min="5380" max="5380" width="9" style="16"/>
    <col min="5381" max="5381" width="10.125" style="16" customWidth="1"/>
    <col min="5382" max="5634" width="9" style="16"/>
    <col min="5635" max="5635" width="9" style="16" bestFit="1"/>
    <col min="5636" max="5636" width="9" style="16"/>
    <col min="5637" max="5637" width="10.125" style="16" customWidth="1"/>
    <col min="5638" max="5890" width="9" style="16"/>
    <col min="5891" max="5891" width="9" style="16" bestFit="1"/>
    <col min="5892" max="5892" width="9" style="16"/>
    <col min="5893" max="5893" width="10.125" style="16" customWidth="1"/>
    <col min="5894" max="6146" width="9" style="16"/>
    <col min="6147" max="6147" width="9" style="16" bestFit="1"/>
    <col min="6148" max="6148" width="9" style="16"/>
    <col min="6149" max="6149" width="10.125" style="16" customWidth="1"/>
    <col min="6150" max="6402" width="9" style="16"/>
    <col min="6403" max="6403" width="9" style="16" bestFit="1"/>
    <col min="6404" max="6404" width="9" style="16"/>
    <col min="6405" max="6405" width="10.125" style="16" customWidth="1"/>
    <col min="6406" max="6658" width="9" style="16"/>
    <col min="6659" max="6659" width="9" style="16" bestFit="1"/>
    <col min="6660" max="6660" width="9" style="16"/>
    <col min="6661" max="6661" width="10.125" style="16" customWidth="1"/>
    <col min="6662" max="6914" width="9" style="16"/>
    <col min="6915" max="6915" width="9" style="16" bestFit="1"/>
    <col min="6916" max="6916" width="9" style="16"/>
    <col min="6917" max="6917" width="10.125" style="16" customWidth="1"/>
    <col min="6918" max="7170" width="9" style="16"/>
    <col min="7171" max="7171" width="9" style="16" bestFit="1"/>
    <col min="7172" max="7172" width="9" style="16"/>
    <col min="7173" max="7173" width="10.125" style="16" customWidth="1"/>
    <col min="7174" max="7426" width="9" style="16"/>
    <col min="7427" max="7427" width="9" style="16" bestFit="1"/>
    <col min="7428" max="7428" width="9" style="16"/>
    <col min="7429" max="7429" width="10.125" style="16" customWidth="1"/>
    <col min="7430" max="7682" width="9" style="16"/>
    <col min="7683" max="7683" width="9" style="16" bestFit="1"/>
    <col min="7684" max="7684" width="9" style="16"/>
    <col min="7685" max="7685" width="10.125" style="16" customWidth="1"/>
    <col min="7686" max="7938" width="9" style="16"/>
    <col min="7939" max="7939" width="9" style="16" bestFit="1"/>
    <col min="7940" max="7940" width="9" style="16"/>
    <col min="7941" max="7941" width="10.125" style="16" customWidth="1"/>
    <col min="7942" max="8194" width="9" style="16"/>
    <col min="8195" max="8195" width="9" style="16" bestFit="1"/>
    <col min="8196" max="8196" width="9" style="16"/>
    <col min="8197" max="8197" width="10.125" style="16" customWidth="1"/>
    <col min="8198" max="8450" width="9" style="16"/>
    <col min="8451" max="8451" width="9" style="16" bestFit="1"/>
    <col min="8452" max="8452" width="9" style="16"/>
    <col min="8453" max="8453" width="10.125" style="16" customWidth="1"/>
    <col min="8454" max="8706" width="9" style="16"/>
    <col min="8707" max="8707" width="9" style="16" bestFit="1"/>
    <col min="8708" max="8708" width="9" style="16"/>
    <col min="8709" max="8709" width="10.125" style="16" customWidth="1"/>
    <col min="8710" max="8962" width="9" style="16"/>
    <col min="8963" max="8963" width="9" style="16" bestFit="1"/>
    <col min="8964" max="8964" width="9" style="16"/>
    <col min="8965" max="8965" width="10.125" style="16" customWidth="1"/>
    <col min="8966" max="9218" width="9" style="16"/>
    <col min="9219" max="9219" width="9" style="16" bestFit="1"/>
    <col min="9220" max="9220" width="9" style="16"/>
    <col min="9221" max="9221" width="10.125" style="16" customWidth="1"/>
    <col min="9222" max="9474" width="9" style="16"/>
    <col min="9475" max="9475" width="9" style="16" bestFit="1"/>
    <col min="9476" max="9476" width="9" style="16"/>
    <col min="9477" max="9477" width="10.125" style="16" customWidth="1"/>
    <col min="9478" max="9730" width="9" style="16"/>
    <col min="9731" max="9731" width="9" style="16" bestFit="1"/>
    <col min="9732" max="9732" width="9" style="16"/>
    <col min="9733" max="9733" width="10.125" style="16" customWidth="1"/>
    <col min="9734" max="9986" width="9" style="16"/>
    <col min="9987" max="9987" width="9" style="16" bestFit="1"/>
    <col min="9988" max="9988" width="9" style="16"/>
    <col min="9989" max="9989" width="10.125" style="16" customWidth="1"/>
    <col min="9990" max="10242" width="9" style="16"/>
    <col min="10243" max="10243" width="9" style="16" bestFit="1"/>
    <col min="10244" max="10244" width="9" style="16"/>
    <col min="10245" max="10245" width="10.125" style="16" customWidth="1"/>
    <col min="10246" max="10498" width="9" style="16"/>
    <col min="10499" max="10499" width="9" style="16" bestFit="1"/>
    <col min="10500" max="10500" width="9" style="16"/>
    <col min="10501" max="10501" width="10.125" style="16" customWidth="1"/>
    <col min="10502" max="10754" width="9" style="16"/>
    <col min="10755" max="10755" width="9" style="16" bestFit="1"/>
    <col min="10756" max="10756" width="9" style="16"/>
    <col min="10757" max="10757" width="10.125" style="16" customWidth="1"/>
    <col min="10758" max="11010" width="9" style="16"/>
    <col min="11011" max="11011" width="9" style="16" bestFit="1"/>
    <col min="11012" max="11012" width="9" style="16"/>
    <col min="11013" max="11013" width="10.125" style="16" customWidth="1"/>
    <col min="11014" max="11266" width="9" style="16"/>
    <col min="11267" max="11267" width="9" style="16" bestFit="1"/>
    <col min="11268" max="11268" width="9" style="16"/>
    <col min="11269" max="11269" width="10.125" style="16" customWidth="1"/>
    <col min="11270" max="11522" width="9" style="16"/>
    <col min="11523" max="11523" width="9" style="16" bestFit="1"/>
    <col min="11524" max="11524" width="9" style="16"/>
    <col min="11525" max="11525" width="10.125" style="16" customWidth="1"/>
    <col min="11526" max="11778" width="9" style="16"/>
    <col min="11779" max="11779" width="9" style="16" bestFit="1"/>
    <col min="11780" max="11780" width="9" style="16"/>
    <col min="11781" max="11781" width="10.125" style="16" customWidth="1"/>
    <col min="11782" max="12034" width="9" style="16"/>
    <col min="12035" max="12035" width="9" style="16" bestFit="1"/>
    <col min="12036" max="12036" width="9" style="16"/>
    <col min="12037" max="12037" width="10.125" style="16" customWidth="1"/>
    <col min="12038" max="12290" width="9" style="16"/>
    <col min="12291" max="12291" width="9" style="16" bestFit="1"/>
    <col min="12292" max="12292" width="9" style="16"/>
    <col min="12293" max="12293" width="10.125" style="16" customWidth="1"/>
    <col min="12294" max="12546" width="9" style="16"/>
    <col min="12547" max="12547" width="9" style="16" bestFit="1"/>
    <col min="12548" max="12548" width="9" style="16"/>
    <col min="12549" max="12549" width="10.125" style="16" customWidth="1"/>
    <col min="12550" max="12802" width="9" style="16"/>
    <col min="12803" max="12803" width="9" style="16" bestFit="1"/>
    <col min="12804" max="12804" width="9" style="16"/>
    <col min="12805" max="12805" width="10.125" style="16" customWidth="1"/>
    <col min="12806" max="13058" width="9" style="16"/>
    <col min="13059" max="13059" width="9" style="16" bestFit="1"/>
    <col min="13060" max="13060" width="9" style="16"/>
    <col min="13061" max="13061" width="10.125" style="16" customWidth="1"/>
    <col min="13062" max="13314" width="9" style="16"/>
    <col min="13315" max="13315" width="9" style="16" bestFit="1"/>
    <col min="13316" max="13316" width="9" style="16"/>
    <col min="13317" max="13317" width="10.125" style="16" customWidth="1"/>
    <col min="13318" max="13570" width="9" style="16"/>
    <col min="13571" max="13571" width="9" style="16" bestFit="1"/>
    <col min="13572" max="13572" width="9" style="16"/>
    <col min="13573" max="13573" width="10.125" style="16" customWidth="1"/>
    <col min="13574" max="13826" width="9" style="16"/>
    <col min="13827" max="13827" width="9" style="16" bestFit="1"/>
    <col min="13828" max="13828" width="9" style="16"/>
    <col min="13829" max="13829" width="10.125" style="16" customWidth="1"/>
    <col min="13830" max="14082" width="9" style="16"/>
    <col min="14083" max="14083" width="9" style="16" bestFit="1"/>
    <col min="14084" max="14084" width="9" style="16"/>
    <col min="14085" max="14085" width="10.125" style="16" customWidth="1"/>
    <col min="14086" max="14338" width="9" style="16"/>
    <col min="14339" max="14339" width="9" style="16" bestFit="1"/>
    <col min="14340" max="14340" width="9" style="16"/>
    <col min="14341" max="14341" width="10.125" style="16" customWidth="1"/>
    <col min="14342" max="14594" width="9" style="16"/>
    <col min="14595" max="14595" width="9" style="16" bestFit="1"/>
    <col min="14596" max="14596" width="9" style="16"/>
    <col min="14597" max="14597" width="10.125" style="16" customWidth="1"/>
    <col min="14598" max="14850" width="9" style="16"/>
    <col min="14851" max="14851" width="9" style="16" bestFit="1"/>
    <col min="14852" max="14852" width="9" style="16"/>
    <col min="14853" max="14853" width="10.125" style="16" customWidth="1"/>
    <col min="14854" max="15106" width="9" style="16"/>
    <col min="15107" max="15107" width="9" style="16" bestFit="1"/>
    <col min="15108" max="15108" width="9" style="16"/>
    <col min="15109" max="15109" width="10.125" style="16" customWidth="1"/>
    <col min="15110" max="15362" width="9" style="16"/>
    <col min="15363" max="15363" width="9" style="16" bestFit="1"/>
    <col min="15364" max="15364" width="9" style="16"/>
    <col min="15365" max="15365" width="10.125" style="16" customWidth="1"/>
    <col min="15366" max="15618" width="9" style="16"/>
    <col min="15619" max="15619" width="9" style="16" bestFit="1"/>
    <col min="15620" max="15620" width="9" style="16"/>
    <col min="15621" max="15621" width="10.125" style="16" customWidth="1"/>
    <col min="15622" max="15874" width="9" style="16"/>
    <col min="15875" max="15875" width="9" style="16" bestFit="1"/>
    <col min="15876" max="15876" width="9" style="16"/>
    <col min="15877" max="15877" width="10.125" style="16" customWidth="1"/>
    <col min="15878" max="16130" width="9" style="16"/>
    <col min="16131" max="16131" width="9" style="16" bestFit="1"/>
    <col min="16132" max="16132" width="9" style="16"/>
    <col min="16133" max="16133" width="10.125" style="16" customWidth="1"/>
    <col min="16134" max="16384" width="9" style="16"/>
  </cols>
  <sheetData>
    <row r="5" spans="1:256" x14ac:dyDescent="0.2">
      <c r="A5" s="353" t="s">
        <v>395</v>
      </c>
      <c r="B5" s="353"/>
      <c r="C5" s="353"/>
      <c r="D5" s="353"/>
      <c r="E5" s="353"/>
      <c r="F5" s="353"/>
      <c r="G5" s="353"/>
      <c r="H5" s="353"/>
      <c r="I5" s="353"/>
    </row>
    <row r="6" spans="1:256" ht="25.5" customHeight="1" x14ac:dyDescent="0.2">
      <c r="A6" s="354" t="s">
        <v>655</v>
      </c>
      <c r="B6" s="354"/>
      <c r="C6" s="354"/>
      <c r="D6" s="354"/>
      <c r="E6" s="354"/>
      <c r="F6" s="354"/>
      <c r="G6" s="354"/>
      <c r="H6" s="354"/>
      <c r="I6" s="354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</row>
    <row r="7" spans="1:256" x14ac:dyDescent="0.2">
      <c r="A7" s="354"/>
      <c r="B7" s="354"/>
      <c r="C7" s="354"/>
      <c r="D7" s="354"/>
      <c r="E7" s="354"/>
      <c r="F7" s="354"/>
      <c r="G7" s="354"/>
      <c r="H7" s="354"/>
      <c r="I7" s="354"/>
      <c r="J7" s="20"/>
      <c r="K7" s="20"/>
      <c r="L7" s="20"/>
      <c r="M7" s="20"/>
      <c r="N7" s="20"/>
      <c r="O7" s="20"/>
      <c r="P7" s="20"/>
      <c r="Q7" s="336"/>
      <c r="R7" s="336"/>
      <c r="S7" s="336"/>
      <c r="T7" s="336"/>
      <c r="U7" s="336"/>
      <c r="V7" s="336"/>
      <c r="W7" s="336"/>
      <c r="X7" s="336"/>
      <c r="Y7" s="336"/>
      <c r="Z7" s="336"/>
      <c r="AA7" s="336"/>
      <c r="AB7" s="336"/>
      <c r="AC7" s="336"/>
      <c r="AD7" s="336"/>
      <c r="AE7" s="336"/>
      <c r="AF7" s="336"/>
      <c r="AG7" s="336"/>
      <c r="AH7" s="336"/>
      <c r="AI7" s="336"/>
      <c r="AJ7" s="336"/>
      <c r="AK7" s="336"/>
      <c r="AL7" s="336"/>
      <c r="AM7" s="336"/>
      <c r="AN7" s="336"/>
      <c r="AO7" s="336"/>
      <c r="AP7" s="336"/>
      <c r="AQ7" s="336"/>
      <c r="AR7" s="336"/>
      <c r="AS7" s="336"/>
      <c r="AT7" s="336"/>
      <c r="AU7" s="336"/>
      <c r="AV7" s="336"/>
      <c r="AW7" s="336"/>
      <c r="AX7" s="336"/>
      <c r="AY7" s="336"/>
      <c r="AZ7" s="336"/>
      <c r="BA7" s="336"/>
      <c r="BB7" s="336"/>
      <c r="BC7" s="336"/>
      <c r="BD7" s="336"/>
      <c r="BE7" s="336"/>
      <c r="BF7" s="336"/>
      <c r="BG7" s="336"/>
      <c r="BH7" s="336"/>
      <c r="BI7" s="336"/>
      <c r="BJ7" s="336"/>
      <c r="BK7" s="336"/>
      <c r="BL7" s="336"/>
      <c r="BM7" s="336"/>
      <c r="BN7" s="336"/>
      <c r="BO7" s="336"/>
      <c r="BP7" s="336"/>
      <c r="BQ7" s="336"/>
      <c r="BR7" s="336"/>
      <c r="BS7" s="336"/>
      <c r="BT7" s="336"/>
      <c r="BU7" s="336"/>
      <c r="BV7" s="336"/>
      <c r="BW7" s="336"/>
      <c r="BX7" s="336"/>
      <c r="BY7" s="336"/>
      <c r="BZ7" s="336"/>
      <c r="CA7" s="336"/>
      <c r="CB7" s="336"/>
      <c r="CC7" s="336"/>
      <c r="CD7" s="336"/>
      <c r="CE7" s="336"/>
      <c r="CF7" s="336"/>
      <c r="CG7" s="336"/>
      <c r="CH7" s="336"/>
      <c r="CI7" s="336"/>
      <c r="CJ7" s="336"/>
      <c r="CK7" s="336"/>
      <c r="CL7" s="336"/>
      <c r="CM7" s="336"/>
      <c r="CN7" s="336"/>
      <c r="CO7" s="336"/>
      <c r="CP7" s="336"/>
      <c r="CQ7" s="336"/>
      <c r="CR7" s="336"/>
      <c r="CS7" s="336"/>
      <c r="CT7" s="336"/>
      <c r="CU7" s="336"/>
      <c r="CV7" s="336"/>
      <c r="CW7" s="336"/>
      <c r="CX7" s="336"/>
      <c r="CY7" s="336"/>
      <c r="CZ7" s="336"/>
      <c r="DA7" s="336"/>
      <c r="DB7" s="336"/>
      <c r="DC7" s="336"/>
      <c r="DD7" s="336"/>
      <c r="DE7" s="336"/>
      <c r="DF7" s="336"/>
      <c r="DG7" s="336"/>
      <c r="DH7" s="336"/>
      <c r="DI7" s="336"/>
      <c r="DJ7" s="336"/>
      <c r="DK7" s="336"/>
      <c r="DL7" s="336"/>
      <c r="DM7" s="336"/>
      <c r="DN7" s="336"/>
      <c r="DO7" s="336"/>
      <c r="DP7" s="336"/>
      <c r="DQ7" s="336"/>
      <c r="DR7" s="336"/>
      <c r="DS7" s="336"/>
      <c r="DT7" s="336"/>
      <c r="DU7" s="336"/>
      <c r="DV7" s="336"/>
      <c r="DW7" s="336"/>
      <c r="DX7" s="336"/>
      <c r="DY7" s="336"/>
      <c r="DZ7" s="336"/>
      <c r="EA7" s="336"/>
      <c r="EB7" s="336"/>
      <c r="EC7" s="336"/>
      <c r="ED7" s="336"/>
      <c r="EE7" s="336"/>
      <c r="EF7" s="336"/>
      <c r="EG7" s="336"/>
      <c r="EH7" s="336"/>
      <c r="EI7" s="336"/>
      <c r="EJ7" s="336"/>
      <c r="EK7" s="336"/>
      <c r="EL7" s="336"/>
      <c r="EM7" s="336"/>
      <c r="EN7" s="336"/>
      <c r="EO7" s="336"/>
      <c r="EP7" s="336"/>
      <c r="EQ7" s="336"/>
      <c r="ER7" s="336"/>
      <c r="ES7" s="336"/>
      <c r="ET7" s="336"/>
      <c r="EU7" s="336"/>
      <c r="EV7" s="336"/>
      <c r="EW7" s="336"/>
      <c r="EX7" s="336"/>
      <c r="EY7" s="336"/>
      <c r="EZ7" s="336"/>
      <c r="FA7" s="336"/>
      <c r="FB7" s="336"/>
      <c r="FC7" s="336"/>
      <c r="FD7" s="336"/>
      <c r="FE7" s="336"/>
      <c r="FF7" s="336"/>
      <c r="FG7" s="336"/>
      <c r="FH7" s="336"/>
      <c r="FI7" s="336"/>
      <c r="FJ7" s="336"/>
      <c r="FK7" s="336"/>
      <c r="FL7" s="336"/>
      <c r="FM7" s="336"/>
      <c r="FN7" s="336"/>
      <c r="FO7" s="336"/>
      <c r="FP7" s="336"/>
      <c r="FQ7" s="336"/>
      <c r="FR7" s="336"/>
      <c r="FS7" s="336"/>
      <c r="FT7" s="336"/>
      <c r="FU7" s="336"/>
      <c r="FV7" s="336"/>
      <c r="FW7" s="336"/>
      <c r="FX7" s="336"/>
      <c r="FY7" s="336"/>
      <c r="FZ7" s="336"/>
      <c r="GA7" s="336"/>
      <c r="GB7" s="336"/>
      <c r="GC7" s="336"/>
      <c r="GD7" s="336"/>
      <c r="GE7" s="336"/>
      <c r="GF7" s="336"/>
      <c r="GG7" s="336"/>
      <c r="GH7" s="336"/>
      <c r="GI7" s="336"/>
      <c r="GJ7" s="336"/>
      <c r="GK7" s="336"/>
      <c r="GL7" s="336"/>
      <c r="GM7" s="336"/>
      <c r="GN7" s="336"/>
      <c r="GO7" s="336"/>
      <c r="GP7" s="336"/>
      <c r="GQ7" s="336"/>
      <c r="GR7" s="336"/>
      <c r="GS7" s="336"/>
      <c r="GT7" s="336"/>
      <c r="GU7" s="336"/>
      <c r="GV7" s="336"/>
      <c r="GW7" s="336"/>
      <c r="GX7" s="336"/>
      <c r="GY7" s="336"/>
      <c r="GZ7" s="336"/>
      <c r="HA7" s="336"/>
      <c r="HB7" s="336"/>
      <c r="HC7" s="336"/>
      <c r="HD7" s="336"/>
      <c r="HE7" s="336"/>
      <c r="HF7" s="336"/>
      <c r="HG7" s="336"/>
      <c r="HH7" s="336"/>
      <c r="HI7" s="336"/>
      <c r="HJ7" s="336"/>
      <c r="HK7" s="336"/>
      <c r="HL7" s="336"/>
      <c r="HM7" s="336"/>
      <c r="HN7" s="336"/>
      <c r="HO7" s="336"/>
      <c r="HP7" s="336"/>
      <c r="HQ7" s="336"/>
      <c r="HR7" s="336"/>
      <c r="HS7" s="336"/>
      <c r="HT7" s="336"/>
      <c r="HU7" s="336"/>
      <c r="HV7" s="336"/>
      <c r="HW7" s="336"/>
      <c r="HX7" s="336"/>
      <c r="HY7" s="336"/>
      <c r="HZ7" s="336"/>
      <c r="IA7" s="336"/>
      <c r="IB7" s="336"/>
      <c r="IC7" s="336"/>
      <c r="ID7" s="336"/>
      <c r="IE7" s="336"/>
      <c r="IF7" s="336"/>
      <c r="IG7" s="336"/>
      <c r="IH7" s="336"/>
      <c r="II7" s="336"/>
      <c r="IJ7" s="336"/>
      <c r="IK7" s="336"/>
      <c r="IL7" s="336"/>
      <c r="IM7" s="336"/>
      <c r="IN7" s="336"/>
      <c r="IO7" s="336"/>
      <c r="IP7" s="336"/>
      <c r="IQ7" s="336"/>
      <c r="IR7" s="336"/>
      <c r="IS7" s="336"/>
      <c r="IT7" s="336"/>
      <c r="IU7" s="336"/>
      <c r="IV7" s="336"/>
    </row>
    <row r="8" spans="1:256" x14ac:dyDescent="0.2">
      <c r="B8" s="21"/>
    </row>
    <row r="9" spans="1:256" s="23" customFormat="1" x14ac:dyDescent="0.2">
      <c r="A9" s="23" t="s">
        <v>396</v>
      </c>
    </row>
    <row r="11" spans="1:256" ht="15" x14ac:dyDescent="0.25">
      <c r="A11" s="15" t="s">
        <v>116</v>
      </c>
      <c r="B11" s="26"/>
      <c r="C11" s="15"/>
      <c r="D11" s="15"/>
      <c r="E11" s="15"/>
      <c r="F11" s="15"/>
      <c r="G11" s="15"/>
      <c r="H11" s="15"/>
    </row>
    <row r="12" spans="1:256" ht="15" x14ac:dyDescent="0.25">
      <c r="A12" s="15" t="s">
        <v>142</v>
      </c>
      <c r="B12" s="26"/>
      <c r="C12" s="15"/>
      <c r="D12" s="15"/>
      <c r="E12" s="15"/>
      <c r="F12" s="15" t="s">
        <v>117</v>
      </c>
      <c r="G12" s="15">
        <v>470</v>
      </c>
      <c r="H12" s="15" t="s">
        <v>38</v>
      </c>
    </row>
    <row r="13" spans="1:256" ht="15" customHeight="1" x14ac:dyDescent="0.25">
      <c r="A13" s="15" t="s">
        <v>639</v>
      </c>
      <c r="B13" s="26"/>
      <c r="C13" s="15"/>
      <c r="D13" s="15"/>
      <c r="E13" s="15"/>
      <c r="F13" s="15"/>
      <c r="G13" s="15"/>
      <c r="H13" s="15"/>
    </row>
    <row r="15" spans="1:256" s="36" customFormat="1" ht="18" customHeight="1" x14ac:dyDescent="0.2">
      <c r="A15" s="36" t="s">
        <v>118</v>
      </c>
      <c r="F15" s="36" t="s">
        <v>119</v>
      </c>
    </row>
    <row r="16" spans="1:256" s="36" customFormat="1" ht="18" customHeight="1" x14ac:dyDescent="0.2">
      <c r="A16" s="36" t="s">
        <v>120</v>
      </c>
      <c r="C16" s="36">
        <v>270.23700000000002</v>
      </c>
    </row>
    <row r="17" spans="1:13" s="36" customFormat="1" ht="18" customHeight="1" x14ac:dyDescent="0.2">
      <c r="A17" s="36" t="s">
        <v>397</v>
      </c>
      <c r="C17" s="36">
        <v>361.83100000000002</v>
      </c>
      <c r="E17" s="36" t="s">
        <v>121</v>
      </c>
      <c r="F17" s="36">
        <f>((C17-C16)/C16)+1</f>
        <v>1.3389395234553372</v>
      </c>
      <c r="M17" s="36">
        <f>120*5</f>
        <v>600</v>
      </c>
    </row>
    <row r="19" spans="1:13" x14ac:dyDescent="0.2">
      <c r="A19" s="16" t="s">
        <v>122</v>
      </c>
    </row>
    <row r="20" spans="1:13" x14ac:dyDescent="0.2">
      <c r="A20" s="16" t="s">
        <v>123</v>
      </c>
      <c r="D20" s="37">
        <f>G12</f>
        <v>470</v>
      </c>
    </row>
    <row r="21" spans="1:13" x14ac:dyDescent="0.2">
      <c r="A21" s="16" t="s">
        <v>124</v>
      </c>
      <c r="D21" s="37">
        <v>0</v>
      </c>
    </row>
    <row r="22" spans="1:13" x14ac:dyDescent="0.2">
      <c r="A22" s="16" t="s">
        <v>125</v>
      </c>
      <c r="D22" s="37">
        <v>0</v>
      </c>
    </row>
    <row r="23" spans="1:13" x14ac:dyDescent="0.2">
      <c r="A23" s="16" t="s">
        <v>126</v>
      </c>
      <c r="D23" s="37">
        <f>F17</f>
        <v>1.3389395234553372</v>
      </c>
    </row>
    <row r="24" spans="1:13" x14ac:dyDescent="0.2">
      <c r="A24" s="16" t="s">
        <v>127</v>
      </c>
      <c r="D24" s="39">
        <v>18</v>
      </c>
    </row>
    <row r="26" spans="1:13" x14ac:dyDescent="0.2">
      <c r="A26" s="353" t="s">
        <v>620</v>
      </c>
      <c r="B26" s="353"/>
      <c r="C26" s="353"/>
      <c r="D26" s="353"/>
      <c r="E26" s="353"/>
      <c r="F26" s="353"/>
      <c r="G26" s="353"/>
      <c r="H26" s="353"/>
    </row>
    <row r="28" spans="1:13" x14ac:dyDescent="0.2">
      <c r="B28" s="38" t="s">
        <v>128</v>
      </c>
      <c r="C28" s="41">
        <f>TRUNC((26.939+(0.253*D20)+(0.299*D21)+(0.412*D22))*D23/(1-(D24/100)),2)</f>
        <v>238.14</v>
      </c>
      <c r="D28" s="16" t="s">
        <v>129</v>
      </c>
    </row>
  </sheetData>
  <mergeCells count="33">
    <mergeCell ref="A5:I5"/>
    <mergeCell ref="A6:I7"/>
    <mergeCell ref="IO7:IV7"/>
    <mergeCell ref="A26:H26"/>
    <mergeCell ref="GS7:GZ7"/>
    <mergeCell ref="HA7:HH7"/>
    <mergeCell ref="HI7:HP7"/>
    <mergeCell ref="HQ7:HX7"/>
    <mergeCell ref="HY7:IF7"/>
    <mergeCell ref="IG7:IN7"/>
    <mergeCell ref="EW7:FD7"/>
    <mergeCell ref="FE7:FL7"/>
    <mergeCell ref="FM7:FT7"/>
    <mergeCell ref="FU7:GB7"/>
    <mergeCell ref="GC7:GJ7"/>
    <mergeCell ref="GK7:GR7"/>
    <mergeCell ref="EO7:EV7"/>
    <mergeCell ref="BE7:BL7"/>
    <mergeCell ref="BM7:BT7"/>
    <mergeCell ref="BU7:CB7"/>
    <mergeCell ref="CC7:CJ7"/>
    <mergeCell ref="CK7:CR7"/>
    <mergeCell ref="CS7:CZ7"/>
    <mergeCell ref="DA7:DH7"/>
    <mergeCell ref="DI7:DP7"/>
    <mergeCell ref="DQ7:DX7"/>
    <mergeCell ref="DY7:EF7"/>
    <mergeCell ref="EG7:EN7"/>
    <mergeCell ref="AW7:BD7"/>
    <mergeCell ref="Q7:X7"/>
    <mergeCell ref="Y7:AF7"/>
    <mergeCell ref="AG7:AN7"/>
    <mergeCell ref="AO7:AV7"/>
  </mergeCells>
  <printOptions horizontalCentered="1"/>
  <pageMargins left="0.51181102362204722" right="0.51181102362204722" top="0.62992125984251968" bottom="0.78740157480314965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4:I32"/>
  <sheetViews>
    <sheetView view="pageBreakPreview" zoomScale="70" zoomScaleNormal="80" zoomScaleSheetLayoutView="70" workbookViewId="0">
      <selection activeCell="A3" sqref="A3:E3"/>
    </sheetView>
  </sheetViews>
  <sheetFormatPr defaultColWidth="9" defaultRowHeight="14.25" x14ac:dyDescent="0.2"/>
  <cols>
    <col min="1" max="1" width="5.875" style="64" customWidth="1"/>
    <col min="2" max="2" width="20.375" style="64" customWidth="1"/>
    <col min="3" max="3" width="7.375" style="64" customWidth="1"/>
    <col min="4" max="4" width="6.75" style="64" customWidth="1"/>
    <col min="5" max="5" width="9.75" style="64" customWidth="1"/>
    <col min="6" max="6" width="9.875" style="64" customWidth="1"/>
    <col min="7" max="7" width="12.375" style="64" customWidth="1"/>
    <col min="8" max="8" width="11.875" style="64" customWidth="1"/>
    <col min="9" max="9" width="16.875" style="64" customWidth="1"/>
    <col min="10" max="16384" width="9" style="64"/>
  </cols>
  <sheetData>
    <row r="4" spans="1:9" ht="55.5" customHeight="1" x14ac:dyDescent="0.2"/>
    <row r="5" spans="1:9" ht="15" x14ac:dyDescent="0.25">
      <c r="A5" s="367" t="s">
        <v>414</v>
      </c>
      <c r="B5" s="367"/>
      <c r="C5" s="367"/>
      <c r="D5" s="367"/>
      <c r="E5" s="367"/>
      <c r="F5" s="367"/>
      <c r="G5" s="367"/>
      <c r="H5" s="367"/>
      <c r="I5" s="367"/>
    </row>
    <row r="6" spans="1:9" x14ac:dyDescent="0.2">
      <c r="A6" s="359" t="s">
        <v>415</v>
      </c>
      <c r="B6" s="359"/>
      <c r="C6" s="359"/>
      <c r="D6" s="359"/>
      <c r="E6" s="359"/>
      <c r="F6" s="359"/>
      <c r="G6" s="359"/>
      <c r="H6" s="359"/>
      <c r="I6" s="359"/>
    </row>
    <row r="7" spans="1:9" x14ac:dyDescent="0.2">
      <c r="A7" s="360" t="s">
        <v>106</v>
      </c>
      <c r="B7" s="360" t="s">
        <v>416</v>
      </c>
      <c r="C7" s="360" t="s">
        <v>417</v>
      </c>
      <c r="D7" s="360"/>
      <c r="E7" s="361" t="s">
        <v>418</v>
      </c>
      <c r="F7" s="360" t="s">
        <v>419</v>
      </c>
      <c r="G7" s="363" t="s">
        <v>420</v>
      </c>
      <c r="H7" s="363" t="s">
        <v>421</v>
      </c>
      <c r="I7" s="363" t="s">
        <v>422</v>
      </c>
    </row>
    <row r="8" spans="1:9" ht="52.5" customHeight="1" x14ac:dyDescent="0.2">
      <c r="A8" s="360"/>
      <c r="B8" s="360"/>
      <c r="C8" s="71" t="s">
        <v>423</v>
      </c>
      <c r="D8" s="71" t="s">
        <v>424</v>
      </c>
      <c r="E8" s="362"/>
      <c r="F8" s="360"/>
      <c r="G8" s="363"/>
      <c r="H8" s="363"/>
      <c r="I8" s="363"/>
    </row>
    <row r="9" spans="1:9" ht="28.5" x14ac:dyDescent="0.2">
      <c r="A9" s="72">
        <v>1</v>
      </c>
      <c r="B9" s="73" t="s">
        <v>425</v>
      </c>
      <c r="C9" s="74">
        <v>1</v>
      </c>
      <c r="D9" s="72" t="s">
        <v>20</v>
      </c>
      <c r="E9" s="74">
        <v>120</v>
      </c>
      <c r="F9" s="74">
        <v>10.8</v>
      </c>
      <c r="G9" s="75">
        <f>E9*F9</f>
        <v>1296</v>
      </c>
      <c r="H9" s="74">
        <v>0.32</v>
      </c>
      <c r="I9" s="76">
        <f>TRUNC(G9*H9,2)</f>
        <v>414.72</v>
      </c>
    </row>
    <row r="10" spans="1:9" ht="28.5" x14ac:dyDescent="0.2">
      <c r="A10" s="72">
        <v>2</v>
      </c>
      <c r="B10" s="73" t="s">
        <v>426</v>
      </c>
      <c r="C10" s="74">
        <v>1</v>
      </c>
      <c r="D10" s="72" t="s">
        <v>20</v>
      </c>
      <c r="E10" s="74">
        <v>120</v>
      </c>
      <c r="F10" s="74">
        <v>27</v>
      </c>
      <c r="G10" s="75">
        <f t="shared" ref="G10:G15" si="0">E10*F10</f>
        <v>3240</v>
      </c>
      <c r="H10" s="74">
        <v>0.32</v>
      </c>
      <c r="I10" s="76">
        <f t="shared" ref="I10:I15" si="1">TRUNC(G10*H10,2)</f>
        <v>1036.8</v>
      </c>
    </row>
    <row r="11" spans="1:9" ht="28.5" x14ac:dyDescent="0.2">
      <c r="A11" s="72">
        <v>3</v>
      </c>
      <c r="B11" s="73" t="s">
        <v>427</v>
      </c>
      <c r="C11" s="74">
        <v>1</v>
      </c>
      <c r="D11" s="72" t="s">
        <v>20</v>
      </c>
      <c r="E11" s="74">
        <v>120</v>
      </c>
      <c r="F11" s="74">
        <v>0.8</v>
      </c>
      <c r="G11" s="75">
        <f t="shared" si="0"/>
        <v>96</v>
      </c>
      <c r="H11" s="74">
        <v>0.32</v>
      </c>
      <c r="I11" s="76">
        <f t="shared" si="1"/>
        <v>30.72</v>
      </c>
    </row>
    <row r="12" spans="1:9" x14ac:dyDescent="0.2">
      <c r="A12" s="72">
        <v>4</v>
      </c>
      <c r="B12" s="73" t="s">
        <v>428</v>
      </c>
      <c r="C12" s="74">
        <v>1</v>
      </c>
      <c r="D12" s="72" t="s">
        <v>20</v>
      </c>
      <c r="E12" s="74">
        <v>120</v>
      </c>
      <c r="F12" s="74">
        <v>11.481</v>
      </c>
      <c r="G12" s="75">
        <f t="shared" si="0"/>
        <v>1377.72</v>
      </c>
      <c r="H12" s="74">
        <v>0.32</v>
      </c>
      <c r="I12" s="76">
        <f t="shared" si="1"/>
        <v>440.87</v>
      </c>
    </row>
    <row r="13" spans="1:9" ht="28.5" x14ac:dyDescent="0.2">
      <c r="A13" s="72">
        <v>5</v>
      </c>
      <c r="B13" s="73" t="s">
        <v>429</v>
      </c>
      <c r="C13" s="74">
        <v>1</v>
      </c>
      <c r="D13" s="72" t="s">
        <v>20</v>
      </c>
      <c r="E13" s="74">
        <v>120</v>
      </c>
      <c r="F13" s="74">
        <v>23.125</v>
      </c>
      <c r="G13" s="75">
        <f t="shared" si="0"/>
        <v>2775</v>
      </c>
      <c r="H13" s="74">
        <v>0.32</v>
      </c>
      <c r="I13" s="76">
        <f t="shared" si="1"/>
        <v>888</v>
      </c>
    </row>
    <row r="14" spans="1:9" x14ac:dyDescent="0.2">
      <c r="A14" s="72">
        <v>6</v>
      </c>
      <c r="B14" s="73" t="s">
        <v>430</v>
      </c>
      <c r="C14" s="74">
        <v>1</v>
      </c>
      <c r="D14" s="72" t="s">
        <v>20</v>
      </c>
      <c r="E14" s="74">
        <v>120</v>
      </c>
      <c r="F14" s="74">
        <v>4.22</v>
      </c>
      <c r="G14" s="75">
        <f t="shared" si="0"/>
        <v>506.4</v>
      </c>
      <c r="H14" s="74">
        <v>0.32</v>
      </c>
      <c r="I14" s="76">
        <f t="shared" si="1"/>
        <v>162.04</v>
      </c>
    </row>
    <row r="15" spans="1:9" ht="28.5" x14ac:dyDescent="0.2">
      <c r="A15" s="72">
        <v>7</v>
      </c>
      <c r="B15" s="73" t="s">
        <v>431</v>
      </c>
      <c r="C15" s="74">
        <v>1</v>
      </c>
      <c r="D15" s="72" t="s">
        <v>20</v>
      </c>
      <c r="E15" s="74">
        <v>120</v>
      </c>
      <c r="F15" s="74">
        <v>16.7</v>
      </c>
      <c r="G15" s="75">
        <f t="shared" si="0"/>
        <v>2004</v>
      </c>
      <c r="H15" s="74">
        <v>0.32</v>
      </c>
      <c r="I15" s="76">
        <f t="shared" si="1"/>
        <v>641.28</v>
      </c>
    </row>
    <row r="16" spans="1:9" x14ac:dyDescent="0.2">
      <c r="A16" s="356" t="s">
        <v>432</v>
      </c>
      <c r="B16" s="357"/>
      <c r="C16" s="357"/>
      <c r="D16" s="357"/>
      <c r="E16" s="357"/>
      <c r="F16" s="357"/>
      <c r="G16" s="357"/>
      <c r="H16" s="358"/>
      <c r="I16" s="76">
        <f>SUM(I9:I15)</f>
        <v>3614.4300000000003</v>
      </c>
    </row>
    <row r="17" spans="1:9" x14ac:dyDescent="0.2">
      <c r="A17" s="359" t="s">
        <v>433</v>
      </c>
      <c r="B17" s="359"/>
      <c r="C17" s="359"/>
      <c r="D17" s="359"/>
      <c r="E17" s="359"/>
      <c r="F17" s="359"/>
      <c r="G17" s="359"/>
      <c r="H17" s="359"/>
      <c r="I17" s="359"/>
    </row>
    <row r="18" spans="1:9" x14ac:dyDescent="0.2">
      <c r="A18" s="360" t="s">
        <v>106</v>
      </c>
      <c r="B18" s="360" t="s">
        <v>416</v>
      </c>
      <c r="C18" s="360" t="s">
        <v>417</v>
      </c>
      <c r="D18" s="360"/>
      <c r="E18" s="361" t="s">
        <v>418</v>
      </c>
      <c r="F18" s="361" t="s">
        <v>434</v>
      </c>
      <c r="G18" s="363" t="s">
        <v>435</v>
      </c>
      <c r="H18" s="363" t="s">
        <v>436</v>
      </c>
      <c r="I18" s="363" t="s">
        <v>422</v>
      </c>
    </row>
    <row r="19" spans="1:9" x14ac:dyDescent="0.2">
      <c r="A19" s="360"/>
      <c r="B19" s="360"/>
      <c r="C19" s="71" t="s">
        <v>423</v>
      </c>
      <c r="D19" s="71" t="s">
        <v>424</v>
      </c>
      <c r="E19" s="362"/>
      <c r="F19" s="362"/>
      <c r="G19" s="363"/>
      <c r="H19" s="363"/>
      <c r="I19" s="363"/>
    </row>
    <row r="20" spans="1:9" ht="28.5" x14ac:dyDescent="0.2">
      <c r="A20" s="72">
        <v>1</v>
      </c>
      <c r="B20" s="73" t="s">
        <v>437</v>
      </c>
      <c r="C20" s="74">
        <v>1</v>
      </c>
      <c r="D20" s="72" t="s">
        <v>20</v>
      </c>
      <c r="E20" s="74">
        <v>120</v>
      </c>
      <c r="F20" s="74">
        <v>20</v>
      </c>
      <c r="G20" s="74">
        <v>60</v>
      </c>
      <c r="H20" s="77">
        <v>3.39</v>
      </c>
      <c r="I20" s="78">
        <f>TRUNC(((E20/G20)*F20)*H20,2)</f>
        <v>135.6</v>
      </c>
    </row>
    <row r="21" spans="1:9" ht="28.5" x14ac:dyDescent="0.2">
      <c r="A21" s="72">
        <v>2</v>
      </c>
      <c r="B21" s="73" t="s">
        <v>438</v>
      </c>
      <c r="C21" s="74">
        <v>1</v>
      </c>
      <c r="D21" s="72" t="s">
        <v>20</v>
      </c>
      <c r="E21" s="74">
        <v>120</v>
      </c>
      <c r="F21" s="74">
        <v>19</v>
      </c>
      <c r="G21" s="74">
        <v>60</v>
      </c>
      <c r="H21" s="77">
        <f>H20</f>
        <v>3.39</v>
      </c>
      <c r="I21" s="78">
        <f>TRUNC(((E21/G21)*F21)*H21,2)</f>
        <v>128.82</v>
      </c>
    </row>
    <row r="22" spans="1:9" ht="28.5" x14ac:dyDescent="0.2">
      <c r="A22" s="72">
        <v>3</v>
      </c>
      <c r="B22" s="73" t="s">
        <v>439</v>
      </c>
      <c r="C22" s="74">
        <v>1</v>
      </c>
      <c r="D22" s="72" t="s">
        <v>20</v>
      </c>
      <c r="E22" s="74">
        <v>120</v>
      </c>
      <c r="F22" s="74">
        <v>16</v>
      </c>
      <c r="G22" s="74">
        <v>60</v>
      </c>
      <c r="H22" s="77">
        <f>H21</f>
        <v>3.39</v>
      </c>
      <c r="I22" s="78">
        <f>TRUNC(((E22/G22)*F22)*H22,2)</f>
        <v>108.48</v>
      </c>
    </row>
    <row r="23" spans="1:9" ht="28.5" x14ac:dyDescent="0.2">
      <c r="A23" s="72">
        <v>4</v>
      </c>
      <c r="B23" s="79" t="s">
        <v>440</v>
      </c>
      <c r="C23" s="74">
        <v>1</v>
      </c>
      <c r="D23" s="72" t="s">
        <v>20</v>
      </c>
      <c r="E23" s="74">
        <v>120</v>
      </c>
      <c r="F23" s="74">
        <v>12</v>
      </c>
      <c r="G23" s="74">
        <v>60</v>
      </c>
      <c r="H23" s="77">
        <f>H22</f>
        <v>3.39</v>
      </c>
      <c r="I23" s="78">
        <f>TRUNC(((E23/G23)*F23)*H23,2)</f>
        <v>81.36</v>
      </c>
    </row>
    <row r="24" spans="1:9" x14ac:dyDescent="0.2">
      <c r="A24" s="356" t="s">
        <v>432</v>
      </c>
      <c r="B24" s="357"/>
      <c r="C24" s="357"/>
      <c r="D24" s="357"/>
      <c r="E24" s="357"/>
      <c r="F24" s="357"/>
      <c r="G24" s="357"/>
      <c r="H24" s="358"/>
      <c r="I24" s="76">
        <f>SUM(I20:I23)</f>
        <v>454.26</v>
      </c>
    </row>
    <row r="25" spans="1:9" ht="15" x14ac:dyDescent="0.25">
      <c r="A25" s="364" t="s">
        <v>441</v>
      </c>
      <c r="B25" s="365"/>
      <c r="C25" s="365"/>
      <c r="D25" s="365"/>
      <c r="E25" s="365"/>
      <c r="F25" s="365"/>
      <c r="G25" s="365"/>
      <c r="H25" s="366"/>
      <c r="I25" s="80">
        <f>I16+I24</f>
        <v>4068.6900000000005</v>
      </c>
    </row>
    <row r="26" spans="1:9" ht="15" x14ac:dyDescent="0.25">
      <c r="A26" s="355" t="s">
        <v>641</v>
      </c>
      <c r="B26" s="355"/>
      <c r="C26" s="355"/>
      <c r="D26" s="355"/>
      <c r="E26" s="355"/>
      <c r="F26" s="355"/>
      <c r="G26" s="355"/>
      <c r="H26" s="355"/>
      <c r="I26" s="80">
        <f>TRUNC(I25*0.2359,2)</f>
        <v>959.8</v>
      </c>
    </row>
    <row r="27" spans="1:9" ht="15" x14ac:dyDescent="0.25">
      <c r="A27" s="355" t="s">
        <v>442</v>
      </c>
      <c r="B27" s="355"/>
      <c r="C27" s="355"/>
      <c r="D27" s="355"/>
      <c r="E27" s="355"/>
      <c r="F27" s="355"/>
      <c r="G27" s="355"/>
      <c r="H27" s="355"/>
      <c r="I27" s="80">
        <f>I25+I26</f>
        <v>5028.4900000000007</v>
      </c>
    </row>
    <row r="28" spans="1:9" ht="15" x14ac:dyDescent="0.25">
      <c r="A28" s="355" t="s">
        <v>443</v>
      </c>
      <c r="B28" s="355"/>
      <c r="C28" s="355"/>
      <c r="D28" s="355"/>
      <c r="E28" s="355"/>
      <c r="F28" s="355"/>
      <c r="G28" s="355"/>
      <c r="H28" s="355"/>
      <c r="I28" s="80">
        <f>I27</f>
        <v>5028.4900000000007</v>
      </c>
    </row>
    <row r="29" spans="1:9" ht="15" x14ac:dyDescent="0.25">
      <c r="A29" s="355" t="s">
        <v>444</v>
      </c>
      <c r="B29" s="355"/>
      <c r="C29" s="355"/>
      <c r="D29" s="355"/>
      <c r="E29" s="355"/>
      <c r="F29" s="355"/>
      <c r="G29" s="355"/>
      <c r="H29" s="355"/>
      <c r="I29" s="80">
        <f>I27+I28</f>
        <v>10056.980000000001</v>
      </c>
    </row>
    <row r="30" spans="1:9" x14ac:dyDescent="0.2">
      <c r="A30" s="81" t="s">
        <v>445</v>
      </c>
    </row>
    <row r="31" spans="1:9" x14ac:dyDescent="0.2">
      <c r="A31" s="81" t="s">
        <v>465</v>
      </c>
      <c r="B31" s="81"/>
      <c r="C31" s="81"/>
    </row>
    <row r="32" spans="1:9" x14ac:dyDescent="0.2">
      <c r="A32" s="81"/>
    </row>
  </sheetData>
  <mergeCells count="26">
    <mergeCell ref="A5:I5"/>
    <mergeCell ref="A6:I6"/>
    <mergeCell ref="A7:A8"/>
    <mergeCell ref="B7:B8"/>
    <mergeCell ref="C7:D7"/>
    <mergeCell ref="E7:E8"/>
    <mergeCell ref="F7:F8"/>
    <mergeCell ref="G7:G8"/>
    <mergeCell ref="H7:H8"/>
    <mergeCell ref="I7:I8"/>
    <mergeCell ref="A29:H29"/>
    <mergeCell ref="A16:H16"/>
    <mergeCell ref="A17:I17"/>
    <mergeCell ref="A18:A19"/>
    <mergeCell ref="B18:B19"/>
    <mergeCell ref="C18:D18"/>
    <mergeCell ref="E18:E19"/>
    <mergeCell ref="F18:F19"/>
    <mergeCell ref="G18:G19"/>
    <mergeCell ref="H18:H19"/>
    <mergeCell ref="I18:I19"/>
    <mergeCell ref="A24:H24"/>
    <mergeCell ref="A25:H25"/>
    <mergeCell ref="A26:H26"/>
    <mergeCell ref="A27:H27"/>
    <mergeCell ref="A28:H28"/>
  </mergeCells>
  <pageMargins left="0.51181102362204722" right="0.51181102362204722" top="0.62992125984251968" bottom="0.78740157480314965" header="0.31496062992125984" footer="0.31496062992125984"/>
  <pageSetup paperSize="9" scale="8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42"/>
  <sheetViews>
    <sheetView view="pageBreakPreview" zoomScale="110" zoomScaleSheetLayoutView="110" workbookViewId="0">
      <selection activeCell="A3" sqref="A3:E3"/>
    </sheetView>
  </sheetViews>
  <sheetFormatPr defaultColWidth="9" defaultRowHeight="15" x14ac:dyDescent="0.25"/>
  <cols>
    <col min="1" max="1" width="11.75" style="142" customWidth="1"/>
    <col min="2" max="2" width="16.375" style="142" customWidth="1"/>
    <col min="3" max="3" width="18" style="142" customWidth="1"/>
    <col min="4" max="4" width="15.5" style="142" customWidth="1"/>
    <col min="5" max="5" width="14.125" style="142" customWidth="1"/>
    <col min="6" max="16384" width="9" style="142"/>
  </cols>
  <sheetData>
    <row r="1" spans="1:5" x14ac:dyDescent="0.25">
      <c r="A1" s="141"/>
      <c r="C1" s="373"/>
      <c r="D1" s="373"/>
      <c r="E1" s="373"/>
    </row>
    <row r="2" spans="1:5" x14ac:dyDescent="0.25">
      <c r="A2" s="141"/>
      <c r="C2" s="373"/>
      <c r="D2" s="373"/>
      <c r="E2" s="373"/>
    </row>
    <row r="3" spans="1:5" x14ac:dyDescent="0.25">
      <c r="A3" s="141"/>
      <c r="C3" s="373"/>
      <c r="D3" s="373"/>
      <c r="E3" s="373"/>
    </row>
    <row r="4" spans="1:5" x14ac:dyDescent="0.25">
      <c r="A4" s="141"/>
    </row>
    <row r="5" spans="1:5" x14ac:dyDescent="0.25">
      <c r="A5" s="143"/>
    </row>
    <row r="6" spans="1:5" x14ac:dyDescent="0.25">
      <c r="A6" s="374" t="s">
        <v>489</v>
      </c>
      <c r="B6" s="374"/>
      <c r="C6" s="375"/>
      <c r="D6" s="375"/>
      <c r="E6" s="375"/>
    </row>
    <row r="7" spans="1:5" x14ac:dyDescent="0.25">
      <c r="A7" s="144"/>
      <c r="B7" s="144"/>
      <c r="C7" s="145"/>
      <c r="D7" s="145"/>
      <c r="E7" s="145"/>
    </row>
    <row r="8" spans="1:5" x14ac:dyDescent="0.25">
      <c r="A8" s="145" t="s">
        <v>490</v>
      </c>
      <c r="B8" s="145"/>
      <c r="C8" s="145"/>
      <c r="D8" s="145"/>
      <c r="E8" s="145"/>
    </row>
    <row r="9" spans="1:5" x14ac:dyDescent="0.25">
      <c r="A9" s="376" t="s">
        <v>491</v>
      </c>
      <c r="B9" s="376"/>
      <c r="C9" s="377"/>
      <c r="D9" s="377"/>
      <c r="E9" s="377"/>
    </row>
    <row r="10" spans="1:5" x14ac:dyDescent="0.25">
      <c r="A10" s="146" t="s">
        <v>492</v>
      </c>
      <c r="B10" s="147"/>
      <c r="C10" s="146"/>
      <c r="D10" s="146"/>
      <c r="E10" s="146"/>
    </row>
    <row r="11" spans="1:5" x14ac:dyDescent="0.25">
      <c r="A11" s="146" t="s">
        <v>493</v>
      </c>
      <c r="B11" s="148" t="str">
        <f>B19</f>
        <v>ADMINISTRAÇÃO CENTRAL</v>
      </c>
      <c r="C11" s="145"/>
      <c r="D11" s="148"/>
      <c r="E11" s="146"/>
    </row>
    <row r="12" spans="1:5" x14ac:dyDescent="0.25">
      <c r="A12" s="146" t="s">
        <v>494</v>
      </c>
      <c r="B12" s="148" t="str">
        <f>B22</f>
        <v>DESPESAS FINANCEIRAS</v>
      </c>
      <c r="C12" s="145"/>
      <c r="D12" s="148"/>
      <c r="E12" s="146"/>
    </row>
    <row r="13" spans="1:5" x14ac:dyDescent="0.25">
      <c r="A13" s="146" t="s">
        <v>495</v>
      </c>
      <c r="B13" s="148" t="str">
        <f>B25</f>
        <v>SEGURO, RISCO E GARANTIA DO EMPREENDIMENTO</v>
      </c>
      <c r="C13" s="145"/>
      <c r="D13" s="148"/>
      <c r="E13" s="146"/>
    </row>
    <row r="14" spans="1:5" x14ac:dyDescent="0.25">
      <c r="A14" s="146" t="s">
        <v>496</v>
      </c>
      <c r="B14" s="148" t="str">
        <f>B29</f>
        <v>LUCRO</v>
      </c>
      <c r="C14" s="145"/>
      <c r="D14" s="148"/>
      <c r="E14" s="146"/>
    </row>
    <row r="15" spans="1:5" x14ac:dyDescent="0.25">
      <c r="A15" s="146" t="s">
        <v>497</v>
      </c>
      <c r="B15" s="148" t="str">
        <f>B32</f>
        <v>TRIBUTOS</v>
      </c>
      <c r="C15" s="145"/>
      <c r="D15" s="148"/>
      <c r="E15" s="146"/>
    </row>
    <row r="16" spans="1:5" x14ac:dyDescent="0.25">
      <c r="A16" s="149"/>
      <c r="B16" s="149"/>
      <c r="C16" s="149"/>
      <c r="D16" s="149"/>
      <c r="E16" s="149"/>
    </row>
    <row r="17" spans="1:11" x14ac:dyDescent="0.25">
      <c r="A17" s="150" t="s">
        <v>106</v>
      </c>
      <c r="B17" s="378" t="s">
        <v>498</v>
      </c>
      <c r="C17" s="379"/>
      <c r="D17" s="380"/>
      <c r="E17" s="150" t="s">
        <v>499</v>
      </c>
    </row>
    <row r="18" spans="1:11" x14ac:dyDescent="0.25">
      <c r="A18" s="151"/>
      <c r="B18" s="152"/>
      <c r="C18" s="152"/>
      <c r="D18" s="152"/>
      <c r="E18" s="153"/>
    </row>
    <row r="19" spans="1:11" x14ac:dyDescent="0.25">
      <c r="A19" s="154" t="s">
        <v>493</v>
      </c>
      <c r="B19" s="372" t="s">
        <v>500</v>
      </c>
      <c r="C19" s="372"/>
      <c r="D19" s="372"/>
      <c r="E19" s="155"/>
      <c r="G19" s="156"/>
    </row>
    <row r="20" spans="1:11" x14ac:dyDescent="0.25">
      <c r="A20" s="157"/>
      <c r="B20" s="368" t="s">
        <v>501</v>
      </c>
      <c r="C20" s="368"/>
      <c r="D20" s="368"/>
      <c r="E20" s="158">
        <v>3.7999999999999999E-2</v>
      </c>
      <c r="G20" s="156"/>
      <c r="K20" s="159"/>
    </row>
    <row r="21" spans="1:11" x14ac:dyDescent="0.25">
      <c r="A21" s="157"/>
      <c r="B21" s="160"/>
      <c r="C21" s="369" t="s">
        <v>502</v>
      </c>
      <c r="D21" s="369"/>
      <c r="E21" s="161">
        <f>SUM(E20)</f>
        <v>3.7999999999999999E-2</v>
      </c>
      <c r="G21" s="156"/>
      <c r="K21" s="159"/>
    </row>
    <row r="22" spans="1:11" x14ac:dyDescent="0.25">
      <c r="A22" s="154" t="s">
        <v>494</v>
      </c>
      <c r="B22" s="372" t="s">
        <v>503</v>
      </c>
      <c r="C22" s="372"/>
      <c r="D22" s="372"/>
      <c r="E22" s="155"/>
      <c r="G22" s="156"/>
      <c r="K22" s="159"/>
    </row>
    <row r="23" spans="1:11" x14ac:dyDescent="0.25">
      <c r="A23" s="157"/>
      <c r="B23" s="368" t="s">
        <v>504</v>
      </c>
      <c r="C23" s="368"/>
      <c r="D23" s="368"/>
      <c r="E23" s="158">
        <v>1.0200000000000001E-2</v>
      </c>
      <c r="K23" s="159"/>
    </row>
    <row r="24" spans="1:11" x14ac:dyDescent="0.25">
      <c r="A24" s="157"/>
      <c r="B24" s="160"/>
      <c r="C24" s="369" t="s">
        <v>505</v>
      </c>
      <c r="D24" s="369"/>
      <c r="E24" s="161">
        <f>SUM(E23)</f>
        <v>1.0200000000000001E-2</v>
      </c>
      <c r="K24" s="159"/>
    </row>
    <row r="25" spans="1:11" x14ac:dyDescent="0.25">
      <c r="A25" s="154" t="s">
        <v>506</v>
      </c>
      <c r="B25" s="372" t="s">
        <v>507</v>
      </c>
      <c r="C25" s="372"/>
      <c r="D25" s="372"/>
      <c r="E25" s="155"/>
      <c r="K25" s="159"/>
    </row>
    <row r="26" spans="1:11" x14ac:dyDescent="0.25">
      <c r="A26" s="157"/>
      <c r="B26" s="368" t="s">
        <v>508</v>
      </c>
      <c r="C26" s="368"/>
      <c r="D26" s="368"/>
      <c r="E26" s="162">
        <v>4.0000000000000001E-3</v>
      </c>
      <c r="K26" s="159"/>
    </row>
    <row r="27" spans="1:11" x14ac:dyDescent="0.25">
      <c r="A27" s="157"/>
      <c r="B27" s="163" t="s">
        <v>509</v>
      </c>
      <c r="C27" s="163"/>
      <c r="D27" s="163"/>
      <c r="E27" s="162">
        <v>5.5999999999999999E-3</v>
      </c>
      <c r="K27" s="159"/>
    </row>
    <row r="28" spans="1:11" x14ac:dyDescent="0.25">
      <c r="A28" s="157"/>
      <c r="B28" s="160"/>
      <c r="C28" s="369" t="s">
        <v>510</v>
      </c>
      <c r="D28" s="369"/>
      <c r="E28" s="161">
        <f>SUM(E26:E27)</f>
        <v>9.6000000000000009E-3</v>
      </c>
      <c r="K28" s="159"/>
    </row>
    <row r="29" spans="1:11" x14ac:dyDescent="0.25">
      <c r="A29" s="154" t="s">
        <v>496</v>
      </c>
      <c r="B29" s="372" t="s">
        <v>511</v>
      </c>
      <c r="C29" s="372"/>
      <c r="D29" s="372"/>
      <c r="E29" s="155"/>
      <c r="K29" s="159"/>
    </row>
    <row r="30" spans="1:11" x14ac:dyDescent="0.25">
      <c r="A30" s="157"/>
      <c r="B30" s="368" t="s">
        <v>512</v>
      </c>
      <c r="C30" s="368"/>
      <c r="D30" s="368"/>
      <c r="E30" s="158">
        <v>6.6799999999999998E-2</v>
      </c>
      <c r="K30" s="159"/>
    </row>
    <row r="31" spans="1:11" x14ac:dyDescent="0.25">
      <c r="A31" s="157"/>
      <c r="B31" s="160"/>
      <c r="C31" s="369" t="s">
        <v>513</v>
      </c>
      <c r="D31" s="369"/>
      <c r="E31" s="161">
        <f>SUM(E30)</f>
        <v>6.6799999999999998E-2</v>
      </c>
      <c r="K31" s="159"/>
    </row>
    <row r="32" spans="1:11" x14ac:dyDescent="0.25">
      <c r="A32" s="154" t="s">
        <v>497</v>
      </c>
      <c r="B32" s="372" t="s">
        <v>514</v>
      </c>
      <c r="C32" s="372"/>
      <c r="D32" s="372"/>
      <c r="E32" s="155"/>
      <c r="K32" s="159"/>
    </row>
    <row r="33" spans="1:11" x14ac:dyDescent="0.25">
      <c r="A33" s="157"/>
      <c r="B33" s="368" t="s">
        <v>515</v>
      </c>
      <c r="C33" s="368"/>
      <c r="D33" s="368"/>
      <c r="E33" s="162">
        <v>6.4999999999999997E-3</v>
      </c>
      <c r="K33" s="159"/>
    </row>
    <row r="34" spans="1:11" x14ac:dyDescent="0.25">
      <c r="A34" s="157"/>
      <c r="B34" s="368" t="s">
        <v>516</v>
      </c>
      <c r="C34" s="368"/>
      <c r="D34" s="368"/>
      <c r="E34" s="162">
        <v>0.03</v>
      </c>
      <c r="K34" s="159"/>
    </row>
    <row r="35" spans="1:11" x14ac:dyDescent="0.25">
      <c r="A35" s="157"/>
      <c r="B35" s="368" t="s">
        <v>517</v>
      </c>
      <c r="C35" s="368"/>
      <c r="D35" s="368"/>
      <c r="E35" s="162">
        <v>0.05</v>
      </c>
      <c r="K35" s="159"/>
    </row>
    <row r="36" spans="1:11" x14ac:dyDescent="0.25">
      <c r="A36" s="157"/>
      <c r="B36" s="163" t="s">
        <v>518</v>
      </c>
      <c r="C36" s="163"/>
      <c r="D36" s="163"/>
      <c r="E36" s="162">
        <v>0</v>
      </c>
      <c r="K36" s="159"/>
    </row>
    <row r="37" spans="1:11" x14ac:dyDescent="0.25">
      <c r="A37" s="157"/>
      <c r="B37" s="160"/>
      <c r="C37" s="369" t="s">
        <v>519</v>
      </c>
      <c r="D37" s="369"/>
      <c r="E37" s="161">
        <f>SUM(E33:E36)</f>
        <v>8.6499999999999994E-2</v>
      </c>
      <c r="K37" s="159"/>
    </row>
    <row r="38" spans="1:11" x14ac:dyDescent="0.25">
      <c r="A38" s="157"/>
      <c r="B38" s="160"/>
      <c r="C38" s="164"/>
      <c r="D38" s="164"/>
      <c r="E38" s="165"/>
    </row>
    <row r="39" spans="1:11" x14ac:dyDescent="0.25">
      <c r="A39" s="370" t="s">
        <v>520</v>
      </c>
      <c r="B39" s="371"/>
      <c r="C39" s="371"/>
      <c r="D39" s="371"/>
      <c r="E39" s="166">
        <f>ROUND((((1+E21+E26+E27)*(1+E24)*(1+E31))/(1-E37))-1,4)</f>
        <v>0.2359</v>
      </c>
      <c r="K39" s="159"/>
    </row>
    <row r="40" spans="1:11" x14ac:dyDescent="0.25">
      <c r="A40" s="167"/>
      <c r="B40" s="168"/>
      <c r="C40" s="168"/>
      <c r="D40" s="168"/>
      <c r="E40" s="168"/>
    </row>
    <row r="41" spans="1:11" x14ac:dyDescent="0.25">
      <c r="A41" s="169"/>
      <c r="B41" s="168"/>
      <c r="C41" s="168"/>
      <c r="D41" s="168"/>
      <c r="E41" s="168"/>
    </row>
    <row r="42" spans="1:11" x14ac:dyDescent="0.25">
      <c r="A42" s="169"/>
      <c r="B42" s="168"/>
      <c r="C42" s="168"/>
      <c r="D42" s="168"/>
      <c r="E42" s="168"/>
    </row>
  </sheetData>
  <mergeCells count="22">
    <mergeCell ref="B26:D26"/>
    <mergeCell ref="C1:E3"/>
    <mergeCell ref="A6:E6"/>
    <mergeCell ref="A9:E9"/>
    <mergeCell ref="B17:D17"/>
    <mergeCell ref="B19:D19"/>
    <mergeCell ref="B20:D20"/>
    <mergeCell ref="C21:D21"/>
    <mergeCell ref="B22:D22"/>
    <mergeCell ref="B23:D23"/>
    <mergeCell ref="C24:D24"/>
    <mergeCell ref="B25:D25"/>
    <mergeCell ref="B34:D34"/>
    <mergeCell ref="B35:D35"/>
    <mergeCell ref="C37:D37"/>
    <mergeCell ref="A39:D39"/>
    <mergeCell ref="C28:D28"/>
    <mergeCell ref="B29:D29"/>
    <mergeCell ref="B30:D30"/>
    <mergeCell ref="C31:D31"/>
    <mergeCell ref="B32:D32"/>
    <mergeCell ref="B33:D33"/>
  </mergeCells>
  <printOptions horizontalCentered="1"/>
  <pageMargins left="0.51181102362204722" right="0.51181102362204722" top="0.62992125984251968" bottom="0.78740157480314965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42"/>
  <sheetViews>
    <sheetView view="pageBreakPreview" zoomScale="110" zoomScaleSheetLayoutView="110" workbookViewId="0">
      <selection activeCell="A3" sqref="A3:E3"/>
    </sheetView>
  </sheetViews>
  <sheetFormatPr defaultColWidth="9" defaultRowHeight="15" x14ac:dyDescent="0.25"/>
  <cols>
    <col min="1" max="1" width="11.75" style="142" customWidth="1"/>
    <col min="2" max="2" width="16.375" style="142" customWidth="1"/>
    <col min="3" max="3" width="18" style="142" customWidth="1"/>
    <col min="4" max="4" width="15.5" style="142" customWidth="1"/>
    <col min="5" max="5" width="14.125" style="142" customWidth="1"/>
    <col min="6" max="16384" width="9" style="142"/>
  </cols>
  <sheetData>
    <row r="1" spans="1:5" x14ac:dyDescent="0.25">
      <c r="A1" s="141"/>
      <c r="C1" s="373"/>
      <c r="D1" s="373"/>
      <c r="E1" s="373"/>
    </row>
    <row r="2" spans="1:5" x14ac:dyDescent="0.25">
      <c r="A2" s="141"/>
      <c r="C2" s="373"/>
      <c r="D2" s="373"/>
      <c r="E2" s="373"/>
    </row>
    <row r="3" spans="1:5" x14ac:dyDescent="0.25">
      <c r="A3" s="141"/>
      <c r="C3" s="373"/>
      <c r="D3" s="373"/>
      <c r="E3" s="373"/>
    </row>
    <row r="4" spans="1:5" x14ac:dyDescent="0.25">
      <c r="A4" s="141"/>
    </row>
    <row r="5" spans="1:5" x14ac:dyDescent="0.25">
      <c r="A5" s="143"/>
    </row>
    <row r="6" spans="1:5" x14ac:dyDescent="0.25">
      <c r="A6" s="374" t="s">
        <v>489</v>
      </c>
      <c r="B6" s="374"/>
      <c r="C6" s="375"/>
      <c r="D6" s="375"/>
      <c r="E6" s="375"/>
    </row>
    <row r="7" spans="1:5" x14ac:dyDescent="0.25">
      <c r="A7" s="144"/>
      <c r="B7" s="144"/>
      <c r="C7" s="145"/>
      <c r="D7" s="145"/>
      <c r="E7" s="145"/>
    </row>
    <row r="8" spans="1:5" x14ac:dyDescent="0.25">
      <c r="A8" s="145" t="s">
        <v>490</v>
      </c>
      <c r="B8" s="145"/>
      <c r="C8" s="145"/>
      <c r="D8" s="145"/>
      <c r="E8" s="145"/>
    </row>
    <row r="9" spans="1:5" x14ac:dyDescent="0.25">
      <c r="A9" s="376" t="s">
        <v>491</v>
      </c>
      <c r="B9" s="376"/>
      <c r="C9" s="377"/>
      <c r="D9" s="377"/>
      <c r="E9" s="377"/>
    </row>
    <row r="10" spans="1:5" x14ac:dyDescent="0.25">
      <c r="A10" s="146" t="s">
        <v>492</v>
      </c>
      <c r="B10" s="147"/>
      <c r="C10" s="146"/>
      <c r="D10" s="146"/>
      <c r="E10" s="146"/>
    </row>
    <row r="11" spans="1:5" x14ac:dyDescent="0.25">
      <c r="A11" s="146" t="s">
        <v>493</v>
      </c>
      <c r="B11" s="148" t="str">
        <f>B19</f>
        <v>ADMINISTRAÇÃO CENTRAL</v>
      </c>
      <c r="C11" s="145"/>
      <c r="D11" s="148"/>
      <c r="E11" s="146"/>
    </row>
    <row r="12" spans="1:5" x14ac:dyDescent="0.25">
      <c r="A12" s="146" t="s">
        <v>494</v>
      </c>
      <c r="B12" s="148" t="str">
        <f>B22</f>
        <v>DESPESAS FINANCEIRAS</v>
      </c>
      <c r="C12" s="145"/>
      <c r="D12" s="148"/>
      <c r="E12" s="146"/>
    </row>
    <row r="13" spans="1:5" x14ac:dyDescent="0.25">
      <c r="A13" s="146" t="s">
        <v>495</v>
      </c>
      <c r="B13" s="148" t="str">
        <f>B25</f>
        <v>SEGURO, RISCO E GARANTIA DO EMPREENDIMENTO</v>
      </c>
      <c r="C13" s="145"/>
      <c r="D13" s="148"/>
      <c r="E13" s="146"/>
    </row>
    <row r="14" spans="1:5" x14ac:dyDescent="0.25">
      <c r="A14" s="146" t="s">
        <v>496</v>
      </c>
      <c r="B14" s="148" t="str">
        <f>B29</f>
        <v>LUCRO</v>
      </c>
      <c r="C14" s="145"/>
      <c r="D14" s="148"/>
      <c r="E14" s="146"/>
    </row>
    <row r="15" spans="1:5" x14ac:dyDescent="0.25">
      <c r="A15" s="146" t="s">
        <v>497</v>
      </c>
      <c r="B15" s="148" t="str">
        <f>B32</f>
        <v>TRIBUTOS</v>
      </c>
      <c r="C15" s="145"/>
      <c r="D15" s="148"/>
      <c r="E15" s="146"/>
    </row>
    <row r="16" spans="1:5" x14ac:dyDescent="0.25">
      <c r="A16" s="149"/>
      <c r="B16" s="149"/>
      <c r="C16" s="149"/>
      <c r="D16" s="149"/>
      <c r="E16" s="149"/>
    </row>
    <row r="17" spans="1:11" x14ac:dyDescent="0.25">
      <c r="A17" s="150" t="s">
        <v>106</v>
      </c>
      <c r="B17" s="378" t="s">
        <v>498</v>
      </c>
      <c r="C17" s="379"/>
      <c r="D17" s="380"/>
      <c r="E17" s="150" t="s">
        <v>499</v>
      </c>
    </row>
    <row r="18" spans="1:11" x14ac:dyDescent="0.25">
      <c r="A18" s="151"/>
      <c r="B18" s="152"/>
      <c r="C18" s="152"/>
      <c r="D18" s="152"/>
      <c r="E18" s="153"/>
    </row>
    <row r="19" spans="1:11" x14ac:dyDescent="0.25">
      <c r="A19" s="154" t="s">
        <v>493</v>
      </c>
      <c r="B19" s="372" t="s">
        <v>500</v>
      </c>
      <c r="C19" s="372"/>
      <c r="D19" s="372"/>
      <c r="E19" s="155"/>
      <c r="G19" s="156"/>
    </row>
    <row r="20" spans="1:11" x14ac:dyDescent="0.25">
      <c r="A20" s="157"/>
      <c r="B20" s="368" t="s">
        <v>501</v>
      </c>
      <c r="C20" s="368"/>
      <c r="D20" s="368"/>
      <c r="E20" s="158">
        <v>3.4000000000000002E-2</v>
      </c>
      <c r="G20" s="156"/>
      <c r="K20" s="159"/>
    </row>
    <row r="21" spans="1:11" x14ac:dyDescent="0.25">
      <c r="A21" s="157"/>
      <c r="B21" s="160"/>
      <c r="C21" s="369" t="s">
        <v>502</v>
      </c>
      <c r="D21" s="369"/>
      <c r="E21" s="161">
        <f>SUM(E20)</f>
        <v>3.4000000000000002E-2</v>
      </c>
      <c r="G21" s="156"/>
      <c r="K21" s="159"/>
    </row>
    <row r="22" spans="1:11" x14ac:dyDescent="0.25">
      <c r="A22" s="154" t="s">
        <v>494</v>
      </c>
      <c r="B22" s="372" t="s">
        <v>503</v>
      </c>
      <c r="C22" s="372"/>
      <c r="D22" s="372"/>
      <c r="E22" s="155"/>
      <c r="G22" s="156"/>
      <c r="K22" s="159"/>
    </row>
    <row r="23" spans="1:11" x14ac:dyDescent="0.25">
      <c r="A23" s="157"/>
      <c r="B23" s="368" t="s">
        <v>504</v>
      </c>
      <c r="C23" s="368"/>
      <c r="D23" s="368"/>
      <c r="E23" s="158">
        <v>8.5000000000000006E-3</v>
      </c>
      <c r="K23" s="159"/>
    </row>
    <row r="24" spans="1:11" x14ac:dyDescent="0.25">
      <c r="A24" s="157"/>
      <c r="B24" s="160"/>
      <c r="C24" s="369" t="s">
        <v>505</v>
      </c>
      <c r="D24" s="369"/>
      <c r="E24" s="161">
        <f>SUM(E23)</f>
        <v>8.5000000000000006E-3</v>
      </c>
      <c r="K24" s="159"/>
    </row>
    <row r="25" spans="1:11" x14ac:dyDescent="0.25">
      <c r="A25" s="154" t="s">
        <v>506</v>
      </c>
      <c r="B25" s="372" t="s">
        <v>507</v>
      </c>
      <c r="C25" s="372"/>
      <c r="D25" s="372"/>
      <c r="E25" s="155"/>
      <c r="K25" s="159"/>
    </row>
    <row r="26" spans="1:11" x14ac:dyDescent="0.25">
      <c r="A26" s="157"/>
      <c r="B26" s="368" t="s">
        <v>508</v>
      </c>
      <c r="C26" s="368"/>
      <c r="D26" s="368"/>
      <c r="E26" s="162">
        <v>4.4999999999999997E-3</v>
      </c>
      <c r="K26" s="159"/>
    </row>
    <row r="27" spans="1:11" x14ac:dyDescent="0.25">
      <c r="A27" s="157"/>
      <c r="B27" s="163" t="s">
        <v>509</v>
      </c>
      <c r="C27" s="163"/>
      <c r="D27" s="163"/>
      <c r="E27" s="162">
        <v>7.9000000000000008E-3</v>
      </c>
      <c r="K27" s="159"/>
    </row>
    <row r="28" spans="1:11" x14ac:dyDescent="0.25">
      <c r="A28" s="157"/>
      <c r="B28" s="160"/>
      <c r="C28" s="369" t="s">
        <v>510</v>
      </c>
      <c r="D28" s="369"/>
      <c r="E28" s="161">
        <f>SUM(E26:E27)</f>
        <v>1.2400000000000001E-2</v>
      </c>
      <c r="K28" s="159"/>
    </row>
    <row r="29" spans="1:11" x14ac:dyDescent="0.25">
      <c r="A29" s="154" t="s">
        <v>496</v>
      </c>
      <c r="B29" s="372" t="s">
        <v>511</v>
      </c>
      <c r="C29" s="372"/>
      <c r="D29" s="372"/>
      <c r="E29" s="155"/>
      <c r="K29" s="159"/>
    </row>
    <row r="30" spans="1:11" x14ac:dyDescent="0.25">
      <c r="A30" s="157"/>
      <c r="B30" s="368" t="s">
        <v>512</v>
      </c>
      <c r="C30" s="368"/>
      <c r="D30" s="368"/>
      <c r="E30" s="158">
        <v>0.05</v>
      </c>
      <c r="K30" s="159"/>
    </row>
    <row r="31" spans="1:11" x14ac:dyDescent="0.25">
      <c r="A31" s="157"/>
      <c r="B31" s="160"/>
      <c r="C31" s="369" t="s">
        <v>513</v>
      </c>
      <c r="D31" s="369"/>
      <c r="E31" s="161">
        <f>SUM(E30)</f>
        <v>0.05</v>
      </c>
      <c r="K31" s="159"/>
    </row>
    <row r="32" spans="1:11" x14ac:dyDescent="0.25">
      <c r="A32" s="154" t="s">
        <v>497</v>
      </c>
      <c r="B32" s="372" t="s">
        <v>514</v>
      </c>
      <c r="C32" s="372"/>
      <c r="D32" s="372"/>
      <c r="E32" s="155"/>
      <c r="K32" s="159"/>
    </row>
    <row r="33" spans="1:11" x14ac:dyDescent="0.25">
      <c r="A33" s="157"/>
      <c r="B33" s="368" t="s">
        <v>515</v>
      </c>
      <c r="C33" s="368"/>
      <c r="D33" s="368"/>
      <c r="E33" s="162">
        <v>6.4999999999999997E-3</v>
      </c>
      <c r="K33" s="159"/>
    </row>
    <row r="34" spans="1:11" x14ac:dyDescent="0.25">
      <c r="A34" s="157"/>
      <c r="B34" s="368" t="s">
        <v>516</v>
      </c>
      <c r="C34" s="368"/>
      <c r="D34" s="368"/>
      <c r="E34" s="162">
        <v>0.03</v>
      </c>
      <c r="K34" s="159"/>
    </row>
    <row r="35" spans="1:11" x14ac:dyDescent="0.25">
      <c r="A35" s="157"/>
      <c r="B35" s="368" t="s">
        <v>517</v>
      </c>
      <c r="C35" s="368"/>
      <c r="D35" s="368"/>
      <c r="E35" s="162">
        <v>0</v>
      </c>
      <c r="K35" s="159"/>
    </row>
    <row r="36" spans="1:11" x14ac:dyDescent="0.25">
      <c r="A36" s="157"/>
      <c r="B36" s="163" t="s">
        <v>518</v>
      </c>
      <c r="C36" s="163"/>
      <c r="D36" s="163"/>
      <c r="E36" s="162">
        <v>0</v>
      </c>
      <c r="K36" s="159"/>
    </row>
    <row r="37" spans="1:11" x14ac:dyDescent="0.25">
      <c r="A37" s="157"/>
      <c r="B37" s="160"/>
      <c r="C37" s="369" t="s">
        <v>519</v>
      </c>
      <c r="D37" s="369"/>
      <c r="E37" s="161">
        <f>SUM(E33:E36)</f>
        <v>3.6499999999999998E-2</v>
      </c>
      <c r="K37" s="159"/>
    </row>
    <row r="38" spans="1:11" x14ac:dyDescent="0.25">
      <c r="A38" s="157"/>
      <c r="B38" s="160"/>
      <c r="C38" s="164"/>
      <c r="D38" s="164"/>
      <c r="E38" s="165"/>
    </row>
    <row r="39" spans="1:11" x14ac:dyDescent="0.25">
      <c r="A39" s="370" t="s">
        <v>520</v>
      </c>
      <c r="B39" s="371"/>
      <c r="C39" s="371"/>
      <c r="D39" s="371"/>
      <c r="E39" s="166">
        <f>(((1+E21+E26+E27)*(1+E24)*(1+E31))/(1-E37))-1</f>
        <v>0.15003541255838093</v>
      </c>
      <c r="K39" s="159"/>
    </row>
    <row r="40" spans="1:11" x14ac:dyDescent="0.25">
      <c r="A40" s="167"/>
      <c r="B40" s="168"/>
      <c r="C40" s="168"/>
      <c r="D40" s="168"/>
      <c r="E40" s="168"/>
    </row>
    <row r="41" spans="1:11" x14ac:dyDescent="0.25">
      <c r="A41" s="169"/>
      <c r="B41" s="168"/>
      <c r="C41" s="168"/>
      <c r="D41" s="168"/>
      <c r="E41" s="168"/>
    </row>
    <row r="42" spans="1:11" x14ac:dyDescent="0.25">
      <c r="A42" s="169"/>
      <c r="B42" s="168"/>
      <c r="C42" s="168"/>
      <c r="D42" s="168"/>
      <c r="E42" s="168"/>
    </row>
  </sheetData>
  <mergeCells count="22">
    <mergeCell ref="B34:D34"/>
    <mergeCell ref="B35:D35"/>
    <mergeCell ref="C37:D37"/>
    <mergeCell ref="A39:D39"/>
    <mergeCell ref="C28:D28"/>
    <mergeCell ref="B29:D29"/>
    <mergeCell ref="B30:D30"/>
    <mergeCell ref="C31:D31"/>
    <mergeCell ref="B32:D32"/>
    <mergeCell ref="B33:D33"/>
    <mergeCell ref="B26:D26"/>
    <mergeCell ref="C1:E3"/>
    <mergeCell ref="A6:E6"/>
    <mergeCell ref="A9:E9"/>
    <mergeCell ref="B17:D17"/>
    <mergeCell ref="B19:D19"/>
    <mergeCell ref="B20:D20"/>
    <mergeCell ref="C21:D21"/>
    <mergeCell ref="B22:D22"/>
    <mergeCell ref="B23:D23"/>
    <mergeCell ref="C24:D24"/>
    <mergeCell ref="B25:D25"/>
  </mergeCells>
  <printOptions horizontalCentered="1"/>
  <pageMargins left="0.51181102362204722" right="0.51181102362204722" top="0.62992125984251968" bottom="0.78740157480314965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6:HY50"/>
  <sheetViews>
    <sheetView view="pageBreakPreview" zoomScaleSheetLayoutView="100" workbookViewId="0">
      <selection activeCell="A3" sqref="A3:E3"/>
    </sheetView>
  </sheetViews>
  <sheetFormatPr defaultColWidth="9" defaultRowHeight="11.25" x14ac:dyDescent="0.2"/>
  <cols>
    <col min="1" max="1" width="9.75" style="170" customWidth="1"/>
    <col min="2" max="2" width="36.75" style="171" customWidth="1"/>
    <col min="3" max="4" width="17" style="171" customWidth="1"/>
    <col min="5" max="16384" width="9" style="171"/>
  </cols>
  <sheetData>
    <row r="6" spans="1:233" ht="12" x14ac:dyDescent="0.2">
      <c r="A6" s="384" t="s">
        <v>521</v>
      </c>
      <c r="B6" s="384"/>
      <c r="C6" s="384"/>
      <c r="D6" s="384"/>
    </row>
    <row r="7" spans="1:233" s="175" customFormat="1" ht="12.75" x14ac:dyDescent="0.2">
      <c r="A7" s="172"/>
      <c r="B7" s="172"/>
      <c r="C7" s="173"/>
      <c r="D7" s="173"/>
      <c r="E7" s="174"/>
      <c r="F7" s="174"/>
      <c r="G7" s="174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4"/>
      <c r="AG7" s="174"/>
      <c r="AH7" s="174"/>
      <c r="AI7" s="174"/>
      <c r="AJ7" s="174"/>
      <c r="AK7" s="174"/>
      <c r="AL7" s="174"/>
      <c r="AM7" s="174"/>
      <c r="AN7" s="174"/>
      <c r="AO7" s="174"/>
      <c r="AP7" s="174"/>
      <c r="AQ7" s="174"/>
      <c r="AR7" s="174"/>
      <c r="AS7" s="174"/>
      <c r="AT7" s="174"/>
      <c r="AU7" s="174"/>
      <c r="AV7" s="174"/>
      <c r="AW7" s="174"/>
      <c r="AX7" s="174"/>
      <c r="AY7" s="174"/>
      <c r="AZ7" s="174"/>
      <c r="BA7" s="174"/>
      <c r="BB7" s="174"/>
      <c r="BC7" s="174"/>
      <c r="BD7" s="174"/>
      <c r="BE7" s="174"/>
      <c r="BF7" s="174"/>
      <c r="BG7" s="174"/>
      <c r="BH7" s="174"/>
      <c r="BI7" s="174"/>
      <c r="BJ7" s="174"/>
      <c r="BK7" s="174"/>
      <c r="BL7" s="174"/>
      <c r="BM7" s="174"/>
      <c r="BN7" s="174"/>
      <c r="BO7" s="174"/>
      <c r="BP7" s="174"/>
      <c r="BQ7" s="174"/>
      <c r="BR7" s="174"/>
      <c r="BS7" s="174"/>
      <c r="BT7" s="174"/>
      <c r="BU7" s="174"/>
      <c r="BV7" s="174"/>
      <c r="BW7" s="174"/>
      <c r="BX7" s="174"/>
      <c r="BY7" s="174"/>
      <c r="BZ7" s="174"/>
      <c r="CA7" s="174"/>
      <c r="CB7" s="174"/>
      <c r="CC7" s="174"/>
      <c r="CD7" s="174"/>
      <c r="CE7" s="174"/>
      <c r="CF7" s="174"/>
      <c r="CG7" s="174"/>
      <c r="CH7" s="174"/>
      <c r="CI7" s="174"/>
      <c r="CJ7" s="174"/>
      <c r="CK7" s="174"/>
      <c r="CL7" s="174"/>
      <c r="CM7" s="174"/>
      <c r="CN7" s="174"/>
      <c r="CO7" s="174"/>
      <c r="CP7" s="174"/>
      <c r="CQ7" s="174"/>
      <c r="CR7" s="174"/>
      <c r="CS7" s="174"/>
      <c r="CT7" s="174"/>
      <c r="CU7" s="174"/>
      <c r="CV7" s="174"/>
      <c r="CW7" s="174"/>
      <c r="CX7" s="174"/>
      <c r="CY7" s="174"/>
      <c r="CZ7" s="174"/>
      <c r="DA7" s="174"/>
      <c r="DB7" s="174"/>
      <c r="DC7" s="174"/>
      <c r="DD7" s="174"/>
      <c r="DE7" s="174"/>
      <c r="DF7" s="174"/>
      <c r="DG7" s="174"/>
      <c r="DH7" s="174"/>
      <c r="DI7" s="174"/>
      <c r="DJ7" s="174"/>
      <c r="DK7" s="174"/>
      <c r="DL7" s="174"/>
      <c r="DM7" s="174"/>
      <c r="DN7" s="174"/>
      <c r="DO7" s="174"/>
      <c r="DP7" s="174"/>
      <c r="DQ7" s="174"/>
      <c r="DR7" s="174"/>
      <c r="DS7" s="174"/>
      <c r="DT7" s="174"/>
      <c r="DU7" s="174"/>
      <c r="DV7" s="174"/>
      <c r="DW7" s="174"/>
      <c r="DX7" s="174"/>
      <c r="DY7" s="174"/>
      <c r="DZ7" s="174"/>
      <c r="EA7" s="174"/>
      <c r="EB7" s="174"/>
      <c r="EC7" s="174"/>
      <c r="ED7" s="174"/>
      <c r="EE7" s="174"/>
      <c r="EF7" s="174"/>
      <c r="EG7" s="174"/>
      <c r="EH7" s="174"/>
      <c r="EI7" s="174"/>
      <c r="EJ7" s="174"/>
      <c r="EK7" s="174"/>
      <c r="EL7" s="174"/>
      <c r="EM7" s="174"/>
      <c r="EN7" s="174"/>
      <c r="EO7" s="174"/>
      <c r="EP7" s="174"/>
      <c r="EQ7" s="174"/>
      <c r="ER7" s="174"/>
      <c r="ES7" s="174"/>
      <c r="ET7" s="174"/>
      <c r="EU7" s="174"/>
      <c r="EV7" s="174"/>
      <c r="EW7" s="174"/>
      <c r="EX7" s="174"/>
      <c r="EY7" s="174"/>
      <c r="EZ7" s="174"/>
      <c r="FA7" s="174"/>
      <c r="FB7" s="174"/>
      <c r="FC7" s="174"/>
      <c r="FD7" s="174"/>
      <c r="FE7" s="174"/>
      <c r="FF7" s="174"/>
      <c r="FG7" s="174"/>
      <c r="FH7" s="174"/>
      <c r="FI7" s="174"/>
      <c r="FJ7" s="174"/>
      <c r="FK7" s="174"/>
      <c r="FL7" s="174"/>
      <c r="FM7" s="174"/>
      <c r="FN7" s="174"/>
      <c r="FO7" s="174"/>
      <c r="FP7" s="174"/>
      <c r="FQ7" s="174"/>
      <c r="FR7" s="174"/>
      <c r="FS7" s="174"/>
      <c r="FT7" s="174"/>
      <c r="FU7" s="174"/>
      <c r="FV7" s="174"/>
      <c r="FW7" s="174"/>
      <c r="FX7" s="174"/>
      <c r="FY7" s="174"/>
      <c r="FZ7" s="174"/>
      <c r="GA7" s="174"/>
      <c r="GB7" s="174"/>
      <c r="GC7" s="174"/>
      <c r="GD7" s="174"/>
      <c r="GE7" s="174"/>
      <c r="GF7" s="174"/>
      <c r="GG7" s="174"/>
      <c r="GH7" s="174"/>
      <c r="GI7" s="174"/>
      <c r="GJ7" s="174"/>
      <c r="GK7" s="174"/>
      <c r="GL7" s="174"/>
      <c r="GM7" s="174"/>
      <c r="GN7" s="174"/>
      <c r="GO7" s="174"/>
      <c r="GP7" s="174"/>
      <c r="GQ7" s="174"/>
      <c r="GR7" s="174"/>
      <c r="GS7" s="174"/>
      <c r="GT7" s="174"/>
      <c r="GU7" s="174"/>
      <c r="GV7" s="174"/>
      <c r="GW7" s="174"/>
      <c r="GX7" s="174"/>
      <c r="GY7" s="174"/>
      <c r="GZ7" s="174"/>
      <c r="HA7" s="174"/>
      <c r="HB7" s="174"/>
      <c r="HC7" s="174"/>
      <c r="HD7" s="174"/>
      <c r="HE7" s="174"/>
      <c r="HF7" s="174"/>
      <c r="HG7" s="174"/>
      <c r="HH7" s="174"/>
      <c r="HI7" s="174"/>
      <c r="HJ7" s="174"/>
      <c r="HK7" s="174"/>
      <c r="HL7" s="174"/>
      <c r="HM7" s="174"/>
      <c r="HN7" s="174"/>
      <c r="HO7" s="174"/>
      <c r="HP7" s="174"/>
      <c r="HQ7" s="174"/>
      <c r="HR7" s="174"/>
      <c r="HS7" s="174"/>
      <c r="HT7" s="174"/>
      <c r="HU7" s="174"/>
      <c r="HV7" s="174"/>
      <c r="HW7" s="174"/>
      <c r="HX7" s="174"/>
      <c r="HY7" s="174"/>
    </row>
    <row r="8" spans="1:233" s="177" customFormat="1" ht="12.75" x14ac:dyDescent="0.2">
      <c r="A8" s="176" t="s">
        <v>522</v>
      </c>
      <c r="B8" s="176" t="s">
        <v>416</v>
      </c>
      <c r="C8" s="176" t="s">
        <v>523</v>
      </c>
      <c r="D8" s="176" t="s">
        <v>524</v>
      </c>
    </row>
    <row r="9" spans="1:233" s="177" customFormat="1" ht="12.75" x14ac:dyDescent="0.2">
      <c r="A9" s="385" t="s">
        <v>525</v>
      </c>
      <c r="B9" s="385"/>
      <c r="C9" s="385"/>
      <c r="D9" s="385"/>
    </row>
    <row r="10" spans="1:233" s="177" customFormat="1" ht="12.75" x14ac:dyDescent="0.2">
      <c r="A10" s="178" t="s">
        <v>526</v>
      </c>
      <c r="B10" s="179" t="s">
        <v>527</v>
      </c>
      <c r="C10" s="180">
        <v>20</v>
      </c>
      <c r="D10" s="180">
        <v>20</v>
      </c>
    </row>
    <row r="11" spans="1:233" s="177" customFormat="1" ht="12.75" x14ac:dyDescent="0.2">
      <c r="A11" s="178" t="s">
        <v>528</v>
      </c>
      <c r="B11" s="179" t="s">
        <v>529</v>
      </c>
      <c r="C11" s="180">
        <v>1.5</v>
      </c>
      <c r="D11" s="180">
        <v>1.5</v>
      </c>
    </row>
    <row r="12" spans="1:233" s="177" customFormat="1" ht="12.75" x14ac:dyDescent="0.2">
      <c r="A12" s="178" t="s">
        <v>530</v>
      </c>
      <c r="B12" s="179" t="s">
        <v>531</v>
      </c>
      <c r="C12" s="180">
        <v>1</v>
      </c>
      <c r="D12" s="180">
        <v>1</v>
      </c>
    </row>
    <row r="13" spans="1:233" s="177" customFormat="1" ht="12.75" x14ac:dyDescent="0.2">
      <c r="A13" s="178" t="s">
        <v>532</v>
      </c>
      <c r="B13" s="179" t="s">
        <v>533</v>
      </c>
      <c r="C13" s="180">
        <v>0.2</v>
      </c>
      <c r="D13" s="180">
        <v>0.2</v>
      </c>
    </row>
    <row r="14" spans="1:233" s="177" customFormat="1" ht="12.75" x14ac:dyDescent="0.2">
      <c r="A14" s="178" t="s">
        <v>534</v>
      </c>
      <c r="B14" s="179" t="s">
        <v>535</v>
      </c>
      <c r="C14" s="180">
        <v>0.6</v>
      </c>
      <c r="D14" s="180">
        <v>0.6</v>
      </c>
    </row>
    <row r="15" spans="1:233" s="177" customFormat="1" ht="12.75" x14ac:dyDescent="0.2">
      <c r="A15" s="178" t="s">
        <v>536</v>
      </c>
      <c r="B15" s="179" t="s">
        <v>537</v>
      </c>
      <c r="C15" s="180">
        <v>2.5</v>
      </c>
      <c r="D15" s="180">
        <v>2.5</v>
      </c>
    </row>
    <row r="16" spans="1:233" s="177" customFormat="1" ht="12.75" x14ac:dyDescent="0.2">
      <c r="A16" s="178" t="s">
        <v>538</v>
      </c>
      <c r="B16" s="179" t="s">
        <v>539</v>
      </c>
      <c r="C16" s="180">
        <v>3</v>
      </c>
      <c r="D16" s="180">
        <v>3</v>
      </c>
    </row>
    <row r="17" spans="1:4" s="177" customFormat="1" ht="12.75" x14ac:dyDescent="0.2">
      <c r="A17" s="178" t="s">
        <v>540</v>
      </c>
      <c r="B17" s="179" t="s">
        <v>541</v>
      </c>
      <c r="C17" s="180">
        <v>8</v>
      </c>
      <c r="D17" s="180">
        <v>8</v>
      </c>
    </row>
    <row r="18" spans="1:4" s="177" customFormat="1" ht="12.75" x14ac:dyDescent="0.2">
      <c r="A18" s="178" t="s">
        <v>542</v>
      </c>
      <c r="B18" s="179" t="s">
        <v>543</v>
      </c>
      <c r="C18" s="181" t="s">
        <v>544</v>
      </c>
      <c r="D18" s="181" t="s">
        <v>544</v>
      </c>
    </row>
    <row r="19" spans="1:4" s="177" customFormat="1" ht="12.75" x14ac:dyDescent="0.2">
      <c r="A19" s="182" t="s">
        <v>218</v>
      </c>
      <c r="B19" s="183" t="s">
        <v>545</v>
      </c>
      <c r="C19" s="184">
        <f>SUM(C10:C18)</f>
        <v>36.799999999999997</v>
      </c>
      <c r="D19" s="184">
        <f>SUM(D10:D18)</f>
        <v>36.799999999999997</v>
      </c>
    </row>
    <row r="20" spans="1:4" s="177" customFormat="1" ht="12.75" x14ac:dyDescent="0.2">
      <c r="A20" s="385" t="s">
        <v>546</v>
      </c>
      <c r="B20" s="385"/>
      <c r="C20" s="385"/>
      <c r="D20" s="385"/>
    </row>
    <row r="21" spans="1:4" s="177" customFormat="1" ht="12.75" x14ac:dyDescent="0.2">
      <c r="A21" s="178" t="s">
        <v>547</v>
      </c>
      <c r="B21" s="179" t="s">
        <v>548</v>
      </c>
      <c r="C21" s="185">
        <v>17.97</v>
      </c>
      <c r="D21" s="181" t="s">
        <v>544</v>
      </c>
    </row>
    <row r="22" spans="1:4" s="177" customFormat="1" ht="12.75" x14ac:dyDescent="0.2">
      <c r="A22" s="178" t="s">
        <v>549</v>
      </c>
      <c r="B22" s="179" t="s">
        <v>550</v>
      </c>
      <c r="C22" s="185">
        <v>3.97</v>
      </c>
      <c r="D22" s="181" t="s">
        <v>544</v>
      </c>
    </row>
    <row r="23" spans="1:4" s="177" customFormat="1" ht="12.75" x14ac:dyDescent="0.2">
      <c r="A23" s="178" t="s">
        <v>551</v>
      </c>
      <c r="B23" s="179" t="s">
        <v>552</v>
      </c>
      <c r="C23" s="185">
        <v>0.9</v>
      </c>
      <c r="D23" s="185">
        <v>0.69</v>
      </c>
    </row>
    <row r="24" spans="1:4" s="177" customFormat="1" ht="12.75" x14ac:dyDescent="0.2">
      <c r="A24" s="178" t="s">
        <v>553</v>
      </c>
      <c r="B24" s="179" t="s">
        <v>554</v>
      </c>
      <c r="C24" s="185">
        <v>10.84</v>
      </c>
      <c r="D24" s="185">
        <v>8.33</v>
      </c>
    </row>
    <row r="25" spans="1:4" s="177" customFormat="1" ht="12.75" x14ac:dyDescent="0.2">
      <c r="A25" s="178" t="s">
        <v>555</v>
      </c>
      <c r="B25" s="179" t="s">
        <v>556</v>
      </c>
      <c r="C25" s="185">
        <v>7.0000000000000007E-2</v>
      </c>
      <c r="D25" s="185">
        <v>0.06</v>
      </c>
    </row>
    <row r="26" spans="1:4" s="177" customFormat="1" ht="12.75" x14ac:dyDescent="0.2">
      <c r="A26" s="178" t="s">
        <v>557</v>
      </c>
      <c r="B26" s="179" t="s">
        <v>558</v>
      </c>
      <c r="C26" s="185">
        <v>0.72</v>
      </c>
      <c r="D26" s="185">
        <v>0.56000000000000005</v>
      </c>
    </row>
    <row r="27" spans="1:4" s="177" customFormat="1" ht="12.75" x14ac:dyDescent="0.2">
      <c r="A27" s="178" t="s">
        <v>559</v>
      </c>
      <c r="B27" s="179" t="s">
        <v>560</v>
      </c>
      <c r="C27" s="185">
        <v>2.0099999999999998</v>
      </c>
      <c r="D27" s="181" t="s">
        <v>544</v>
      </c>
    </row>
    <row r="28" spans="1:4" s="177" customFormat="1" ht="12.75" x14ac:dyDescent="0.2">
      <c r="A28" s="178" t="s">
        <v>561</v>
      </c>
      <c r="B28" s="179" t="s">
        <v>562</v>
      </c>
      <c r="C28" s="185">
        <v>0.11</v>
      </c>
      <c r="D28" s="185">
        <v>0.09</v>
      </c>
    </row>
    <row r="29" spans="1:4" s="177" customFormat="1" ht="12.75" x14ac:dyDescent="0.2">
      <c r="A29" s="178" t="s">
        <v>563</v>
      </c>
      <c r="B29" s="179" t="s">
        <v>564</v>
      </c>
      <c r="C29" s="185">
        <v>8.26</v>
      </c>
      <c r="D29" s="185">
        <v>6.35</v>
      </c>
    </row>
    <row r="30" spans="1:4" s="177" customFormat="1" ht="12.75" x14ac:dyDescent="0.2">
      <c r="A30" s="178" t="s">
        <v>565</v>
      </c>
      <c r="B30" s="179" t="s">
        <v>566</v>
      </c>
      <c r="C30" s="185">
        <v>0.03</v>
      </c>
      <c r="D30" s="185">
        <v>0.03</v>
      </c>
    </row>
    <row r="31" spans="1:4" s="177" customFormat="1" ht="24" x14ac:dyDescent="0.2">
      <c r="A31" s="182" t="s">
        <v>239</v>
      </c>
      <c r="B31" s="186" t="s">
        <v>567</v>
      </c>
      <c r="C31" s="184">
        <f>SUM(C21:C30)</f>
        <v>44.879999999999988</v>
      </c>
      <c r="D31" s="184">
        <f>SUM(D21:D30)</f>
        <v>16.11</v>
      </c>
    </row>
    <row r="32" spans="1:4" s="177" customFormat="1" ht="12.75" x14ac:dyDescent="0.2">
      <c r="A32" s="385" t="s">
        <v>568</v>
      </c>
      <c r="B32" s="385"/>
      <c r="C32" s="385"/>
      <c r="D32" s="385"/>
    </row>
    <row r="33" spans="1:4" s="177" customFormat="1" ht="12.75" x14ac:dyDescent="0.2">
      <c r="A33" s="178" t="s">
        <v>569</v>
      </c>
      <c r="B33" s="179" t="s">
        <v>570</v>
      </c>
      <c r="C33" s="185">
        <v>5</v>
      </c>
      <c r="D33" s="185">
        <v>3.84</v>
      </c>
    </row>
    <row r="34" spans="1:4" s="177" customFormat="1" ht="12.75" x14ac:dyDescent="0.2">
      <c r="A34" s="178" t="s">
        <v>571</v>
      </c>
      <c r="B34" s="179" t="s">
        <v>572</v>
      </c>
      <c r="C34" s="185">
        <v>0.12</v>
      </c>
      <c r="D34" s="185">
        <v>0.09</v>
      </c>
    </row>
    <row r="35" spans="1:4" s="177" customFormat="1" ht="12.75" x14ac:dyDescent="0.2">
      <c r="A35" s="178" t="s">
        <v>573</v>
      </c>
      <c r="B35" s="179" t="s">
        <v>574</v>
      </c>
      <c r="C35" s="185">
        <v>5.05</v>
      </c>
      <c r="D35" s="185">
        <v>3.88</v>
      </c>
    </row>
    <row r="36" spans="1:4" s="177" customFormat="1" ht="12.75" x14ac:dyDescent="0.2">
      <c r="A36" s="178" t="s">
        <v>575</v>
      </c>
      <c r="B36" s="179" t="s">
        <v>576</v>
      </c>
      <c r="C36" s="185">
        <v>3.81</v>
      </c>
      <c r="D36" s="185">
        <v>2.93</v>
      </c>
    </row>
    <row r="37" spans="1:4" s="177" customFormat="1" ht="12.75" x14ac:dyDescent="0.2">
      <c r="A37" s="178" t="s">
        <v>577</v>
      </c>
      <c r="B37" s="179" t="s">
        <v>578</v>
      </c>
      <c r="C37" s="185">
        <v>0.42</v>
      </c>
      <c r="D37" s="185">
        <v>0.32</v>
      </c>
    </row>
    <row r="38" spans="1:4" s="177" customFormat="1" ht="24" x14ac:dyDescent="0.2">
      <c r="A38" s="187" t="s">
        <v>278</v>
      </c>
      <c r="B38" s="186" t="s">
        <v>579</v>
      </c>
      <c r="C38" s="184">
        <f>SUM(C33:C37)</f>
        <v>14.4</v>
      </c>
      <c r="D38" s="184">
        <f>SUM(D33:D37)</f>
        <v>11.06</v>
      </c>
    </row>
    <row r="39" spans="1:4" s="177" customFormat="1" ht="12.75" x14ac:dyDescent="0.2">
      <c r="A39" s="385" t="s">
        <v>580</v>
      </c>
      <c r="B39" s="385"/>
      <c r="C39" s="385"/>
      <c r="D39" s="385"/>
    </row>
    <row r="40" spans="1:4" s="177" customFormat="1" ht="12.75" x14ac:dyDescent="0.2">
      <c r="A40" s="178" t="s">
        <v>581</v>
      </c>
      <c r="B40" s="188" t="s">
        <v>582</v>
      </c>
      <c r="C40" s="185">
        <f>(C19*C31)/100</f>
        <v>16.515839999999994</v>
      </c>
      <c r="D40" s="185">
        <f>(D19*D31)/100</f>
        <v>5.9284799999999995</v>
      </c>
    </row>
    <row r="41" spans="1:4" s="177" customFormat="1" ht="36" x14ac:dyDescent="0.2">
      <c r="A41" s="178" t="s">
        <v>583</v>
      </c>
      <c r="B41" s="188" t="s">
        <v>584</v>
      </c>
      <c r="C41" s="185">
        <f>((C19*C34)/100 + (C17*C33)/100)</f>
        <v>0.44416</v>
      </c>
      <c r="D41" s="185">
        <f>((D19*D34)/100 + (D17*D33)/100)</f>
        <v>0.34031999999999996</v>
      </c>
    </row>
    <row r="42" spans="1:4" s="177" customFormat="1" ht="12.75" x14ac:dyDescent="0.2">
      <c r="A42" s="182" t="s">
        <v>250</v>
      </c>
      <c r="B42" s="183" t="s">
        <v>545</v>
      </c>
      <c r="C42" s="184">
        <f>SUM(C40:C41)</f>
        <v>16.959999999999994</v>
      </c>
      <c r="D42" s="184">
        <f>SUM(D40:D41)</f>
        <v>6.2687999999999997</v>
      </c>
    </row>
    <row r="43" spans="1:4" s="177" customFormat="1" ht="12.75" x14ac:dyDescent="0.2">
      <c r="A43" s="176"/>
      <c r="B43" s="176" t="s">
        <v>585</v>
      </c>
      <c r="C43" s="189">
        <f>C42+C38+C31+C19</f>
        <v>113.03999999999998</v>
      </c>
      <c r="D43" s="189">
        <f>D42+D38+D31+D19</f>
        <v>70.238799999999998</v>
      </c>
    </row>
    <row r="44" spans="1:4" s="177" customFormat="1" ht="12.75" x14ac:dyDescent="0.2">
      <c r="A44" s="190"/>
      <c r="B44" s="191"/>
      <c r="C44" s="191"/>
      <c r="D44" s="191"/>
    </row>
    <row r="45" spans="1:4" s="177" customFormat="1" ht="12.75" x14ac:dyDescent="0.2">
      <c r="A45" s="381"/>
      <c r="B45" s="381"/>
      <c r="C45" s="381"/>
      <c r="D45" s="381"/>
    </row>
    <row r="46" spans="1:4" s="177" customFormat="1" ht="12.75" x14ac:dyDescent="0.2">
      <c r="A46" s="381"/>
      <c r="B46" s="381"/>
      <c r="C46" s="381"/>
      <c r="D46" s="381"/>
    </row>
    <row r="47" spans="1:4" s="177" customFormat="1" ht="12.75" x14ac:dyDescent="0.2"/>
    <row r="48" spans="1:4" s="177" customFormat="1" ht="12.75" x14ac:dyDescent="0.2">
      <c r="A48" s="382"/>
      <c r="B48" s="382"/>
      <c r="C48" s="382"/>
      <c r="D48" s="382"/>
    </row>
    <row r="49" spans="1:4" s="177" customFormat="1" ht="12.75" x14ac:dyDescent="0.2">
      <c r="A49" s="382"/>
      <c r="B49" s="382"/>
      <c r="C49" s="382"/>
      <c r="D49" s="382"/>
    </row>
    <row r="50" spans="1:4" x14ac:dyDescent="0.2">
      <c r="A50" s="383"/>
      <c r="B50" s="383"/>
      <c r="C50" s="383"/>
      <c r="D50" s="383"/>
    </row>
  </sheetData>
  <mergeCells count="10">
    <mergeCell ref="A46:D46"/>
    <mergeCell ref="A48:D48"/>
    <mergeCell ref="A49:D49"/>
    <mergeCell ref="A50:D50"/>
    <mergeCell ref="A6:D6"/>
    <mergeCell ref="A9:D9"/>
    <mergeCell ref="A20:D20"/>
    <mergeCell ref="A32:D32"/>
    <mergeCell ref="A39:D39"/>
    <mergeCell ref="A45:D45"/>
  </mergeCells>
  <printOptions horizontalCentered="1"/>
  <pageMargins left="0.51181102362204722" right="0.51181102362204722" top="0.70866141732283472" bottom="0.78740157480314965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48"/>
  <sheetViews>
    <sheetView view="pageBreakPreview" zoomScale="80" zoomScaleSheetLayoutView="80" workbookViewId="0">
      <pane ySplit="4" topLeftCell="A35" activePane="bottomLeft" state="frozen"/>
      <selection activeCell="D5" sqref="D5:D6"/>
      <selection pane="bottomLeft" activeCell="A3" sqref="A3:E3"/>
    </sheetView>
  </sheetViews>
  <sheetFormatPr defaultColWidth="9" defaultRowHeight="14.25" x14ac:dyDescent="0.2"/>
  <cols>
    <col min="1" max="1" width="5.25" style="113" customWidth="1"/>
    <col min="2" max="2" width="60" style="113" bestFit="1" customWidth="1"/>
    <col min="3" max="3" width="6.625" style="133" customWidth="1"/>
    <col min="4" max="4" width="13.5" style="113" customWidth="1"/>
    <col min="5" max="5" width="47.875" style="113" customWidth="1"/>
    <col min="6" max="6" width="16.5" style="113" bestFit="1" customWidth="1"/>
    <col min="7" max="7" width="11.25" style="113" bestFit="1" customWidth="1"/>
    <col min="8" max="8" width="15.25" style="113" customWidth="1"/>
    <col min="9" max="11" width="9.125" style="113" bestFit="1" customWidth="1"/>
    <col min="12" max="12" width="12.75" style="113" bestFit="1" customWidth="1"/>
    <col min="13" max="13" width="9" style="113"/>
    <col min="14" max="14" width="13.75" style="113" bestFit="1" customWidth="1"/>
    <col min="15" max="15" width="9.125" style="113" bestFit="1" customWidth="1"/>
    <col min="16" max="16384" width="9" style="113"/>
  </cols>
  <sheetData>
    <row r="1" spans="1:14" ht="44.25" customHeight="1" x14ac:dyDescent="0.25">
      <c r="A1" s="119"/>
      <c r="B1" s="119"/>
      <c r="C1" s="123"/>
      <c r="D1" s="119"/>
      <c r="E1" s="119"/>
      <c r="G1" s="392"/>
      <c r="H1" s="392"/>
      <c r="I1" s="392"/>
      <c r="J1" s="392"/>
      <c r="K1" s="248"/>
      <c r="L1" s="248"/>
      <c r="M1" s="248"/>
    </row>
    <row r="2" spans="1:14" ht="30.75" customHeight="1" x14ac:dyDescent="0.25">
      <c r="A2" s="386" t="s">
        <v>655</v>
      </c>
      <c r="B2" s="387"/>
      <c r="C2" s="387"/>
      <c r="D2" s="387"/>
      <c r="E2" s="388"/>
      <c r="G2" s="248"/>
      <c r="H2" s="8"/>
      <c r="I2" s="9"/>
      <c r="J2" s="248"/>
      <c r="K2" s="8"/>
      <c r="L2" s="9"/>
      <c r="M2" s="248"/>
      <c r="N2" s="14"/>
    </row>
    <row r="3" spans="1:14" ht="15" customHeight="1" x14ac:dyDescent="0.25">
      <c r="A3" s="389"/>
      <c r="B3" s="390"/>
      <c r="C3" s="390"/>
      <c r="D3" s="390"/>
      <c r="E3" s="391"/>
      <c r="G3" s="248"/>
      <c r="H3" s="8"/>
      <c r="I3" s="10"/>
      <c r="J3" s="248"/>
      <c r="K3" s="8"/>
      <c r="L3" s="9"/>
      <c r="M3" s="248"/>
    </row>
    <row r="4" spans="1:14" ht="30" customHeight="1" x14ac:dyDescent="0.25">
      <c r="A4" s="122" t="s">
        <v>5</v>
      </c>
      <c r="B4" s="122" t="s">
        <v>8</v>
      </c>
      <c r="C4" s="122" t="s">
        <v>9</v>
      </c>
      <c r="D4" s="122" t="s">
        <v>10</v>
      </c>
      <c r="E4" s="122" t="s">
        <v>477</v>
      </c>
      <c r="G4" s="248"/>
      <c r="H4" s="7"/>
      <c r="I4" s="10"/>
      <c r="J4" s="12"/>
      <c r="K4" s="11"/>
      <c r="L4" s="9"/>
      <c r="M4" s="248"/>
    </row>
    <row r="5" spans="1:14" ht="24" customHeight="1" x14ac:dyDescent="0.2">
      <c r="A5" s="115" t="s">
        <v>14</v>
      </c>
      <c r="B5" s="116" t="s">
        <v>15</v>
      </c>
      <c r="C5" s="115"/>
      <c r="D5" s="124"/>
      <c r="E5" s="116"/>
      <c r="G5" s="248"/>
      <c r="H5" s="7"/>
      <c r="I5" s="10"/>
      <c r="J5" s="12"/>
      <c r="K5" s="248"/>
      <c r="L5" s="248"/>
      <c r="M5" s="248"/>
    </row>
    <row r="6" spans="1:14" ht="15" x14ac:dyDescent="0.25">
      <c r="A6" s="129" t="s">
        <v>586</v>
      </c>
      <c r="B6" s="130" t="s">
        <v>19</v>
      </c>
      <c r="C6" s="129" t="s">
        <v>20</v>
      </c>
      <c r="D6" s="194">
        <v>100</v>
      </c>
      <c r="E6" s="250" t="s">
        <v>636</v>
      </c>
      <c r="G6" s="248"/>
      <c r="H6" s="7"/>
      <c r="I6" s="10"/>
      <c r="J6" s="12"/>
      <c r="K6" s="11"/>
      <c r="L6" s="14"/>
      <c r="M6" s="248"/>
    </row>
    <row r="7" spans="1:14" ht="61.9" customHeight="1" x14ac:dyDescent="0.2">
      <c r="A7" s="129" t="s">
        <v>587</v>
      </c>
      <c r="B7" s="130" t="s">
        <v>23</v>
      </c>
      <c r="C7" s="129" t="s">
        <v>20</v>
      </c>
      <c r="D7" s="194">
        <v>100</v>
      </c>
      <c r="E7" s="250" t="s">
        <v>637</v>
      </c>
      <c r="G7" s="248"/>
      <c r="H7" s="248"/>
      <c r="I7" s="248"/>
      <c r="J7" s="248"/>
      <c r="K7" s="248"/>
      <c r="L7" s="14"/>
      <c r="M7" s="248"/>
    </row>
    <row r="8" spans="1:14" ht="25.5" x14ac:dyDescent="0.2">
      <c r="A8" s="129" t="s">
        <v>588</v>
      </c>
      <c r="B8" s="130" t="s">
        <v>26</v>
      </c>
      <c r="C8" s="129" t="s">
        <v>27</v>
      </c>
      <c r="D8" s="194">
        <v>1</v>
      </c>
      <c r="E8" s="250" t="s">
        <v>478</v>
      </c>
      <c r="G8" s="248"/>
      <c r="H8" s="12"/>
      <c r="I8" s="248"/>
      <c r="J8" s="248"/>
      <c r="K8" s="248"/>
      <c r="L8" s="248"/>
      <c r="M8" s="248"/>
    </row>
    <row r="9" spans="1:14" s="126" customFormat="1" ht="24" customHeight="1" x14ac:dyDescent="0.2">
      <c r="A9" s="129" t="s">
        <v>589</v>
      </c>
      <c r="B9" s="125" t="s">
        <v>31</v>
      </c>
      <c r="C9" s="129" t="s">
        <v>32</v>
      </c>
      <c r="D9" s="194">
        <v>600</v>
      </c>
      <c r="E9" s="251" t="s">
        <v>594</v>
      </c>
      <c r="H9" s="128"/>
      <c r="K9" s="127"/>
    </row>
    <row r="10" spans="1:14" ht="24" customHeight="1" x14ac:dyDescent="0.2">
      <c r="A10" s="129" t="s">
        <v>590</v>
      </c>
      <c r="B10" s="130" t="s">
        <v>479</v>
      </c>
      <c r="C10" s="129" t="s">
        <v>32</v>
      </c>
      <c r="D10" s="194">
        <v>660000</v>
      </c>
      <c r="E10" s="252" t="s">
        <v>595</v>
      </c>
      <c r="H10" s="9"/>
      <c r="J10" s="14"/>
    </row>
    <row r="11" spans="1:14" s="126" customFormat="1" ht="24" customHeight="1" x14ac:dyDescent="0.2">
      <c r="A11" s="129" t="s">
        <v>591</v>
      </c>
      <c r="B11" s="125" t="str">
        <f>'Orçamento Sintético'!D11</f>
        <v>DESENHO DA VIA IMPLANTADA COM DETALHES</v>
      </c>
      <c r="C11" s="129" t="s">
        <v>38</v>
      </c>
      <c r="D11" s="194">
        <v>110</v>
      </c>
      <c r="E11" s="251" t="s">
        <v>596</v>
      </c>
      <c r="G11" s="113"/>
      <c r="H11" s="9"/>
      <c r="K11" s="127"/>
    </row>
    <row r="12" spans="1:14" ht="24" customHeight="1" x14ac:dyDescent="0.2">
      <c r="A12" s="131" t="s">
        <v>39</v>
      </c>
      <c r="B12" s="132" t="str">
        <f>'Orçamento Sintético'!D12</f>
        <v>RECOMPOSIÇÃO DE BASE</v>
      </c>
      <c r="C12" s="131"/>
      <c r="D12" s="195"/>
      <c r="E12" s="253"/>
      <c r="H12" s="9"/>
      <c r="L12" s="9"/>
    </row>
    <row r="13" spans="1:14" ht="36" customHeight="1" x14ac:dyDescent="0.2">
      <c r="A13" s="129" t="s">
        <v>213</v>
      </c>
      <c r="B13" s="4" t="s">
        <v>398</v>
      </c>
      <c r="C13" s="43" t="s">
        <v>46</v>
      </c>
      <c r="D13" s="194">
        <v>132000</v>
      </c>
      <c r="E13" s="250" t="s">
        <v>482</v>
      </c>
      <c r="H13" s="9"/>
    </row>
    <row r="14" spans="1:14" x14ac:dyDescent="0.2">
      <c r="A14" s="129" t="s">
        <v>480</v>
      </c>
      <c r="B14" s="69" t="s">
        <v>403</v>
      </c>
      <c r="C14" s="70" t="s">
        <v>46</v>
      </c>
      <c r="D14" s="194">
        <v>165000</v>
      </c>
      <c r="E14" s="250" t="s">
        <v>597</v>
      </c>
      <c r="H14" s="9"/>
    </row>
    <row r="15" spans="1:14" x14ac:dyDescent="0.2">
      <c r="A15" s="129" t="s">
        <v>481</v>
      </c>
      <c r="B15" s="4" t="s">
        <v>134</v>
      </c>
      <c r="C15" s="5" t="s">
        <v>32</v>
      </c>
      <c r="D15" s="194">
        <v>660000</v>
      </c>
      <c r="E15" s="250" t="str">
        <f>E10</f>
        <v>= Área a pavimentada</v>
      </c>
      <c r="H15" s="9"/>
    </row>
    <row r="16" spans="1:14" ht="25.5" x14ac:dyDescent="0.2">
      <c r="A16" s="129" t="s">
        <v>483</v>
      </c>
      <c r="B16" s="4" t="s">
        <v>45</v>
      </c>
      <c r="C16" s="5" t="s">
        <v>46</v>
      </c>
      <c r="D16" s="194">
        <v>132000</v>
      </c>
      <c r="E16" s="250" t="s">
        <v>482</v>
      </c>
      <c r="H16" s="9"/>
    </row>
    <row r="17" spans="1:14" ht="17.45" customHeight="1" x14ac:dyDescent="0.2">
      <c r="A17" s="129" t="s">
        <v>592</v>
      </c>
      <c r="B17" s="4" t="s">
        <v>47</v>
      </c>
      <c r="C17" s="5" t="s">
        <v>48</v>
      </c>
      <c r="D17" s="194">
        <v>13612500</v>
      </c>
      <c r="E17" s="250" t="s">
        <v>598</v>
      </c>
      <c r="F17" s="133"/>
      <c r="G17" s="134"/>
      <c r="H17" s="135"/>
      <c r="I17" s="136"/>
      <c r="J17" s="136"/>
      <c r="K17" s="136"/>
    </row>
    <row r="18" spans="1:14" x14ac:dyDescent="0.2">
      <c r="A18" s="131" t="s">
        <v>49</v>
      </c>
      <c r="B18" s="132" t="s">
        <v>50</v>
      </c>
      <c r="C18" s="131"/>
      <c r="D18" s="131"/>
      <c r="E18" s="253"/>
      <c r="H18" s="9"/>
    </row>
    <row r="19" spans="1:14" x14ac:dyDescent="0.2">
      <c r="A19" s="137" t="s">
        <v>51</v>
      </c>
      <c r="B19" s="228" t="s">
        <v>52</v>
      </c>
      <c r="C19" s="211" t="s">
        <v>53</v>
      </c>
      <c r="D19" s="196">
        <v>712.8</v>
      </c>
      <c r="E19" s="254" t="s">
        <v>484</v>
      </c>
      <c r="H19" s="9"/>
    </row>
    <row r="20" spans="1:14" ht="25.5" x14ac:dyDescent="0.2">
      <c r="A20" s="137" t="s">
        <v>54</v>
      </c>
      <c r="B20" s="228" t="s">
        <v>55</v>
      </c>
      <c r="C20" s="211" t="s">
        <v>53</v>
      </c>
      <c r="D20" s="196">
        <v>2435.4</v>
      </c>
      <c r="E20" s="254" t="s">
        <v>619</v>
      </c>
      <c r="H20" s="9"/>
    </row>
    <row r="21" spans="1:14" x14ac:dyDescent="0.2">
      <c r="A21" s="137" t="s">
        <v>131</v>
      </c>
      <c r="B21" s="229" t="s">
        <v>130</v>
      </c>
      <c r="C21" s="212" t="s">
        <v>53</v>
      </c>
      <c r="D21" s="196">
        <v>3148.2</v>
      </c>
      <c r="E21" s="254" t="s">
        <v>599</v>
      </c>
      <c r="H21" s="9"/>
    </row>
    <row r="22" spans="1:14" x14ac:dyDescent="0.2">
      <c r="A22" s="137" t="s">
        <v>485</v>
      </c>
      <c r="B22" s="197" t="s">
        <v>57</v>
      </c>
      <c r="C22" s="208" t="s">
        <v>32</v>
      </c>
      <c r="D22" s="194">
        <v>594000</v>
      </c>
      <c r="E22" s="250" t="s">
        <v>600</v>
      </c>
      <c r="H22" s="9"/>
    </row>
    <row r="23" spans="1:14" x14ac:dyDescent="0.2">
      <c r="A23" s="137" t="s">
        <v>486</v>
      </c>
      <c r="B23" s="197" t="s">
        <v>58</v>
      </c>
      <c r="C23" s="208" t="s">
        <v>32</v>
      </c>
      <c r="D23" s="194">
        <v>594000</v>
      </c>
      <c r="E23" s="250" t="s">
        <v>600</v>
      </c>
      <c r="H23" s="9"/>
    </row>
    <row r="24" spans="1:14" x14ac:dyDescent="0.2">
      <c r="A24" s="137" t="s">
        <v>487</v>
      </c>
      <c r="B24" s="197" t="s">
        <v>59</v>
      </c>
      <c r="C24" s="208" t="s">
        <v>48</v>
      </c>
      <c r="D24" s="194">
        <v>504899.99999999994</v>
      </c>
      <c r="E24" s="250" t="s">
        <v>601</v>
      </c>
      <c r="L24" s="14"/>
    </row>
    <row r="25" spans="1:14" x14ac:dyDescent="0.2">
      <c r="A25" s="137" t="s">
        <v>488</v>
      </c>
      <c r="B25" s="197" t="s">
        <v>61</v>
      </c>
      <c r="C25" s="208" t="s">
        <v>32</v>
      </c>
      <c r="D25" s="194">
        <v>594000</v>
      </c>
      <c r="E25" s="250" t="s">
        <v>600</v>
      </c>
      <c r="I25" s="14"/>
    </row>
    <row r="26" spans="1:14" x14ac:dyDescent="0.2">
      <c r="A26" s="200">
        <v>4</v>
      </c>
      <c r="B26" s="207" t="s">
        <v>143</v>
      </c>
      <c r="C26" s="131"/>
      <c r="D26" s="131"/>
      <c r="E26" s="253"/>
      <c r="H26" s="9"/>
    </row>
    <row r="27" spans="1:14" ht="38.25" x14ac:dyDescent="0.2">
      <c r="A27" s="137" t="s">
        <v>605</v>
      </c>
      <c r="B27" s="197" t="s">
        <v>146</v>
      </c>
      <c r="C27" s="129" t="s">
        <v>604</v>
      </c>
      <c r="D27" s="194">
        <v>22052250</v>
      </c>
      <c r="E27" s="252" t="s">
        <v>603</v>
      </c>
      <c r="H27" s="9"/>
    </row>
    <row r="28" spans="1:14" ht="51" x14ac:dyDescent="0.2">
      <c r="A28" s="137" t="s">
        <v>135</v>
      </c>
      <c r="B28" s="197" t="s">
        <v>65</v>
      </c>
      <c r="C28" s="129" t="s">
        <v>94</v>
      </c>
      <c r="D28" s="194">
        <v>326700000</v>
      </c>
      <c r="E28" s="252" t="s">
        <v>602</v>
      </c>
      <c r="H28" s="9"/>
    </row>
    <row r="29" spans="1:14" ht="25.5" x14ac:dyDescent="0.2">
      <c r="A29" s="137" t="s">
        <v>606</v>
      </c>
      <c r="B29" s="197" t="s">
        <v>69</v>
      </c>
      <c r="C29" s="129" t="s">
        <v>94</v>
      </c>
      <c r="D29" s="194">
        <v>326700000</v>
      </c>
      <c r="E29" s="252" t="s">
        <v>602</v>
      </c>
      <c r="H29" s="9"/>
    </row>
    <row r="30" spans="1:14" ht="38.25" x14ac:dyDescent="0.2">
      <c r="A30" s="137" t="s">
        <v>607</v>
      </c>
      <c r="B30" s="197" t="s">
        <v>72</v>
      </c>
      <c r="C30" s="129" t="s">
        <v>604</v>
      </c>
      <c r="D30" s="194">
        <v>78408000</v>
      </c>
      <c r="E30" s="252" t="s">
        <v>609</v>
      </c>
      <c r="H30" s="9"/>
    </row>
    <row r="31" spans="1:14" ht="38.25" x14ac:dyDescent="0.2">
      <c r="A31" s="137" t="s">
        <v>608</v>
      </c>
      <c r="B31" s="197" t="s">
        <v>74</v>
      </c>
      <c r="C31" s="129" t="s">
        <v>604</v>
      </c>
      <c r="D31" s="194">
        <v>23522400</v>
      </c>
      <c r="E31" s="252" t="s">
        <v>610</v>
      </c>
      <c r="H31" s="9"/>
      <c r="N31" s="14"/>
    </row>
    <row r="32" spans="1:14" s="138" customFormat="1" x14ac:dyDescent="0.2">
      <c r="A32" s="131">
        <v>5</v>
      </c>
      <c r="B32" s="207" t="s">
        <v>76</v>
      </c>
      <c r="C32" s="207"/>
      <c r="D32" s="207"/>
      <c r="E32" s="255"/>
      <c r="H32" s="139"/>
    </row>
    <row r="33" spans="1:14" ht="25.5" x14ac:dyDescent="0.2">
      <c r="A33" s="129" t="s">
        <v>137</v>
      </c>
      <c r="B33" s="197" t="s">
        <v>78</v>
      </c>
      <c r="C33" s="129" t="s">
        <v>611</v>
      </c>
      <c r="D33" s="194">
        <v>98010000</v>
      </c>
      <c r="E33" s="250" t="s">
        <v>612</v>
      </c>
      <c r="H33" s="9"/>
      <c r="N33" s="14"/>
    </row>
    <row r="34" spans="1:14" ht="25.5" x14ac:dyDescent="0.2">
      <c r="A34" s="129" t="s">
        <v>148</v>
      </c>
      <c r="B34" s="197" t="s">
        <v>86</v>
      </c>
      <c r="C34" s="129" t="s">
        <v>20</v>
      </c>
      <c r="D34" s="194">
        <v>594000</v>
      </c>
      <c r="E34" s="250" t="s">
        <v>613</v>
      </c>
      <c r="H34" s="9"/>
    </row>
    <row r="35" spans="1:14" ht="25.5" x14ac:dyDescent="0.2">
      <c r="A35" s="133"/>
      <c r="B35" s="197" t="s">
        <v>80</v>
      </c>
      <c r="C35" s="129" t="s">
        <v>20</v>
      </c>
      <c r="D35" s="194">
        <v>594000</v>
      </c>
      <c r="E35" s="250" t="s">
        <v>613</v>
      </c>
      <c r="H35" s="9"/>
    </row>
    <row r="36" spans="1:14" ht="25.5" x14ac:dyDescent="0.2">
      <c r="A36" s="129" t="s">
        <v>350</v>
      </c>
      <c r="B36" s="197" t="s">
        <v>83</v>
      </c>
      <c r="C36" s="129" t="s">
        <v>32</v>
      </c>
      <c r="D36" s="194">
        <v>594000</v>
      </c>
      <c r="E36" s="250" t="s">
        <v>613</v>
      </c>
      <c r="H36" s="9"/>
    </row>
    <row r="37" spans="1:14" x14ac:dyDescent="0.2">
      <c r="A37" s="131" t="s">
        <v>75</v>
      </c>
      <c r="B37" s="207" t="s">
        <v>88</v>
      </c>
      <c r="C37" s="113"/>
      <c r="E37" s="256"/>
      <c r="H37" s="9"/>
    </row>
    <row r="38" spans="1:14" ht="25.5" x14ac:dyDescent="0.2">
      <c r="A38" s="133" t="s">
        <v>101</v>
      </c>
      <c r="B38" s="197" t="s">
        <v>93</v>
      </c>
      <c r="C38" s="129" t="s">
        <v>94</v>
      </c>
      <c r="D38" s="194">
        <v>2376000</v>
      </c>
      <c r="E38" s="252" t="s">
        <v>615</v>
      </c>
      <c r="H38" s="9"/>
    </row>
    <row r="39" spans="1:14" ht="25.5" x14ac:dyDescent="0.2">
      <c r="A39" s="129" t="s">
        <v>102</v>
      </c>
      <c r="B39" s="197" t="s">
        <v>91</v>
      </c>
      <c r="C39" s="129" t="s">
        <v>81</v>
      </c>
      <c r="D39" s="194">
        <v>1188000</v>
      </c>
      <c r="E39" s="252" t="s">
        <v>614</v>
      </c>
      <c r="H39" s="9"/>
    </row>
    <row r="40" spans="1:14" x14ac:dyDescent="0.2">
      <c r="A40" s="131" t="s">
        <v>87</v>
      </c>
      <c r="B40" s="207" t="s">
        <v>95</v>
      </c>
      <c r="C40" s="113"/>
      <c r="E40" s="256"/>
      <c r="H40" s="9"/>
    </row>
    <row r="41" spans="1:14" ht="25.5" x14ac:dyDescent="0.2">
      <c r="A41" s="129" t="s">
        <v>150</v>
      </c>
      <c r="B41" s="197" t="s">
        <v>97</v>
      </c>
      <c r="C41" s="129" t="s">
        <v>94</v>
      </c>
      <c r="D41" s="194">
        <v>594000</v>
      </c>
      <c r="E41" s="250" t="s">
        <v>616</v>
      </c>
      <c r="H41" s="9"/>
    </row>
    <row r="42" spans="1:14" x14ac:dyDescent="0.2">
      <c r="A42" s="133" t="s">
        <v>151</v>
      </c>
      <c r="B42" s="197" t="s">
        <v>99</v>
      </c>
      <c r="C42" s="113"/>
      <c r="D42" s="14">
        <v>5940000</v>
      </c>
      <c r="E42" s="252" t="s">
        <v>617</v>
      </c>
      <c r="H42" s="9"/>
    </row>
    <row r="43" spans="1:14" x14ac:dyDescent="0.2">
      <c r="A43" s="117"/>
      <c r="B43" s="117"/>
      <c r="C43" s="192"/>
      <c r="D43" s="117"/>
      <c r="E43" s="257"/>
      <c r="F43" s="117"/>
      <c r="G43" s="117"/>
      <c r="H43" s="9"/>
    </row>
    <row r="44" spans="1:14" x14ac:dyDescent="0.2">
      <c r="A44" s="118"/>
      <c r="B44" s="118"/>
      <c r="C44" s="193"/>
      <c r="D44" s="114"/>
      <c r="E44" s="258"/>
      <c r="F44" s="140"/>
      <c r="G44" s="118"/>
      <c r="H44" s="9"/>
    </row>
    <row r="45" spans="1:14" x14ac:dyDescent="0.2">
      <c r="A45" s="118"/>
      <c r="B45" s="118"/>
      <c r="C45" s="193"/>
      <c r="D45" s="114"/>
      <c r="E45" s="258"/>
      <c r="F45" s="140"/>
      <c r="G45" s="118"/>
      <c r="H45" s="9"/>
    </row>
    <row r="46" spans="1:14" x14ac:dyDescent="0.2">
      <c r="A46" s="118"/>
      <c r="B46" s="118"/>
      <c r="C46" s="193"/>
      <c r="D46" s="114"/>
      <c r="E46" s="258"/>
      <c r="F46" s="140"/>
      <c r="G46" s="118"/>
      <c r="H46" s="9"/>
    </row>
    <row r="47" spans="1:14" x14ac:dyDescent="0.2">
      <c r="A47" s="62"/>
      <c r="B47" s="62"/>
      <c r="C47" s="193"/>
      <c r="D47" s="62"/>
      <c r="E47" s="62"/>
      <c r="F47" s="62"/>
      <c r="G47" s="62"/>
      <c r="H47" s="9"/>
    </row>
    <row r="48" spans="1:14" x14ac:dyDescent="0.2">
      <c r="A48" s="117"/>
    </row>
  </sheetData>
  <mergeCells count="3">
    <mergeCell ref="A2:E2"/>
    <mergeCell ref="A3:E3"/>
    <mergeCell ref="G1:J1"/>
  </mergeCells>
  <phoneticPr fontId="25" type="noConversion"/>
  <pageMargins left="0.35433070866141736" right="0.31496062992125984" top="0.78740157480314965" bottom="0.55118110236220474" header="0.31496062992125984" footer="0.31496062992125984"/>
  <pageSetup paperSize="9" scale="6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14</vt:i4>
      </vt:variant>
    </vt:vector>
  </HeadingPairs>
  <TitlesOfParts>
    <vt:vector size="25" baseType="lpstr">
      <vt:lpstr>Planilha Resumo</vt:lpstr>
      <vt:lpstr>Orçamento Sintético</vt:lpstr>
      <vt:lpstr>Cronograma Físico Financeiro</vt:lpstr>
      <vt:lpstr>Composições</vt:lpstr>
      <vt:lpstr>Material Betuminoso</vt:lpstr>
      <vt:lpstr>Transp Material Betuminoso</vt:lpstr>
      <vt:lpstr>CPU Mobilização-Desmobilização</vt:lpstr>
      <vt:lpstr>BDI Serviço</vt:lpstr>
      <vt:lpstr>BDI Materiais</vt:lpstr>
      <vt:lpstr>Encargos Sociais</vt:lpstr>
      <vt:lpstr>Memória Cálculo</vt:lpstr>
      <vt:lpstr>'BDI Materiais'!Area_de_impressao</vt:lpstr>
      <vt:lpstr>'BDI Serviço'!Area_de_impressao</vt:lpstr>
      <vt:lpstr>Composições!Area_de_impressao</vt:lpstr>
      <vt:lpstr>'Cronograma Físico Financeiro'!Area_de_impressao</vt:lpstr>
      <vt:lpstr>'Encargos Sociais'!Area_de_impressao</vt:lpstr>
      <vt:lpstr>'Material Betuminoso'!Area_de_impressao</vt:lpstr>
      <vt:lpstr>'Memória Cálculo'!Area_de_impressao</vt:lpstr>
      <vt:lpstr>'Orçamento Sintético'!Area_de_impressao</vt:lpstr>
      <vt:lpstr>'Planilha Resumo'!Area_de_impressao</vt:lpstr>
      <vt:lpstr>'Transp Material Betuminoso'!Area_de_impressao</vt:lpstr>
      <vt:lpstr>Composições!Titulos_de_impressao</vt:lpstr>
      <vt:lpstr>'Material Betuminoso'!Titulos_de_impressao</vt:lpstr>
      <vt:lpstr>'Memória Cálculo'!Titulos_de_impressao</vt:lpstr>
      <vt:lpstr>'Orçamento Sintético'!Titulos_de_impressao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Braga de Araujo</cp:lastModifiedBy>
  <cp:revision>0</cp:revision>
  <cp:lastPrinted>2020-10-22T18:46:16Z</cp:lastPrinted>
  <dcterms:created xsi:type="dcterms:W3CDTF">2020-09-09T13:48:43Z</dcterms:created>
  <dcterms:modified xsi:type="dcterms:W3CDTF">2020-10-22T19:25:44Z</dcterms:modified>
</cp:coreProperties>
</file>