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-120" yWindow="-120" windowWidth="23256" windowHeight="13176" tabRatio="830" activeTab="4"/>
  </bookViews>
  <sheets>
    <sheet name="Planilha Resumo" sheetId="3" r:id="rId1"/>
    <sheet name="Orçamento Total" sheetId="2" r:id="rId2"/>
    <sheet name="Composições de Custo" sheetId="4" r:id="rId3"/>
    <sheet name="CPU Mobilização-Desmobilização" sheetId="10" r:id="rId4"/>
    <sheet name="Cronograma Físico Financeiro" sheetId="5" r:id="rId5"/>
    <sheet name="BDI Serviço" sheetId="6" r:id="rId6"/>
    <sheet name="BDI Material" sheetId="7" r:id="rId7"/>
    <sheet name="Encargos Sociais" sheetId="8" r:id="rId8"/>
    <sheet name="Material Betuminoso" sheetId="9" r:id="rId9"/>
  </sheets>
  <externalReferences>
    <externalReference r:id="rId10"/>
  </externalReferences>
  <definedNames>
    <definedName name="_xlnm.Print_Area" localSheetId="6">'BDI Material'!$A$1:$E$38</definedName>
    <definedName name="_xlnm.Print_Area" localSheetId="5">'BDI Serviço'!$A$1:$E$39</definedName>
    <definedName name="_xlnm.Print_Area" localSheetId="2">'Composições de Custo'!$A$1:$J$332</definedName>
    <definedName name="_xlnm.Print_Area" localSheetId="4">'Cronograma Físico Financeiro'!$A$1:$O$15</definedName>
    <definedName name="_xlnm.Print_Area" localSheetId="7">'Encargos Sociais'!$A$1:$D$43</definedName>
    <definedName name="_xlnm.Print_Area" localSheetId="8">'Material Betuminoso'!$A$1:$G$66</definedName>
    <definedName name="_xlnm.Print_Area" localSheetId="1">'Orçamento Total'!$A$1:$H$32</definedName>
    <definedName name="_xlnm.Print_Titles" localSheetId="2">'Composições de Custo'!$1:$4</definedName>
    <definedName name="_xlnm.Print_Titles" localSheetId="8">'Material Betuminoso'!$1:$6</definedName>
    <definedName name="_xlnm.Print_Titles" localSheetId="1">'Orçamento Total'!$1:$4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12" i="2"/>
  <c r="H26"/>
  <c r="G29"/>
  <c r="G28"/>
  <c r="G27"/>
  <c r="G25"/>
  <c r="G24"/>
  <c r="G23"/>
  <c r="G21"/>
  <c r="G20"/>
  <c r="G19"/>
  <c r="G17"/>
  <c r="G16"/>
  <c r="G15"/>
  <c r="G14"/>
  <c r="G13"/>
  <c r="G11"/>
  <c r="G10"/>
  <c r="G9"/>
  <c r="G6"/>
  <c r="G8" l="1"/>
  <c r="G7"/>
  <c r="H24" l="1"/>
  <c r="H28"/>
  <c r="H29"/>
  <c r="H27"/>
  <c r="C10" i="3"/>
  <c r="H8" i="2"/>
  <c r="H7"/>
  <c r="H9"/>
  <c r="H21"/>
  <c r="H20"/>
  <c r="H19"/>
  <c r="H11"/>
  <c r="H10"/>
  <c r="H6"/>
  <c r="H25"/>
  <c r="H23"/>
  <c r="H14"/>
  <c r="H15"/>
  <c r="H16"/>
  <c r="H17"/>
  <c r="H13"/>
  <c r="E31" i="6"/>
  <c r="H22" i="2" l="1"/>
  <c r="H5"/>
  <c r="H18"/>
  <c r="E15" i="9"/>
  <c r="F15" s="1"/>
  <c r="E14"/>
  <c r="F14" s="1"/>
  <c r="H32" i="2" l="1"/>
  <c r="I22" s="1"/>
  <c r="E10" i="3"/>
  <c r="I12" i="2" l="1"/>
  <c r="I5"/>
  <c r="I9"/>
  <c r="I29"/>
  <c r="I15"/>
  <c r="I27"/>
  <c r="I19"/>
  <c r="I23"/>
  <c r="I11"/>
  <c r="I25"/>
  <c r="I28"/>
  <c r="I17"/>
  <c r="I20"/>
  <c r="I16"/>
  <c r="I8"/>
  <c r="I6"/>
  <c r="I13"/>
  <c r="I10"/>
  <c r="I26"/>
  <c r="I24"/>
  <c r="I7"/>
  <c r="I14"/>
  <c r="I21"/>
  <c r="I18"/>
  <c r="A4" i="9"/>
  <c r="I23" i="10"/>
  <c r="I22"/>
  <c r="I21"/>
  <c r="I20"/>
  <c r="G15"/>
  <c r="I15" s="1"/>
  <c r="G14"/>
  <c r="I14" s="1"/>
  <c r="G13"/>
  <c r="I13" s="1"/>
  <c r="G12"/>
  <c r="I12" s="1"/>
  <c r="G11"/>
  <c r="I11" s="1"/>
  <c r="G10"/>
  <c r="I10" s="1"/>
  <c r="G9"/>
  <c r="I9" s="1"/>
  <c r="I16" l="1"/>
  <c r="I24"/>
  <c r="I25" l="1"/>
  <c r="I26" l="1"/>
  <c r="I27" s="1"/>
  <c r="I28" s="1"/>
  <c r="I29" s="1"/>
  <c r="D38" i="8" l="1"/>
  <c r="C38"/>
  <c r="D31"/>
  <c r="C31"/>
  <c r="D19"/>
  <c r="C19"/>
  <c r="E36" i="7"/>
  <c r="E30"/>
  <c r="E27"/>
  <c r="E23"/>
  <c r="E20"/>
  <c r="B15"/>
  <c r="B14"/>
  <c r="B13"/>
  <c r="B12"/>
  <c r="B11"/>
  <c r="E37" i="6"/>
  <c r="E28"/>
  <c r="E24"/>
  <c r="E21"/>
  <c r="B15"/>
  <c r="B14"/>
  <c r="B13"/>
  <c r="B12"/>
  <c r="B11"/>
  <c r="D40" i="8" l="1"/>
  <c r="C40"/>
  <c r="D41"/>
  <c r="C41"/>
  <c r="E38" i="7"/>
  <c r="E39" i="6"/>
  <c r="D42" i="8" l="1"/>
  <c r="D43" s="1"/>
  <c r="C42"/>
  <c r="C43" s="1"/>
  <c r="E11" i="3" l="1"/>
</calcChain>
</file>

<file path=xl/sharedStrings.xml><?xml version="1.0" encoding="utf-8"?>
<sst xmlns="http://schemas.openxmlformats.org/spreadsheetml/2006/main" count="1666" uniqueCount="541">
  <si>
    <t>Bancos</t>
  </si>
  <si>
    <t>B.D.I.</t>
  </si>
  <si>
    <t>Encargos Sociais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</si>
  <si>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</si>
  <si>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</si>
  <si>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</si>
  <si>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</si>
  <si>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</si>
  <si>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</si>
  <si>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</si>
  <si>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</si>
  <si>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</si>
  <si>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</si>
  <si>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</si>
  <si>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</si>
  <si>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>Próprio</t>
  </si>
  <si>
    <t>PROJETO DE PAVIMENTAÇÃO - VIA LOCAL</t>
  </si>
  <si>
    <t>KM</t>
  </si>
  <si>
    <t xml:space="preserve"> 74209/001 </t>
  </si>
  <si>
    <t>SINAPI</t>
  </si>
  <si>
    <t>PLACA DE OBRA EM CHAPA DE ACO GALVANIZADO</t>
  </si>
  <si>
    <t>m²</t>
  </si>
  <si>
    <t xml:space="preserve"> 78472 </t>
  </si>
  <si>
    <t>SERVICOS TOPOGRAFICOS PARA PAVIMENTACAO, INCLUSIVE NOTA DE SERVICOS, ACOMPANHAMENTO E GREIDE</t>
  </si>
  <si>
    <t xml:space="preserve"> 03- CPU </t>
  </si>
  <si>
    <t>Mobilização</t>
  </si>
  <si>
    <t>und</t>
  </si>
  <si>
    <t>mês</t>
  </si>
  <si>
    <t>Desmobilização</t>
  </si>
  <si>
    <t xml:space="preserve"> 181 - Pavimentação </t>
  </si>
  <si>
    <t>Administração Local</t>
  </si>
  <si>
    <t>Global</t>
  </si>
  <si>
    <t xml:space="preserve"> 2 </t>
  </si>
  <si>
    <t>SICRO3</t>
  </si>
  <si>
    <t>m³</t>
  </si>
  <si>
    <t>tkm</t>
  </si>
  <si>
    <t xml:space="preserve"> 3 </t>
  </si>
  <si>
    <t xml:space="preserve"> 3.1 </t>
  </si>
  <si>
    <t xml:space="preserve"> 01 </t>
  </si>
  <si>
    <t>Aquisição de asfalto diluído tipo CM-30</t>
  </si>
  <si>
    <t>t</t>
  </si>
  <si>
    <t xml:space="preserve"> 3.2 </t>
  </si>
  <si>
    <t xml:space="preserve"> 02 </t>
  </si>
  <si>
    <t>Aquisição de emulsão asfáltica RR-2C</t>
  </si>
  <si>
    <t xml:space="preserve"> 3.3 </t>
  </si>
  <si>
    <t xml:space="preserve"> 5914622 </t>
  </si>
  <si>
    <t>Transporte de asfalto diluído tipo CM-30 - rodovia pavimentada</t>
  </si>
  <si>
    <t>Transporte de emulsão asfáltica tipo RR-2C - rodovia pavimentada</t>
  </si>
  <si>
    <t xml:space="preserve"> 4011351 </t>
  </si>
  <si>
    <t>Imprimação com asfalto diluído</t>
  </si>
  <si>
    <t xml:space="preserve"> 83356 </t>
  </si>
  <si>
    <t>TRANSPORTE COMERCIAL DE BRITA E/OU AREIA</t>
  </si>
  <si>
    <t>M3XKM</t>
  </si>
  <si>
    <t xml:space="preserve"> 4915637 </t>
  </si>
  <si>
    <t>Capa selante - areia comercial</t>
  </si>
  <si>
    <t xml:space="preserve"> 4 </t>
  </si>
  <si>
    <t>SINALIZAÇÃO</t>
  </si>
  <si>
    <t xml:space="preserve"> 4.1 </t>
  </si>
  <si>
    <t xml:space="preserve"> 5213464 </t>
  </si>
  <si>
    <t>un</t>
  </si>
  <si>
    <t xml:space="preserve"> 5214001 </t>
  </si>
  <si>
    <t>Pintura de faixa - tinta base acrílica emulsionada em água - espessura de 0,3 mm</t>
  </si>
  <si>
    <t xml:space="preserve"> 11690 </t>
  </si>
  <si>
    <t>ORSE</t>
  </si>
  <si>
    <t>Pintura de piso para execuo de faixa de pedestres, com 02 demos de tinta  base de resina acrlica - R1</t>
  </si>
  <si>
    <t>UN</t>
  </si>
  <si>
    <t xml:space="preserve"> 5 </t>
  </si>
  <si>
    <t>M</t>
  </si>
  <si>
    <t xml:space="preserve"> 5213385 </t>
  </si>
  <si>
    <t>Barreira de sinalização tipo I de direcionamento ou bloqueio - utilização de 10 vezes</t>
  </si>
  <si>
    <t xml:space="preserve"> 5212556 </t>
  </si>
  <si>
    <t>Placa para sinalização de obras montada em cavalete metálico - 1,00 x 1,00 m</t>
  </si>
  <si>
    <t>EMBASA</t>
  </si>
  <si>
    <t>Total Geral</t>
  </si>
  <si>
    <t>QUADRO RESUMO</t>
  </si>
  <si>
    <t>ITEM</t>
  </si>
  <si>
    <t>DESCRIÇÃO</t>
  </si>
  <si>
    <t>Área Total (m²)</t>
  </si>
  <si>
    <t>CUSTOS TOTAIS (R$)</t>
  </si>
  <si>
    <t xml:space="preserve">Preço por m² c/BDI </t>
  </si>
  <si>
    <t>R$ Total</t>
  </si>
  <si>
    <t>1.0</t>
  </si>
  <si>
    <t xml:space="preserve">VALOR TOTAL DO SRP </t>
  </si>
  <si>
    <t>Encargos Sociais (Não Desonerado):</t>
  </si>
  <si>
    <t>Composições Analíticas com Preço Unitário</t>
  </si>
  <si>
    <t>Composições Principais</t>
  </si>
  <si>
    <t>Tipo</t>
  </si>
  <si>
    <t>Composição</t>
  </si>
  <si>
    <t>SERT - SERVIÇOS TÉCNICOS</t>
  </si>
  <si>
    <t>Composição Auxiliar</t>
  </si>
  <si>
    <t xml:space="preserve"> 100306 </t>
  </si>
  <si>
    <t>ENGENHEIRO CIVIL PLENO COM ENCARGOS COMPLEMENTARES</t>
  </si>
  <si>
    <t>SEDI - SERVIÇOS DIVERSOS</t>
  </si>
  <si>
    <t>H</t>
  </si>
  <si>
    <t xml:space="preserve"> 90775 </t>
  </si>
  <si>
    <t>DESENHISTA PROJETISTA COM ENCARGOS COMPLEMENTARES</t>
  </si>
  <si>
    <t xml:space="preserve"> 300243 </t>
  </si>
  <si>
    <t>PLOTAGEM EM PAPEL OPACO A2</t>
  </si>
  <si>
    <t xml:space="preserve"> un</t>
  </si>
  <si>
    <t>Valor do BDI =&gt;</t>
  </si>
  <si>
    <t>Valor com BDI =&gt;</t>
  </si>
  <si>
    <t>CANT - CANTEIRO DE OBRAS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</si>
  <si>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</si>
  <si>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</si>
  <si>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</si>
  <si>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 xml:space="preserve"> 88262 </t>
  </si>
  <si>
    <t>CARPINTEIRO DE FORMAS COM ENCARGOS COMPLEMENTARES</t>
  </si>
  <si>
    <t xml:space="preserve"> 88316 </t>
  </si>
  <si>
    <t>SERVENTE COM ENCARGOS COMPLEMENTARES</t>
  </si>
  <si>
    <t>Insumo</t>
  </si>
  <si>
    <t xml:space="preserve"> 00004813 </t>
  </si>
  <si>
    <t>PLACA DE OBRA (PARA CONSTRUCAO CIVIL) EM CHAPA GALVANIZADA *N. 22*, ADESIVADA, DE *2,0 X 1,125* M</t>
  </si>
  <si>
    <t>Material</t>
  </si>
  <si>
    <t xml:space="preserve"> 00004491 </t>
  </si>
  <si>
    <t>PONTALETE DE MADEIRA NAO APARELHADA *7,5 X 7,5* CM (3 X 3 ") PINUS, MISTA OU EQUIVALENTE DA REGIAO</t>
  </si>
  <si>
    <t xml:space="preserve"> 00005075 </t>
  </si>
  <si>
    <t>PREGO DE ACO POLIDO COM CABECA 18 X 30 (2 3/4 X 10)</t>
  </si>
  <si>
    <t>KG</t>
  </si>
  <si>
    <t xml:space="preserve"> 00004417 </t>
  </si>
  <si>
    <t>SARRAFO DE MADEIRA NAO APARELHADA *2,5 X 7* CM, MACARANDUBA, ANGELIM OU EQUIVALENTE DA REGIAO</t>
  </si>
  <si>
    <t xml:space="preserve"> 92145 </t>
  </si>
  <si>
    <t>CAMINHONETE CABINE SIMPLES COM MOTOR 1.6 FLEX, CÂMBIO MANUAL, POTÊNCIA 101/104 CV, 2 PORTAS - CHP DIURNO. AF_11/2015</t>
  </si>
  <si>
    <t>CHOR - CUSTOS HORÁRIOS DE MÁQUINAS E EQUIPAMENTOS</t>
  </si>
  <si>
    <t>CHP</t>
  </si>
  <si>
    <t xml:space="preserve"> 88253 </t>
  </si>
  <si>
    <t>AUXILIAR DE TOPÓGRAFO COM ENCARGOS COMPLEMENTARES</t>
  </si>
  <si>
    <t xml:space="preserve"> 88288 </t>
  </si>
  <si>
    <t>NIVELADOR COM ENCARGOS COMPLEMENTARES</t>
  </si>
  <si>
    <t xml:space="preserve"> 88597 </t>
  </si>
  <si>
    <t>DESENHISTA DETALHISTA COM ENCARGOS COMPLEMENTARES</t>
  </si>
  <si>
    <t xml:space="preserve"> 00006204 </t>
  </si>
  <si>
    <t>SARRAFO DE MADEIRA NAO APARELHADA *2,5 X 15* CM, MACARANDUBA, ANGELIM OU EQUIVALENTE DA REGIAO</t>
  </si>
  <si>
    <t>SERP - SERVIÇOS PRELIMINARES</t>
  </si>
  <si>
    <t xml:space="preserve"> 4654 </t>
  </si>
  <si>
    <t>Locação de container - Almoxarifado com banheiro - 6,00 x 2,30m</t>
  </si>
  <si>
    <t>Mobilização / Instalações Provisórias / Desmobilização</t>
  </si>
  <si>
    <t xml:space="preserve"> 90777 </t>
  </si>
  <si>
    <t>ENGENHEIRO CIVIL DE OBRA JUNIOR COM ENCARGOS COMPLEMENTARES</t>
  </si>
  <si>
    <t xml:space="preserve"> 90776 </t>
  </si>
  <si>
    <t>ENCARREGADO GERAL COM ENCARGOS COMPLEMENTARES</t>
  </si>
  <si>
    <t xml:space="preserve"> 0000006 </t>
  </si>
  <si>
    <t>Veículo Saveiro Robust 1.6 Total Flex 8V</t>
  </si>
  <si>
    <t>Administração</t>
  </si>
  <si>
    <t>km</t>
  </si>
  <si>
    <t xml:space="preserve"> 00014250 </t>
  </si>
  <si>
    <t>ENERGIA ELETRICA COMERCIAL, BAIXA TENSAO, RELATIVA AO CONSUMO DE ATE 100 KWH, INCLUINDO ICMS, PIS/PASEP E COFINS</t>
  </si>
  <si>
    <t>KW/H</t>
  </si>
  <si>
    <t xml:space="preserve"> 00014583 </t>
  </si>
  <si>
    <t>TARIFA "A" ENTRE  0 E 20M3 FORNECIMENTO D'AGUA</t>
  </si>
  <si>
    <t xml:space="preserve"> 2.1 </t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</si>
  <si>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</si>
  <si>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</si>
  <si>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</si>
  <si>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</si>
  <si>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</si>
  <si>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</si>
  <si>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</si>
  <si>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</si>
  <si>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Custo Horário de Equipamentos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</si>
  <si>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</si>
  <si>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</si>
  <si>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</si>
  <si>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</si>
  <si>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</si>
  <si>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>D</t>
  </si>
  <si>
    <t>Atividades Auxiliares</t>
  </si>
  <si>
    <t>Unidade</t>
  </si>
  <si>
    <t>Preço Unitário</t>
  </si>
  <si>
    <t>Custo Total das Atividades =&gt;</t>
  </si>
  <si>
    <t xml:space="preserve"> 2.2 </t>
  </si>
  <si>
    <t>MOVT - MOVIMENTO DE TERRA</t>
  </si>
  <si>
    <t xml:space="preserve"> 2.3 </t>
  </si>
  <si>
    <t>E9509</t>
  </si>
  <si>
    <t>E9558</t>
  </si>
  <si>
    <t>Tanque de estocagem de asfalto com capacidade de 30.000 l</t>
  </si>
  <si>
    <t>E9577</t>
  </si>
  <si>
    <t>Trator agrícola - 77 kW</t>
  </si>
  <si>
    <t>E9544</t>
  </si>
  <si>
    <t>Vassoura mecânica rebocável</t>
  </si>
  <si>
    <t>C</t>
  </si>
  <si>
    <t>Custo Total do Material =&gt;</t>
  </si>
  <si>
    <t>E9583</t>
  </si>
  <si>
    <t>Distribuidor de agregados rebocável com capacidade de 1,9 m³</t>
  </si>
  <si>
    <t>E9762</t>
  </si>
  <si>
    <t>Rolo compactador de pneus autopropelido de 27 t - 85 kW</t>
  </si>
  <si>
    <t>M0005</t>
  </si>
  <si>
    <t>Brita 0</t>
  </si>
  <si>
    <t>E</t>
  </si>
  <si>
    <t>Tempos Fixos</t>
  </si>
  <si>
    <t>Brita 0-Carga, manobra e descarga de brita para base em caminhão basculante de 10 m³ - carga com carregadeira (exclusa) e</t>
  </si>
  <si>
    <t>Custo Total dos Tempos Fixos =&gt;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</si>
  <si>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</si>
  <si>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</si>
  <si>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E9687</t>
  </si>
  <si>
    <t>Caminhão carroceria com capacidade de 5 t - 115 kW</t>
  </si>
  <si>
    <t>Confecção de placa em aço nº 16 galvanizado, com película retrorrefletiva tipo I + SI</t>
  </si>
  <si>
    <t>MONTADOR ELETROMECÃNICO COM ENCARGOS COMPLEMENTARES</t>
  </si>
  <si>
    <t>Confecção de placa em aço nº 16 galvanizado, com película retrorrefletiva tipo I + SI-Carga, manobra e descarga de materiais diversos em caminhão carroceria 5 t - carga e descarga manuais</t>
  </si>
  <si>
    <t xml:space="preserve"> 4.2 </t>
  </si>
  <si>
    <t>E9644</t>
  </si>
  <si>
    <t>B</t>
  </si>
  <si>
    <t>Mão de Obra</t>
  </si>
  <si>
    <t>Salário Hora</t>
  </si>
  <si>
    <t>OPERADOR DE DEMARCADORA DE FAIXAS DE TRAFEGO</t>
  </si>
  <si>
    <t>Custo Horário da Mão de Obra =&gt;</t>
  </si>
  <si>
    <t>Adc.M.O. - Ferramentas (0,0%) =&gt;</t>
  </si>
  <si>
    <t>M2037</t>
  </si>
  <si>
    <t>Microesferas de vidro refletiva tipo I-B</t>
  </si>
  <si>
    <t>kg</t>
  </si>
  <si>
    <t>M2038</t>
  </si>
  <si>
    <t>Microesferas de vidro refletiva tipo II-A</t>
  </si>
  <si>
    <t>M2036</t>
  </si>
  <si>
    <t>Tinta à base de resina acrílica emulsão em água</t>
  </si>
  <si>
    <t>l</t>
  </si>
  <si>
    <t>M2044</t>
  </si>
  <si>
    <t>Tinta para pré-marcação</t>
  </si>
  <si>
    <t>Microesferas de vidro refletiva tipo I-B-Carga, manobra e descarga de materiais diversos em caminhão carroceria 5 t - carga e descarga manuais</t>
  </si>
  <si>
    <t>Microesferas de vidro refletiva tipo II-A-Carga, manobra e descarga de materiais diversos em caminhão carroceria 5 t - carga e descarga manuais</t>
  </si>
  <si>
    <t>Tinta à base de resina acrílica emulsão em água-Carga, manobra e descarga de materiais diversos em caminhão carroceria 5 t - carga e descarga manuais</t>
  </si>
  <si>
    <t>Tinta para pré-marcação-Carga, manobra e descarga de materiais diversos em caminhão carroceria 5 t - carga e descarga manuais</t>
  </si>
  <si>
    <t xml:space="preserve"> 4.3 </t>
  </si>
  <si>
    <t>Sinalização Horizontal</t>
  </si>
  <si>
    <t xml:space="preserve"> 11413 </t>
  </si>
  <si>
    <t>Fita crepe automotiva em rolos 24mm x 50m</t>
  </si>
  <si>
    <t xml:space="preserve"> 00007348 </t>
  </si>
  <si>
    <t>TINTA ACRILICA PREMIUM PARA PISO</t>
  </si>
  <si>
    <t>L</t>
  </si>
  <si>
    <t xml:space="preserve"> 5.1 </t>
  </si>
  <si>
    <t xml:space="preserve"> 5.2 </t>
  </si>
  <si>
    <t>AREIA MEDIA - POSTO JAZIDA/FORNECEDOR (RETIRADO NA JAZIDA, SEM TRANSPORTE)</t>
  </si>
  <si>
    <t>M0284</t>
  </si>
  <si>
    <t>Caibro de pinho de 7,5 x 7,5 cm</t>
  </si>
  <si>
    <t>m</t>
  </si>
  <si>
    <t>M1205</t>
  </si>
  <si>
    <t>Prego de ferro</t>
  </si>
  <si>
    <t>M1358</t>
  </si>
  <si>
    <t>Sarrafo em madeira de terceira de 2,5 x 5 cm</t>
  </si>
  <si>
    <t>M0286</t>
  </si>
  <si>
    <t>Tábua de 2,5 x 30 cm</t>
  </si>
  <si>
    <t>M2128</t>
  </si>
  <si>
    <t>Tinta esmalte sintético</t>
  </si>
  <si>
    <t>PINTOR COM ENCARGOS COMPLEMENTARES</t>
  </si>
  <si>
    <t>Caibro de pinho de 7,5 x 7,5 cm-Carga, manobra e descarga de materiais diversos em caminhão carroceria de 15 t - carga e descarga manuais</t>
  </si>
  <si>
    <t>Prego de ferro-Carga, manobra e descarga de materiais diversos em caminhão carroceria de 15 t - carga e descarga manuais</t>
  </si>
  <si>
    <t>Sarrafo em madeira de terceira de 2,5 x 5 cm-Carga, manobra e descarga de materiais diversos em caminhão carroceria de 15 t - carga e descarga manuais</t>
  </si>
  <si>
    <t>Tábua de 2,5 x 30 cm-Carga, manobra e descarga de materiais diversos em caminhão carroceria de 15 t - carga e descarga manuais</t>
  </si>
  <si>
    <t>Tinta esmalte sintético-Carga, manobra e descarga de materiais diversos em caminhão carroceria 5 t - carga e descarga manuais</t>
  </si>
  <si>
    <t>M1079</t>
  </si>
  <si>
    <t>Parafuso autoatarrachante com arruelas de vedação - D = 6,3 mm</t>
  </si>
  <si>
    <t>Confecção de cavalete em perfil metálico para placa de sinalização - 1,00 m x 1,00 m</t>
  </si>
  <si>
    <t>Confecção de placa em aço nº 16 galvanizado, com película tipo I + I</t>
  </si>
  <si>
    <t xml:space="preserve"> 5156 </t>
  </si>
  <si>
    <t>Sinalização noturna com tela tapume pvc, balde plástico fiação e lâmpada, reutilização 7 vezes</t>
  </si>
  <si>
    <t>Serviços de Proteção e Segurança</t>
  </si>
  <si>
    <t xml:space="preserve"> 5158 </t>
  </si>
  <si>
    <t>Sinalização Diurna com Tela tapume em pvc - 10 usos</t>
  </si>
  <si>
    <t xml:space="preserve"> 1925 </t>
  </si>
  <si>
    <t>Bocal baquelite para lâmpada com rabicho</t>
  </si>
  <si>
    <t xml:space="preserve"> 4675 </t>
  </si>
  <si>
    <t>Lâmpada fluorescente eletronica PL  15W / 127v (compacta integrada)</t>
  </si>
  <si>
    <t xml:space="preserve"> 00004815 </t>
  </si>
  <si>
    <t>BALDE VERMELHO PARA SINALIZACAO DE VIAS</t>
  </si>
  <si>
    <t xml:space="preserve"> 00000939 </t>
  </si>
  <si>
    <t>FIO DE COBRE, SOLIDO, CLASSE 1, ISOLACAO EM PVC/A, ANTICHAMA BWF-B, 450/750V, SECAO NOMINAL 2,5 MM2</t>
  </si>
  <si>
    <t>Planilha Orçamentária Total</t>
  </si>
  <si>
    <t>Cronograma Físico e Financeiro</t>
  </si>
  <si>
    <t>Total Por Etapa</t>
  </si>
  <si>
    <t>30 DIAS</t>
  </si>
  <si>
    <t>60 DIAS</t>
  </si>
  <si>
    <t>Porcentagem</t>
  </si>
  <si>
    <t>Custo</t>
  </si>
  <si>
    <t>Porcentagem Acumulado</t>
  </si>
  <si>
    <t>100,0%</t>
  </si>
  <si>
    <t>Custo Acumulado</t>
  </si>
  <si>
    <t xml:space="preserve">* Para cálculo do BDI, deverá ser adotada a seguinte fórmula: </t>
  </si>
  <si>
    <t>BDI= (((1+AC+S+R+G)*(1+DF)*(1+L))/(1-I))-1</t>
  </si>
  <si>
    <t>Onde:</t>
  </si>
  <si>
    <t>AC</t>
  </si>
  <si>
    <t>DF</t>
  </si>
  <si>
    <t>R</t>
  </si>
  <si>
    <t>I</t>
  </si>
  <si>
    <t>Despesas financeiras</t>
  </si>
  <si>
    <t>DISCRIMINAÇÃO</t>
  </si>
  <si>
    <t>(%)</t>
  </si>
  <si>
    <t>ADMINISTRAÇÃO CENTRAL</t>
  </si>
  <si>
    <t>Administração central</t>
  </si>
  <si>
    <t>Total AC =</t>
  </si>
  <si>
    <t>DESPESAS FINANCEIRAS</t>
  </si>
  <si>
    <t>Total DF =</t>
  </si>
  <si>
    <t>S, R e G</t>
  </si>
  <si>
    <t>SEGURO, RISCO E GARANTIA DO EMPREENDIMENTO</t>
  </si>
  <si>
    <t>taxa de seguros + garantia</t>
  </si>
  <si>
    <t>taxa de riscos</t>
  </si>
  <si>
    <t>Total R=</t>
  </si>
  <si>
    <t>LUCRO</t>
  </si>
  <si>
    <t>Lucro bruto</t>
  </si>
  <si>
    <t>Total L =</t>
  </si>
  <si>
    <t>TRIBUTOS</t>
  </si>
  <si>
    <t>PIS</t>
  </si>
  <si>
    <t>COFINS</t>
  </si>
  <si>
    <t>ISSQN</t>
  </si>
  <si>
    <t>CPRB</t>
  </si>
  <si>
    <t>Total I =</t>
  </si>
  <si>
    <t>TOTAL (BDI) =</t>
  </si>
  <si>
    <t>CÓDIGO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</si>
  <si>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</si>
  <si>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</si>
  <si>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</si>
  <si>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</si>
  <si>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</si>
  <si>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</si>
  <si>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</si>
  <si>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</si>
  <si>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</si>
  <si>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</si>
  <si>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</si>
  <si>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</si>
  <si>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</si>
  <si>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</si>
  <si>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</si>
  <si>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</si>
  <si>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</si>
  <si>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</si>
  <si>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</si>
  <si>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</si>
  <si>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</si>
  <si>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0,00</t>
  </si>
  <si>
    <t>TOTAL</t>
  </si>
  <si>
    <t>GRUPO B</t>
  </si>
  <si>
    <t>B1</t>
  </si>
  <si>
    <t>REPOUSO SEMANAL REMUNERADO</t>
  </si>
  <si>
    <t>B2</t>
  </si>
  <si>
    <t>FERIADOS</t>
  </si>
  <si>
    <t>B3</t>
  </si>
  <si>
    <t>AUXÍLIO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</si>
  <si>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</si>
  <si>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</si>
  <si>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</si>
  <si>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</si>
  <si>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</si>
  <si>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</si>
  <si>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</si>
  <si>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</si>
  <si>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</si>
  <si>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</si>
  <si>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</si>
  <si>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</si>
  <si>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</si>
  <si>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</si>
  <si>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TOTAL DOS ENCARGOS SOCIAIS QUE RECEBEM INCIDÊNCIAS DE A</t>
  </si>
  <si>
    <t>GRUPO C</t>
  </si>
  <si>
    <t>C1</t>
  </si>
  <si>
    <t>AVISO PRÉVIO INDENIZADO</t>
  </si>
  <si>
    <t>C2</t>
  </si>
  <si>
    <t>AVISO PRÉVIO TRABALHADO</t>
  </si>
  <si>
    <t>C3</t>
  </si>
  <si>
    <t>FÉRIAS (INDENIZADAS)</t>
  </si>
  <si>
    <t>C4</t>
  </si>
  <si>
    <t>DEPÓSITO RESCISÃO SEM JUSTA CAUSA</t>
  </si>
  <si>
    <t>C5</t>
  </si>
  <si>
    <t>INDENIZAÇÃO ADICIONAL</t>
  </si>
  <si>
    <t>TOTAL DOS ENCARGOS SOCIAIS QUE NÃO RECEBEM INCIDÊNCIAS GLOBAIS DE A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</si>
  <si>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</si>
  <si>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</si>
  <si>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</si>
  <si>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</si>
  <si>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</si>
  <si>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TOTAL (A+B+C+D)</t>
  </si>
  <si>
    <t>ENCARGOS SOCIAIS SOBRE PREÇOS DA MÃO DE OBRA HORISTA E MENSALISTA - NÃO DESONERADO</t>
  </si>
  <si>
    <t>Aquição de Materiais Betuminoso</t>
  </si>
  <si>
    <t>Custo  R$</t>
  </si>
  <si>
    <t>Custo R$ C/BDI</t>
  </si>
  <si>
    <t>CM-30</t>
  </si>
  <si>
    <t>ton</t>
  </si>
  <si>
    <t>RR-2C</t>
  </si>
  <si>
    <t>COMPOSIÇÃO DE BDI (%) SERVIÇOS - NÃO DESONERADO</t>
  </si>
  <si>
    <t>MOBILIZAÇÃO E DESMOBILIZAÇÃO</t>
  </si>
  <si>
    <t>EQUIPAMENTOS DE GRANDE PORTE</t>
  </si>
  <si>
    <t>INVENTÁRIO</t>
  </si>
  <si>
    <t>DISTÂNCIA (km)</t>
  </si>
  <si>
    <t>PESO (t)</t>
  </si>
  <si>
    <t>MOMENTO DE TRANSPORTE (t x km)</t>
  </si>
  <si>
    <t>CUSTO MOMENTO*</t>
  </si>
  <si>
    <t>CUSTO TOTAL (R$)</t>
  </si>
  <si>
    <t>QUANT</t>
  </si>
  <si>
    <t>UND</t>
  </si>
  <si>
    <t>Rolo compactador - pé de carneiro autop. 10,8t</t>
  </si>
  <si>
    <t>Rolo de pneus autopropelido 27t</t>
  </si>
  <si>
    <t>Distribuidor de agregado</t>
  </si>
  <si>
    <t>Motoniveladora 125hp</t>
  </si>
  <si>
    <t>Carregadeira de pneus 213kw</t>
  </si>
  <si>
    <t>Trator agrícola 77 kw</t>
  </si>
  <si>
    <t>Trator de esteira 150 hp, 16,7 t</t>
  </si>
  <si>
    <t>Sub-total</t>
  </si>
  <si>
    <t>VEÍCULOS LEVES/CAMINHÕES</t>
  </si>
  <si>
    <t>CUSTO MOMENTO**</t>
  </si>
  <si>
    <t>Caminhão basculante 10 m³</t>
  </si>
  <si>
    <t>Caminhão tanque distribuidor de asfálto</t>
  </si>
  <si>
    <t>Caminhão basculante de 6 m³</t>
  </si>
  <si>
    <t>Caminhão Carroceria 5t</t>
  </si>
  <si>
    <t>Total direto de mobilização</t>
  </si>
  <si>
    <t>Total de Mobilização</t>
  </si>
  <si>
    <t>Total de  Desmobilização</t>
  </si>
  <si>
    <t>Total de Mobilização e Desmobilização</t>
  </si>
  <si>
    <t>CONSUMO(litros/h)</t>
  </si>
  <si>
    <t>VEL.MÉDIA (km/h)</t>
  </si>
  <si>
    <t>* 5914640/SICRO3 - Transporte com cavalo mecânico de 30 t - rodovia pavimentada</t>
  </si>
  <si>
    <t>COMPOSIÇÃO DE BDI (%) MATERIAIS (AQUISIÇÃO/TRANSPORTE DE MATERIAIS BETUMINOSOS)- NÃO DESONERADO</t>
  </si>
  <si>
    <t>Equipamento</t>
  </si>
  <si>
    <t>90 DIAS</t>
  </si>
  <si>
    <t>120 DIAS</t>
  </si>
  <si>
    <t>150 DIAS</t>
  </si>
  <si>
    <t>180 DIAS</t>
  </si>
  <si>
    <t>210 DIAS</t>
  </si>
  <si>
    <t>240 DIAS</t>
  </si>
  <si>
    <t>270 DIAS</t>
  </si>
  <si>
    <t>300 DIAS</t>
  </si>
  <si>
    <t>10,0%</t>
  </si>
  <si>
    <t>330 DIAS</t>
  </si>
  <si>
    <t>360 DIAS</t>
  </si>
  <si>
    <t/>
  </si>
  <si>
    <t xml:space="preserve"> 5.3 </t>
  </si>
  <si>
    <t>Carga, manobra e descarga de agregados ou solos em caminhão basculante de 6 m³ - carga com carregadeira e descarga livre</t>
  </si>
  <si>
    <t>3.1</t>
  </si>
  <si>
    <t>3.2</t>
  </si>
  <si>
    <t>*ICMS 18% E BDI 15%</t>
  </si>
  <si>
    <t>Aquisição do CM-30 = (valor do material (tabela ANP)*1000/0,82)+BDI de 15,00%</t>
  </si>
  <si>
    <t>Aquisição do RR-2C = (valor do material (tabela ANP)*1000/0,82)+BDI de 15,00%</t>
  </si>
  <si>
    <t xml:space="preserve">BDI %: Material (Aquisição/Transporte de Materiais Betuminosos) - 15,0%
Serviços - 20,00%
</t>
  </si>
  <si>
    <t xml:space="preserve">Horista: 114,00%
</t>
  </si>
  <si>
    <t>Mensalista: 70,98%</t>
  </si>
  <si>
    <t>Execução dos serviços de pavimentação com aplicação de revestimento asfáltico com tratamento superficial simples - TSS, de vias urbanas e rurais consolidadas, em municípios diversos localizados na área de atuação da 6ª Superintendência Regional da Codevasf.</t>
  </si>
  <si>
    <t xml:space="preserve">Material (Aquisição/Transporte de Materiais Betuminosos) - 15,0%
Serviços - 20,00%
</t>
  </si>
  <si>
    <t>Não Desonerado: 
Horista: 114,00%
Mensalista: 70,98%</t>
  </si>
  <si>
    <t xml:space="preserve"> 03- CPV </t>
  </si>
  <si>
    <t xml:space="preserve"> 179 - PRÓPRIA - REFERÊNCIA SUDECAP CÓD.(62.03.08) </t>
  </si>
  <si>
    <t>AQUISIÇÃO E TRANSPORTE DE MATERIAL DO TSS</t>
  </si>
  <si>
    <t xml:space="preserve"> 2.4 </t>
  </si>
  <si>
    <t xml:space="preserve"> 2.5 </t>
  </si>
  <si>
    <t>PAVIMENTAÇÃO - TRATAMENTO SUPERFICIAL SIMPLES - TSS</t>
  </si>
  <si>
    <t xml:space="preserve"> 4011358 </t>
  </si>
  <si>
    <t>Tratamento superficial simples com emulsão - brita comercial</t>
  </si>
  <si>
    <t>Fornecimento e implantação de placa de advertência/sinalização em aço, lado de 0,60 m - película retrorrefletiva tipo I + SI</t>
  </si>
  <si>
    <t>SINALIZAÇÃO DE OBRA</t>
  </si>
  <si>
    <t xml:space="preserve"> 03 - CPU MOBILIZAÇÃO </t>
  </si>
  <si>
    <t>MOBILIZAÇÃO</t>
  </si>
  <si>
    <t>Caminhão tanque distribuidor de asfalto com capacidade de 6.000 l - 7 kW/136 kW</t>
  </si>
  <si>
    <t>M0104</t>
  </si>
  <si>
    <t>Asfalto diluído CM 30</t>
  </si>
  <si>
    <t>M2097</t>
  </si>
  <si>
    <t>Emulsão asfáltica RR-2C</t>
  </si>
  <si>
    <t>Caminhão demarcador de faixas com sistema de pintura a frio - 28 kW/115 kW</t>
  </si>
  <si>
    <t>M3236</t>
  </si>
  <si>
    <t>Película retrorrefletiva Tipo III + SI</t>
  </si>
  <si>
    <t>Película retrorrefletiva Tipo III + SI-Carga, manobra e descarga de materiais diversos em caminhão carroceria 5 t - carga e descarga manuais</t>
  </si>
  <si>
    <t>BDI 20,00%</t>
  </si>
  <si>
    <t>**Custo do diesel na cidade de Juazeiro/BA (Preço ANP - 12/03/20)</t>
  </si>
  <si>
    <t>Preço Data base: SINAPI - 12/2019 - Bahia
SICRO3 - 07/2019 - Bahia
ORSE - 11/2019 - Sergipe
ANP - 03/20120</t>
  </si>
  <si>
    <t>SINAPI - 12/2019 - Bahia
SICRO3 - 07/2019 - Bahia
ORSE - 11/2019 - Sergipe
ANP - 03/20120</t>
  </si>
  <si>
    <t xml:space="preserve">SINAPI - 12/2019 - Bahia
SICRO3 - 07/2019 - Bahia
ORSE - 11/2019 - Sergipe
ANP - 03/20120
</t>
  </si>
  <si>
    <t>Banco: ANP - 03/2020</t>
  </si>
  <si>
    <t>10,00%
42.456,23</t>
  </si>
  <si>
    <t>6,00%
25.473,74</t>
  </si>
  <si>
    <t>100,00%
961.380,00</t>
  </si>
  <si>
    <t>10,00%
96.138,00</t>
  </si>
  <si>
    <t>8,00%
76.910,40</t>
  </si>
  <si>
    <t>6,00%
57.682,80</t>
  </si>
  <si>
    <t>7.730.730,00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</si>
  <si>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</si>
  <si>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</si>
  <si>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</si>
  <si>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</si>
  <si>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</si>
  <si>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>Objeto: Execução dos serviços de revestimento asfáltico com tratamento superficial simples - TSS, de vias urbanas e rurais consolidadas, em municípios diversos localizados na área de atuação da 6ª Superintendência Regional da Codevasf.</t>
  </si>
  <si>
    <t>100,00%
424.562,33</t>
  </si>
  <si>
    <t xml:space="preserve"> 1.2 </t>
  </si>
  <si>
    <t xml:space="preserve"> 1.3 </t>
  </si>
  <si>
    <t xml:space="preserve"> 1.4 </t>
  </si>
  <si>
    <t xml:space="preserve"> 1.5 </t>
  </si>
  <si>
    <t xml:space="preserve"> 1.6 </t>
  </si>
  <si>
    <t xml:space="preserve"> 88312 </t>
  </si>
  <si>
    <t>PINTOR PARA TINTA EPÓXI COM ENCARGOS COMPLEMENTARES</t>
  </si>
  <si>
    <t xml:space="preserve"> 88264 </t>
  </si>
  <si>
    <t>ELETRICISTA COM ENCARGOS COMPLEMENTARES</t>
  </si>
  <si>
    <t>8,00%
33.964,99</t>
  </si>
  <si>
    <t>725.661,62</t>
  </si>
  <si>
    <t>1.451.323,24</t>
  </si>
  <si>
    <t>2.224.396,24</t>
  </si>
  <si>
    <t>2.988.977,99</t>
  </si>
  <si>
    <t>3.753.559,75</t>
  </si>
  <si>
    <t>4.381.732,31</t>
  </si>
  <si>
    <t>5.009.904,87</t>
  </si>
  <si>
    <t>5.638.077,44</t>
  </si>
  <si>
    <t>6.266.250,00</t>
  </si>
  <si>
    <t>6.781.719,06</t>
  </si>
  <si>
    <t>7.272.323,00</t>
  </si>
  <si>
    <t xml:space="preserve">SINAPI - 12/2019 - Bahia
SICRO3 - 07/2019 - Bahia
SICRO2 - 11/2016 - Bahia
ORSE - 11/2019 - Sergipe
</t>
  </si>
  <si>
    <t>100,00%
6.589.606,33</t>
  </si>
  <si>
    <t>10,00%
658.960,63</t>
  </si>
  <si>
    <t>8,00%
527.168,51</t>
  </si>
  <si>
    <t>6,00%
395.376,38</t>
  </si>
  <si>
    <t>100,00%
471.521,30</t>
  </si>
  <si>
    <t>10,00%
47.152,13</t>
  </si>
  <si>
    <t>15,00%
70.728,20</t>
  </si>
  <si>
    <t>5,00%
23.576,07</t>
  </si>
  <si>
    <t>100,00%
11.310,04</t>
  </si>
  <si>
    <t>10,00%
1.131,00</t>
  </si>
  <si>
    <t>9,44%</t>
  </si>
  <si>
    <t>9,9%</t>
  </si>
  <si>
    <t>8,11%</t>
  </si>
  <si>
    <t>6,61%</t>
  </si>
  <si>
    <t>6,32%</t>
  </si>
  <si>
    <t>5,94%</t>
  </si>
  <si>
    <t>798.685,87</t>
  </si>
  <si>
    <t>845.838,00</t>
  </si>
  <si>
    <t>837.346,75</t>
  </si>
  <si>
    <t>686.327,03</t>
  </si>
  <si>
    <t>558.883,37</t>
  </si>
  <si>
    <t>534.176,30</t>
  </si>
  <si>
    <t>502.108,98</t>
  </si>
  <si>
    <t>18,89%</t>
  </si>
  <si>
    <t>28,89%</t>
  </si>
  <si>
    <t>38,78%</t>
  </si>
  <si>
    <t>48,68%</t>
  </si>
  <si>
    <t>56,8%</t>
  </si>
  <si>
    <t>64,91%</t>
  </si>
  <si>
    <t>73,03%</t>
  </si>
  <si>
    <t>81,14%</t>
  </si>
  <si>
    <t>87,75%</t>
  </si>
  <si>
    <t>94,06%</t>
  </si>
  <si>
    <t>1.597.371,74</t>
  </si>
  <si>
    <t>2.443.209,74</t>
  </si>
  <si>
    <t>3.280.556,49</t>
  </si>
  <si>
    <t>4.117.903,24</t>
  </si>
  <si>
    <t>4.804.230,27</t>
  </si>
  <si>
    <t>5.490.557,30</t>
  </si>
  <si>
    <t>6.176.884,32</t>
  </si>
  <si>
    <t>6.863.211,35</t>
  </si>
  <si>
    <t>7.422.094,71</t>
  </si>
  <si>
    <t>7.956.271,01</t>
  </si>
  <si>
    <t>8.458.380,00</t>
  </si>
</sst>
</file>

<file path=xl/styles.xml><?xml version="1.0" encoding="utf-8"?>
<styleSheet xmlns="http://schemas.openxmlformats.org/spreadsheetml/2006/main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#,##0.0000000"/>
    <numFmt numFmtId="166" formatCode="#,##0.0000"/>
    <numFmt numFmtId="167" formatCode="_-* #,##0.0000000_-;\-* #,##0.0000000_-;_-* &quot;-&quot;??_-;_-@_-"/>
    <numFmt numFmtId="168" formatCode="_(* #,##0.00_);_(* \(#,##0.00\);_(* &quot;-&quot;??_);_(@_)"/>
    <numFmt numFmtId="169" formatCode="_-&quot;R$&quot;* #,##0.000_-;\-&quot;R$&quot;* #,##0.000_-;_-&quot;R$&quot;* &quot;-&quot;??_-;_-@_-"/>
    <numFmt numFmtId="170" formatCode="_-* #,##0.00000_-;\-* #,##0.00000_-;_-* &quot;-&quot;??_-;_-@_-"/>
  </numFmts>
  <fonts count="35">
    <font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sz val="12"/>
      <name val="Arial"/>
      <family val="2"/>
    </font>
    <font>
      <b/>
      <sz val="12"/>
      <name val="Calibri"/>
      <family val="2"/>
      <scheme val="minor"/>
    </font>
    <font>
      <b/>
      <sz val="12"/>
      <name val="Arial"/>
      <family val="2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color indexed="8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i/>
      <sz val="8"/>
      <name val="Calibri"/>
      <family val="2"/>
    </font>
    <font>
      <b/>
      <sz val="10"/>
      <color rgb="FFFF0000"/>
      <name val="Calibri"/>
      <family val="2"/>
    </font>
    <font>
      <b/>
      <sz val="9"/>
      <color indexed="8"/>
      <name val="Calibri"/>
      <family val="2"/>
    </font>
    <font>
      <sz val="10"/>
      <name val="Calibri"/>
      <family val="2"/>
    </font>
    <font>
      <sz val="9"/>
      <name val="Calibri"/>
      <family val="2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sz val="9"/>
      <name val="Arial"/>
      <family val="1"/>
    </font>
    <font>
      <sz val="8"/>
      <name val="Arial"/>
      <family val="1"/>
    </font>
  </fonts>
  <fills count="1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FF0D8"/>
      </patternFill>
    </fill>
  </fills>
  <borders count="23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ck">
        <color rgb="FF000000"/>
      </top>
      <bottom/>
      <diagonal/>
    </border>
    <border>
      <left/>
      <right/>
      <top/>
      <bottom style="thick">
        <color rgb="FFFF55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9">
    <xf numFmtId="0" fontId="0" fillId="0" borderId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4" fillId="0" borderId="0"/>
    <xf numFmtId="167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167" fontId="14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295">
    <xf numFmtId="0" fontId="0" fillId="0" borderId="0" xfId="0"/>
    <xf numFmtId="0" fontId="0" fillId="0" borderId="0" xfId="0"/>
    <xf numFmtId="43" fontId="1" fillId="2" borderId="0" xfId="1" applyFont="1" applyFill="1" applyAlignment="1">
      <alignment horizontal="left" vertical="top" wrapText="1"/>
    </xf>
    <xf numFmtId="0" fontId="0" fillId="0" borderId="0" xfId="0"/>
    <xf numFmtId="0" fontId="3" fillId="6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8" fillId="0" borderId="0" xfId="0" applyFont="1"/>
    <xf numFmtId="0" fontId="10" fillId="0" borderId="0" xfId="0" applyFont="1" applyAlignment="1" applyProtection="1">
      <alignment vertical="center"/>
      <protection locked="0"/>
    </xf>
    <xf numFmtId="0" fontId="11" fillId="0" borderId="12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4" fontId="12" fillId="0" borderId="12" xfId="0" applyNumberFormat="1" applyFont="1" applyBorder="1" applyAlignment="1">
      <alignment horizontal="center" vertical="center"/>
    </xf>
    <xf numFmtId="164" fontId="12" fillId="0" borderId="12" xfId="2" applyNumberFormat="1" applyFont="1" applyBorder="1" applyAlignment="1">
      <alignment horizontal="center" vertical="center"/>
    </xf>
    <xf numFmtId="164" fontId="9" fillId="9" borderId="12" xfId="2" applyNumberFormat="1" applyFont="1" applyFill="1" applyBorder="1" applyAlignment="1">
      <alignment horizontal="center"/>
    </xf>
    <xf numFmtId="0" fontId="13" fillId="0" borderId="0" xfId="0" applyFont="1"/>
    <xf numFmtId="0" fontId="12" fillId="0" borderId="0" xfId="0" applyFont="1"/>
    <xf numFmtId="4" fontId="8" fillId="0" borderId="0" xfId="0" applyNumberFormat="1" applyFont="1"/>
    <xf numFmtId="2" fontId="12" fillId="0" borderId="0" xfId="0" applyNumberFormat="1" applyFont="1"/>
    <xf numFmtId="0" fontId="9" fillId="0" borderId="11" xfId="0" applyFont="1" applyBorder="1" applyAlignment="1">
      <alignment horizontal="center" vertical="center"/>
    </xf>
    <xf numFmtId="43" fontId="3" fillId="6" borderId="0" xfId="1" applyFont="1" applyFill="1" applyAlignment="1">
      <alignment horizontal="left" vertical="top" wrapText="1"/>
    </xf>
    <xf numFmtId="0" fontId="9" fillId="0" borderId="11" xfId="0" applyFont="1" applyBorder="1" applyAlignment="1">
      <alignment horizontal="center" vertical="center" wrapText="1"/>
    </xf>
    <xf numFmtId="0" fontId="1" fillId="7" borderId="0" xfId="0" applyFont="1" applyFill="1" applyAlignment="1">
      <alignment horizontal="left" vertical="top" wrapText="1"/>
    </xf>
    <xf numFmtId="0" fontId="3" fillId="7" borderId="0" xfId="0" applyFont="1" applyFill="1" applyAlignment="1">
      <alignment horizontal="left" vertical="top" wrapText="1"/>
    </xf>
    <xf numFmtId="0" fontId="6" fillId="10" borderId="1" xfId="0" applyFont="1" applyFill="1" applyBorder="1" applyAlignment="1">
      <alignment horizontal="right" vertical="top" wrapText="1"/>
    </xf>
    <xf numFmtId="0" fontId="6" fillId="10" borderId="1" xfId="0" applyFont="1" applyFill="1" applyBorder="1" applyAlignment="1">
      <alignment horizontal="center" vertical="top" wrapText="1"/>
    </xf>
    <xf numFmtId="165" fontId="6" fillId="10" borderId="1" xfId="0" applyNumberFormat="1" applyFont="1" applyFill="1" applyBorder="1" applyAlignment="1">
      <alignment horizontal="right" vertical="top" wrapText="1"/>
    </xf>
    <xf numFmtId="4" fontId="6" fillId="10" borderId="1" xfId="0" applyNumberFormat="1" applyFont="1" applyFill="1" applyBorder="1" applyAlignment="1">
      <alignment horizontal="right" vertical="top" wrapText="1"/>
    </xf>
    <xf numFmtId="4" fontId="6" fillId="7" borderId="0" xfId="0" applyNumberFormat="1" applyFont="1" applyFill="1" applyAlignment="1">
      <alignment horizontal="right" vertical="top" wrapText="1"/>
    </xf>
    <xf numFmtId="0" fontId="6" fillId="11" borderId="1" xfId="0" applyFont="1" applyFill="1" applyBorder="1" applyAlignment="1">
      <alignment horizontal="right" vertical="top" wrapText="1"/>
    </xf>
    <xf numFmtId="0" fontId="6" fillId="11" borderId="1" xfId="0" applyFont="1" applyFill="1" applyBorder="1" applyAlignment="1">
      <alignment horizontal="center" vertical="top" wrapText="1"/>
    </xf>
    <xf numFmtId="165" fontId="6" fillId="11" borderId="1" xfId="0" applyNumberFormat="1" applyFont="1" applyFill="1" applyBorder="1" applyAlignment="1">
      <alignment horizontal="right" vertical="top" wrapText="1"/>
    </xf>
    <xf numFmtId="4" fontId="6" fillId="11" borderId="1" xfId="0" applyNumberFormat="1" applyFont="1" applyFill="1" applyBorder="1" applyAlignment="1">
      <alignment horizontal="right" vertical="top" wrapText="1"/>
    </xf>
    <xf numFmtId="166" fontId="3" fillId="7" borderId="0" xfId="0" applyNumberFormat="1" applyFont="1" applyFill="1" applyAlignment="1">
      <alignment horizontal="right" vertical="top" wrapText="1"/>
    </xf>
    <xf numFmtId="0" fontId="0" fillId="0" borderId="0" xfId="0"/>
    <xf numFmtId="0" fontId="12" fillId="0" borderId="12" xfId="0" applyFont="1" applyBorder="1" applyAlignment="1">
      <alignment vertical="center" wrapText="1"/>
    </xf>
    <xf numFmtId="164" fontId="12" fillId="0" borderId="0" xfId="2" applyNumberFormat="1" applyFont="1" applyBorder="1" applyAlignment="1">
      <alignment horizontal="center" vertical="center"/>
    </xf>
    <xf numFmtId="0" fontId="15" fillId="0" borderId="0" xfId="3" applyFont="1"/>
    <xf numFmtId="0" fontId="16" fillId="0" borderId="0" xfId="3" applyFont="1"/>
    <xf numFmtId="9" fontId="16" fillId="0" borderId="0" xfId="3" applyNumberFormat="1" applyFont="1"/>
    <xf numFmtId="10" fontId="15" fillId="9" borderId="0" xfId="3" applyNumberFormat="1" applyFont="1" applyFill="1" applyBorder="1" applyAlignment="1">
      <alignment horizontal="center" vertical="center"/>
    </xf>
    <xf numFmtId="0" fontId="16" fillId="9" borderId="0" xfId="3" applyFont="1" applyFill="1" applyBorder="1" applyAlignment="1">
      <alignment vertical="center"/>
    </xf>
    <xf numFmtId="0" fontId="16" fillId="9" borderId="0" xfId="3" applyFont="1" applyFill="1" applyBorder="1" applyAlignment="1">
      <alignment horizontal="center" vertical="center"/>
    </xf>
    <xf numFmtId="0" fontId="16" fillId="9" borderId="0" xfId="3" applyFont="1" applyFill="1" applyBorder="1" applyAlignment="1">
      <alignment horizontal="right" vertical="center"/>
    </xf>
    <xf numFmtId="0" fontId="16" fillId="9" borderId="0" xfId="3" applyFont="1" applyFill="1" applyBorder="1" applyAlignment="1">
      <alignment horizontal="left" vertical="center"/>
    </xf>
    <xf numFmtId="0" fontId="16" fillId="9" borderId="21" xfId="3" applyFont="1" applyFill="1" applyBorder="1" applyAlignment="1">
      <alignment vertical="center"/>
    </xf>
    <xf numFmtId="0" fontId="17" fillId="13" borderId="17" xfId="3" applyFont="1" applyFill="1" applyBorder="1" applyAlignment="1">
      <alignment horizontal="center" vertical="center"/>
    </xf>
    <xf numFmtId="0" fontId="15" fillId="9" borderId="18" xfId="3" applyFont="1" applyFill="1" applyBorder="1" applyAlignment="1">
      <alignment vertical="center"/>
    </xf>
    <xf numFmtId="0" fontId="15" fillId="9" borderId="19" xfId="3" applyFont="1" applyFill="1" applyBorder="1" applyAlignment="1">
      <alignment vertical="center"/>
    </xf>
    <xf numFmtId="10" fontId="15" fillId="9" borderId="20" xfId="4" applyNumberFormat="1" applyFont="1" applyFill="1" applyBorder="1" applyAlignment="1">
      <alignment vertical="center"/>
    </xf>
    <xf numFmtId="0" fontId="15" fillId="13" borderId="18" xfId="3" applyFont="1" applyFill="1" applyBorder="1" applyAlignment="1">
      <alignment horizontal="center" vertical="center"/>
    </xf>
    <xf numFmtId="10" fontId="15" fillId="13" borderId="20" xfId="4" applyNumberFormat="1" applyFont="1" applyFill="1" applyBorder="1" applyAlignment="1">
      <alignment vertical="center"/>
    </xf>
    <xf numFmtId="2" fontId="16" fillId="0" borderId="0" xfId="3" applyNumberFormat="1" applyFont="1"/>
    <xf numFmtId="0" fontId="16" fillId="9" borderId="18" xfId="3" applyFont="1" applyFill="1" applyBorder="1" applyAlignment="1">
      <alignment horizontal="center" vertical="center"/>
    </xf>
    <xf numFmtId="10" fontId="16" fillId="0" borderId="22" xfId="3" applyNumberFormat="1" applyFont="1" applyBorder="1"/>
    <xf numFmtId="10" fontId="16" fillId="0" borderId="0" xfId="3" applyNumberFormat="1" applyFont="1"/>
    <xf numFmtId="0" fontId="16" fillId="9" borderId="19" xfId="3" applyFont="1" applyFill="1" applyBorder="1" applyAlignment="1">
      <alignment horizontal="center" vertical="center"/>
    </xf>
    <xf numFmtId="10" fontId="15" fillId="9" borderId="20" xfId="5" applyNumberFormat="1" applyFont="1" applyFill="1" applyBorder="1" applyAlignment="1">
      <alignment vertical="center"/>
    </xf>
    <xf numFmtId="10" fontId="16" fillId="0" borderId="20" xfId="3" applyNumberFormat="1" applyFont="1" applyBorder="1"/>
    <xf numFmtId="0" fontId="16" fillId="9" borderId="19" xfId="3" applyFont="1" applyFill="1" applyBorder="1" applyAlignment="1">
      <alignment horizontal="left" vertical="center"/>
    </xf>
    <xf numFmtId="0" fontId="16" fillId="9" borderId="19" xfId="3" applyFont="1" applyFill="1" applyBorder="1" applyAlignment="1">
      <alignment vertical="center"/>
    </xf>
    <xf numFmtId="10" fontId="16" fillId="9" borderId="20" xfId="4" applyNumberFormat="1" applyFont="1" applyFill="1" applyBorder="1" applyAlignment="1">
      <alignment vertical="center"/>
    </xf>
    <xf numFmtId="10" fontId="15" fillId="13" borderId="20" xfId="3" applyNumberFormat="1" applyFont="1" applyFill="1" applyBorder="1"/>
    <xf numFmtId="0" fontId="16" fillId="0" borderId="0" xfId="3" applyFont="1" applyAlignment="1">
      <alignment horizontal="center" vertical="center"/>
    </xf>
    <xf numFmtId="0" fontId="16" fillId="0" borderId="0" xfId="3" applyFont="1" applyAlignment="1">
      <alignment vertical="center"/>
    </xf>
    <xf numFmtId="0" fontId="16" fillId="0" borderId="0" xfId="3" applyFont="1" applyAlignment="1">
      <alignment horizontal="left" vertical="center"/>
    </xf>
    <xf numFmtId="0" fontId="15" fillId="13" borderId="19" xfId="3" applyFont="1" applyFill="1" applyBorder="1" applyAlignment="1">
      <alignment vertical="center"/>
    </xf>
    <xf numFmtId="0" fontId="18" fillId="9" borderId="0" xfId="3" applyFont="1" applyFill="1" applyBorder="1" applyAlignment="1">
      <alignment horizontal="center" vertical="center"/>
    </xf>
    <xf numFmtId="0" fontId="18" fillId="9" borderId="0" xfId="3" applyFont="1" applyFill="1" applyBorder="1" applyAlignment="1">
      <alignment vertical="center"/>
    </xf>
    <xf numFmtId="0" fontId="18" fillId="9" borderId="0" xfId="3" applyFont="1" applyFill="1" applyAlignment="1">
      <alignment vertical="center"/>
    </xf>
    <xf numFmtId="0" fontId="22" fillId="9" borderId="0" xfId="3" applyFont="1" applyFill="1"/>
    <xf numFmtId="0" fontId="21" fillId="9" borderId="0" xfId="3" applyFont="1" applyFill="1" applyAlignment="1">
      <alignment horizontal="left" vertical="center" wrapText="1"/>
    </xf>
    <xf numFmtId="0" fontId="23" fillId="9" borderId="0" xfId="3" applyFont="1" applyFill="1" applyBorder="1" applyAlignment="1">
      <alignment vertical="center"/>
    </xf>
    <xf numFmtId="0" fontId="23" fillId="9" borderId="0" xfId="3" applyFont="1" applyFill="1" applyAlignment="1">
      <alignment vertical="center"/>
    </xf>
    <xf numFmtId="0" fontId="20" fillId="9" borderId="0" xfId="3" applyFont="1" applyFill="1" applyAlignment="1">
      <alignment vertical="center"/>
    </xf>
    <xf numFmtId="0" fontId="24" fillId="15" borderId="17" xfId="3" applyFont="1" applyFill="1" applyBorder="1" applyAlignment="1">
      <alignment horizontal="center" vertical="center"/>
    </xf>
    <xf numFmtId="0" fontId="25" fillId="9" borderId="0" xfId="3" applyFont="1" applyFill="1" applyAlignment="1">
      <alignment vertical="center"/>
    </xf>
    <xf numFmtId="0" fontId="26" fillId="9" borderId="17" xfId="0" applyFont="1" applyFill="1" applyBorder="1" applyAlignment="1">
      <alignment horizontal="center" vertical="center"/>
    </xf>
    <xf numFmtId="0" fontId="26" fillId="9" borderId="17" xfId="0" applyFont="1" applyFill="1" applyBorder="1" applyAlignment="1">
      <alignment vertical="center"/>
    </xf>
    <xf numFmtId="2" fontId="26" fillId="9" borderId="17" xfId="3" applyNumberFormat="1" applyFont="1" applyFill="1" applyBorder="1" applyAlignment="1">
      <alignment horizontal="center" vertical="center"/>
    </xf>
    <xf numFmtId="49" fontId="26" fillId="9" borderId="17" xfId="3" applyNumberFormat="1" applyFont="1" applyFill="1" applyBorder="1" applyAlignment="1">
      <alignment horizontal="center" vertical="center"/>
    </xf>
    <xf numFmtId="0" fontId="19" fillId="9" borderId="17" xfId="3" applyFont="1" applyFill="1" applyBorder="1" applyAlignment="1">
      <alignment horizontal="center" vertical="center"/>
    </xf>
    <xf numFmtId="0" fontId="19" fillId="9" borderId="17" xfId="3" applyFont="1" applyFill="1" applyBorder="1" applyAlignment="1">
      <alignment horizontal="center" vertical="center" wrapText="1"/>
    </xf>
    <xf numFmtId="2" fontId="19" fillId="9" borderId="17" xfId="3" applyNumberFormat="1" applyFont="1" applyFill="1" applyBorder="1" applyAlignment="1">
      <alignment horizontal="center" vertical="center"/>
    </xf>
    <xf numFmtId="2" fontId="26" fillId="9" borderId="17" xfId="0" applyNumberFormat="1" applyFont="1" applyFill="1" applyBorder="1" applyAlignment="1">
      <alignment horizontal="center" vertical="center"/>
    </xf>
    <xf numFmtId="0" fontId="19" fillId="9" borderId="17" xfId="0" applyFont="1" applyFill="1" applyBorder="1" applyAlignment="1">
      <alignment horizontal="justify" vertical="center" wrapText="1"/>
    </xf>
    <xf numFmtId="0" fontId="19" fillId="9" borderId="17" xfId="0" applyFont="1" applyFill="1" applyBorder="1" applyAlignment="1">
      <alignment horizontal="center" vertical="center"/>
    </xf>
    <xf numFmtId="0" fontId="26" fillId="9" borderId="17" xfId="0" applyFont="1" applyFill="1" applyBorder="1" applyAlignment="1">
      <alignment horizontal="justify" vertical="center" wrapText="1"/>
    </xf>
    <xf numFmtId="2" fontId="24" fillId="15" borderId="17" xfId="3" applyNumberFormat="1" applyFont="1" applyFill="1" applyBorder="1" applyAlignment="1">
      <alignment horizontal="center" vertical="center"/>
    </xf>
    <xf numFmtId="0" fontId="26" fillId="9" borderId="0" xfId="3" applyFont="1" applyFill="1" applyAlignment="1">
      <alignment horizontal="center" vertical="center"/>
    </xf>
    <xf numFmtId="0" fontId="26" fillId="9" borderId="0" xfId="3" applyFont="1" applyFill="1" applyAlignment="1">
      <alignment vertical="center"/>
    </xf>
    <xf numFmtId="0" fontId="18" fillId="9" borderId="0" xfId="3" applyFont="1" applyFill="1" applyAlignment="1">
      <alignment horizontal="center" vertical="center"/>
    </xf>
    <xf numFmtId="0" fontId="27" fillId="0" borderId="0" xfId="3" applyFont="1"/>
    <xf numFmtId="0" fontId="27" fillId="0" borderId="0" xfId="6" applyFont="1"/>
    <xf numFmtId="0" fontId="13" fillId="0" borderId="0" xfId="3" applyFont="1"/>
    <xf numFmtId="0" fontId="25" fillId="0" borderId="0" xfId="3" applyFont="1"/>
    <xf numFmtId="0" fontId="15" fillId="0" borderId="0" xfId="3" applyFont="1" applyAlignment="1">
      <alignment wrapText="1"/>
    </xf>
    <xf numFmtId="0" fontId="25" fillId="0" borderId="0" xfId="3" applyFont="1" applyAlignment="1">
      <alignment wrapText="1"/>
    </xf>
    <xf numFmtId="0" fontId="28" fillId="0" borderId="0" xfId="6" applyFont="1"/>
    <xf numFmtId="0" fontId="13" fillId="0" borderId="0" xfId="6" applyFont="1"/>
    <xf numFmtId="0" fontId="29" fillId="0" borderId="0" xfId="3" applyFont="1" applyAlignment="1">
      <alignment horizontal="right"/>
    </xf>
    <xf numFmtId="0" fontId="29" fillId="0" borderId="0" xfId="6" applyFont="1" applyAlignment="1">
      <alignment horizontal="left" vertical="center"/>
    </xf>
    <xf numFmtId="0" fontId="29" fillId="0" borderId="12" xfId="3" applyFont="1" applyBorder="1" applyAlignment="1">
      <alignment horizontal="center"/>
    </xf>
    <xf numFmtId="0" fontId="30" fillId="0" borderId="12" xfId="3" applyFont="1" applyBorder="1" applyAlignment="1">
      <alignment horizontal="center"/>
    </xf>
    <xf numFmtId="0" fontId="13" fillId="0" borderId="12" xfId="3" applyFont="1" applyBorder="1" applyAlignment="1">
      <alignment horizontal="center"/>
    </xf>
    <xf numFmtId="44" fontId="25" fillId="0" borderId="12" xfId="2" applyFont="1" applyBorder="1" applyAlignment="1">
      <alignment horizontal="center"/>
    </xf>
    <xf numFmtId="44" fontId="25" fillId="0" borderId="12" xfId="2" applyFont="1" applyBorder="1" applyAlignment="1"/>
    <xf numFmtId="168" fontId="25" fillId="0" borderId="0" xfId="7" applyNumberFormat="1" applyFont="1"/>
    <xf numFmtId="0" fontId="27" fillId="0" borderId="0" xfId="3" applyFont="1" applyAlignment="1">
      <alignment wrapText="1"/>
    </xf>
    <xf numFmtId="0" fontId="9" fillId="9" borderId="0" xfId="3" applyFont="1" applyFill="1" applyBorder="1" applyAlignment="1"/>
    <xf numFmtId="0" fontId="32" fillId="0" borderId="12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2" xfId="0" applyBorder="1" applyAlignment="1">
      <alignment wrapText="1"/>
    </xf>
    <xf numFmtId="2" fontId="0" fillId="0" borderId="12" xfId="0" applyNumberFormat="1" applyBorder="1" applyAlignment="1">
      <alignment horizontal="center" vertical="center"/>
    </xf>
    <xf numFmtId="164" fontId="0" fillId="0" borderId="12" xfId="2" applyNumberFormat="1" applyFont="1" applyBorder="1"/>
    <xf numFmtId="169" fontId="0" fillId="0" borderId="12" xfId="2" applyNumberFormat="1" applyFont="1" applyFill="1" applyBorder="1" applyAlignment="1">
      <alignment horizontal="center" vertical="center"/>
    </xf>
    <xf numFmtId="164" fontId="0" fillId="0" borderId="12" xfId="2" applyNumberFormat="1" applyFont="1" applyBorder="1" applyAlignment="1">
      <alignment horizontal="center" vertical="center"/>
    </xf>
    <xf numFmtId="164" fontId="31" fillId="0" borderId="12" xfId="2" applyNumberFormat="1" applyFont="1" applyBorder="1"/>
    <xf numFmtId="0" fontId="33" fillId="0" borderId="0" xfId="0" applyFont="1"/>
    <xf numFmtId="0" fontId="0" fillId="0" borderId="12" xfId="0" applyBorder="1" applyAlignment="1">
      <alignment vertical="center" wrapText="1"/>
    </xf>
    <xf numFmtId="43" fontId="0" fillId="0" borderId="12" xfId="1" applyFont="1" applyBorder="1" applyAlignment="1">
      <alignment horizontal="center" vertical="center"/>
    </xf>
    <xf numFmtId="0" fontId="0" fillId="0" borderId="0" xfId="0"/>
    <xf numFmtId="43" fontId="4" fillId="17" borderId="1" xfId="1" applyFont="1" applyFill="1" applyBorder="1" applyAlignment="1">
      <alignment horizontal="right" vertical="center" wrapText="1"/>
    </xf>
    <xf numFmtId="0" fontId="1" fillId="2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43" fontId="0" fillId="0" borderId="0" xfId="1" applyFont="1" applyAlignment="1">
      <alignment wrapText="1"/>
    </xf>
    <xf numFmtId="0" fontId="0" fillId="0" borderId="0" xfId="0" applyAlignment="1">
      <alignment wrapText="1"/>
    </xf>
    <xf numFmtId="43" fontId="0" fillId="0" borderId="0" xfId="0" applyNumberFormat="1" applyAlignment="1">
      <alignment wrapText="1"/>
    </xf>
    <xf numFmtId="10" fontId="31" fillId="0" borderId="0" xfId="8" applyNumberFormat="1" applyFont="1" applyAlignment="1">
      <alignment wrapText="1"/>
    </xf>
    <xf numFmtId="10" fontId="0" fillId="0" borderId="0" xfId="8" applyNumberFormat="1" applyFont="1" applyAlignment="1">
      <alignment wrapText="1"/>
    </xf>
    <xf numFmtId="0" fontId="3" fillId="6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27" fillId="0" borderId="12" xfId="3" applyFont="1" applyBorder="1" applyAlignment="1">
      <alignment horizontal="center"/>
    </xf>
    <xf numFmtId="0" fontId="9" fillId="0" borderId="12" xfId="3" applyFont="1" applyBorder="1" applyAlignment="1">
      <alignment horizontal="center"/>
    </xf>
    <xf numFmtId="43" fontId="12" fillId="0" borderId="0" xfId="1" applyFont="1"/>
    <xf numFmtId="43" fontId="12" fillId="0" borderId="0" xfId="0" applyNumberFormat="1" applyFont="1"/>
    <xf numFmtId="43" fontId="8" fillId="0" borderId="0" xfId="1" applyFont="1"/>
    <xf numFmtId="0" fontId="12" fillId="0" borderId="0" xfId="0" applyFont="1" applyAlignment="1"/>
    <xf numFmtId="2" fontId="12" fillId="0" borderId="0" xfId="0" applyNumberFormat="1" applyFont="1" applyAlignment="1">
      <alignment horizontal="center" vertical="center"/>
    </xf>
    <xf numFmtId="43" fontId="16" fillId="0" borderId="0" xfId="3" applyNumberFormat="1" applyFont="1"/>
    <xf numFmtId="164" fontId="13" fillId="0" borderId="0" xfId="3" applyNumberFormat="1" applyFont="1"/>
    <xf numFmtId="170" fontId="0" fillId="0" borderId="0" xfId="1" applyNumberFormat="1" applyFont="1" applyAlignment="1">
      <alignment wrapText="1"/>
    </xf>
    <xf numFmtId="0" fontId="1" fillId="7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center" vertical="top" wrapText="1"/>
    </xf>
    <xf numFmtId="0" fontId="1" fillId="7" borderId="1" xfId="0" applyFont="1" applyFill="1" applyBorder="1" applyAlignment="1">
      <alignment horizontal="right" vertical="top" wrapText="1"/>
    </xf>
    <xf numFmtId="0" fontId="2" fillId="4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right" vertical="top" wrapText="1"/>
    </xf>
    <xf numFmtId="4" fontId="2" fillId="4" borderId="1" xfId="0" applyNumberFormat="1" applyFont="1" applyFill="1" applyBorder="1" applyAlignment="1">
      <alignment horizontal="right" vertical="top" wrapText="1"/>
    </xf>
    <xf numFmtId="0" fontId="4" fillId="18" borderId="1" xfId="0" applyFont="1" applyFill="1" applyBorder="1" applyAlignment="1">
      <alignment horizontal="center" vertical="top" wrapText="1"/>
    </xf>
    <xf numFmtId="0" fontId="4" fillId="18" borderId="1" xfId="0" applyFont="1" applyFill="1" applyBorder="1" applyAlignment="1">
      <alignment horizontal="right" vertical="top" wrapText="1"/>
    </xf>
    <xf numFmtId="4" fontId="4" fillId="18" borderId="1" xfId="0" applyNumberFormat="1" applyFont="1" applyFill="1" applyBorder="1" applyAlignment="1">
      <alignment horizontal="right" vertical="top" wrapText="1"/>
    </xf>
    <xf numFmtId="0" fontId="4" fillId="5" borderId="1" xfId="0" applyFont="1" applyFill="1" applyBorder="1" applyAlignment="1">
      <alignment horizontal="left" vertical="top" wrapText="1"/>
    </xf>
    <xf numFmtId="0" fontId="4" fillId="5" borderId="1" xfId="0" applyFont="1" applyFill="1" applyBorder="1" applyAlignment="1">
      <alignment horizontal="center" vertical="top" wrapText="1"/>
    </xf>
    <xf numFmtId="0" fontId="4" fillId="5" borderId="1" xfId="0" applyFont="1" applyFill="1" applyBorder="1" applyAlignment="1">
      <alignment horizontal="right" vertical="top" wrapText="1"/>
    </xf>
    <xf numFmtId="0" fontId="3" fillId="7" borderId="0" xfId="0" applyFont="1" applyFill="1" applyAlignment="1">
      <alignment horizontal="left" vertical="top" wrapText="1"/>
    </xf>
    <xf numFmtId="0" fontId="3" fillId="7" borderId="0" xfId="0" applyFont="1" applyFill="1" applyAlignment="1">
      <alignment horizontal="right" vertical="top" wrapText="1"/>
    </xf>
    <xf numFmtId="0" fontId="6" fillId="7" borderId="0" xfId="0" applyFont="1" applyFill="1" applyAlignment="1">
      <alignment horizontal="left" vertical="top" wrapText="1"/>
    </xf>
    <xf numFmtId="0" fontId="6" fillId="7" borderId="0" xfId="0" applyFont="1" applyFill="1" applyAlignment="1">
      <alignment horizontal="center" vertical="top" wrapText="1"/>
    </xf>
    <xf numFmtId="0" fontId="4" fillId="9" borderId="1" xfId="0" applyFont="1" applyFill="1" applyBorder="1" applyAlignment="1">
      <alignment horizontal="left" vertical="top" wrapText="1"/>
    </xf>
    <xf numFmtId="0" fontId="4" fillId="9" borderId="1" xfId="0" applyFont="1" applyFill="1" applyBorder="1" applyAlignment="1">
      <alignment horizontal="right" vertical="top" wrapText="1"/>
    </xf>
    <xf numFmtId="0" fontId="4" fillId="9" borderId="1" xfId="0" applyFont="1" applyFill="1" applyBorder="1" applyAlignment="1">
      <alignment horizontal="center" vertical="top" wrapText="1"/>
    </xf>
    <xf numFmtId="4" fontId="4" fillId="9" borderId="1" xfId="0" applyNumberFormat="1" applyFont="1" applyFill="1" applyBorder="1" applyAlignment="1">
      <alignment horizontal="right" vertical="top" wrapText="1"/>
    </xf>
    <xf numFmtId="4" fontId="3" fillId="7" borderId="0" xfId="0" applyNumberFormat="1" applyFont="1" applyFill="1" applyAlignment="1">
      <alignment vertical="top" wrapText="1"/>
    </xf>
    <xf numFmtId="2" fontId="4" fillId="9" borderId="1" xfId="0" applyNumberFormat="1" applyFont="1" applyFill="1" applyBorder="1" applyAlignment="1">
      <alignment horizontal="right" vertical="top" wrapText="1"/>
    </xf>
    <xf numFmtId="2" fontId="2" fillId="4" borderId="1" xfId="0" applyNumberFormat="1" applyFont="1" applyFill="1" applyBorder="1" applyAlignment="1">
      <alignment horizontal="right" vertical="top" wrapText="1"/>
    </xf>
    <xf numFmtId="2" fontId="4" fillId="5" borderId="1" xfId="0" applyNumberFormat="1" applyFont="1" applyFill="1" applyBorder="1" applyAlignment="1">
      <alignment horizontal="right" vertical="top" wrapText="1"/>
    </xf>
    <xf numFmtId="43" fontId="4" fillId="9" borderId="1" xfId="1" applyFont="1" applyFill="1" applyBorder="1" applyAlignment="1">
      <alignment horizontal="right" vertical="top" wrapText="1"/>
    </xf>
    <xf numFmtId="43" fontId="2" fillId="4" borderId="1" xfId="1" applyFont="1" applyFill="1" applyBorder="1" applyAlignment="1">
      <alignment horizontal="left" vertical="top" wrapText="1"/>
    </xf>
    <xf numFmtId="43" fontId="4" fillId="5" borderId="1" xfId="1" applyFont="1" applyFill="1" applyBorder="1" applyAlignment="1">
      <alignment horizontal="right" vertical="top" wrapText="1"/>
    </xf>
    <xf numFmtId="165" fontId="4" fillId="18" borderId="1" xfId="0" applyNumberFormat="1" applyFont="1" applyFill="1" applyBorder="1" applyAlignment="1">
      <alignment horizontal="right" vertical="top" wrapText="1"/>
    </xf>
    <xf numFmtId="0" fontId="4" fillId="18" borderId="15" xfId="0" applyFont="1" applyFill="1" applyBorder="1" applyAlignment="1">
      <alignment horizontal="left" vertical="top" wrapText="1"/>
    </xf>
    <xf numFmtId="0" fontId="0" fillId="0" borderId="0" xfId="0"/>
    <xf numFmtId="0" fontId="2" fillId="4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right" vertical="top" wrapText="1"/>
    </xf>
    <xf numFmtId="0" fontId="3" fillId="7" borderId="0" xfId="0" applyFont="1" applyFill="1" applyAlignment="1">
      <alignment horizontal="center" vertical="top" wrapText="1"/>
    </xf>
    <xf numFmtId="0" fontId="6" fillId="7" borderId="0" xfId="0" applyFont="1" applyFill="1" applyAlignment="1">
      <alignment horizontal="center" vertical="top" wrapText="1"/>
    </xf>
    <xf numFmtId="0" fontId="4" fillId="4" borderId="16" xfId="0" applyFont="1" applyFill="1" applyBorder="1" applyAlignment="1">
      <alignment horizontal="right" vertical="top" wrapText="1"/>
    </xf>
    <xf numFmtId="0" fontId="3" fillId="7" borderId="0" xfId="0" applyFont="1" applyFill="1" applyAlignment="1">
      <alignment horizontal="right" vertical="top" wrapText="1"/>
    </xf>
    <xf numFmtId="0" fontId="3" fillId="7" borderId="0" xfId="0" applyFont="1" applyFill="1" applyAlignment="1">
      <alignment horizontal="left" vertical="top" wrapText="1"/>
    </xf>
    <xf numFmtId="0" fontId="6" fillId="11" borderId="1" xfId="0" applyFont="1" applyFill="1" applyBorder="1" applyAlignment="1">
      <alignment horizontal="left" vertical="top" wrapText="1"/>
    </xf>
    <xf numFmtId="0" fontId="6" fillId="7" borderId="0" xfId="0" applyFont="1" applyFill="1" applyAlignment="1">
      <alignment horizontal="right" vertical="top" wrapText="1"/>
    </xf>
    <xf numFmtId="0" fontId="6" fillId="10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left" vertical="top" wrapText="1"/>
    </xf>
    <xf numFmtId="0" fontId="4" fillId="18" borderId="1" xfId="0" applyFont="1" applyFill="1" applyBorder="1" applyAlignment="1">
      <alignment horizontal="left" vertical="top" wrapText="1"/>
    </xf>
    <xf numFmtId="166" fontId="6" fillId="11" borderId="1" xfId="0" applyNumberFormat="1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right" vertical="top" wrapText="1"/>
    </xf>
    <xf numFmtId="166" fontId="6" fillId="10" borderId="1" xfId="0" applyNumberFormat="1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center" vertical="top" wrapText="1"/>
    </xf>
    <xf numFmtId="165" fontId="3" fillId="7" borderId="0" xfId="0" applyNumberFormat="1" applyFont="1" applyFill="1" applyAlignment="1">
      <alignment horizontal="right" vertical="top" wrapText="1"/>
    </xf>
    <xf numFmtId="4" fontId="3" fillId="7" borderId="0" xfId="0" applyNumberFormat="1" applyFont="1" applyFill="1" applyAlignment="1">
      <alignment horizontal="right" vertical="top" wrapText="1"/>
    </xf>
    <xf numFmtId="165" fontId="4" fillId="5" borderId="1" xfId="0" applyNumberFormat="1" applyFont="1" applyFill="1" applyBorder="1" applyAlignment="1">
      <alignment horizontal="right" vertical="top" wrapText="1"/>
    </xf>
    <xf numFmtId="4" fontId="4" fillId="5" borderId="1" xfId="0" applyNumberFormat="1" applyFont="1" applyFill="1" applyBorder="1" applyAlignment="1">
      <alignment horizontal="right" vertical="top" wrapText="1"/>
    </xf>
    <xf numFmtId="0" fontId="3" fillId="7" borderId="0" xfId="0" applyFont="1" applyFill="1" applyAlignment="1">
      <alignment horizontal="right" vertical="top" wrapText="1"/>
    </xf>
    <xf numFmtId="0" fontId="3" fillId="7" borderId="0" xfId="0" applyFont="1" applyFill="1" applyAlignment="1">
      <alignment horizontal="left" vertical="top" wrapText="1"/>
    </xf>
    <xf numFmtId="0" fontId="1" fillId="7" borderId="1" xfId="0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left" vertical="top" wrapText="1"/>
    </xf>
    <xf numFmtId="0" fontId="0" fillId="0" borderId="0" xfId="0"/>
    <xf numFmtId="0" fontId="1" fillId="7" borderId="0" xfId="0" applyFont="1" applyFill="1" applyAlignment="1">
      <alignment horizontal="left" vertical="top" wrapText="1"/>
    </xf>
    <xf numFmtId="0" fontId="11" fillId="0" borderId="9" xfId="0" applyFont="1" applyBorder="1" applyAlignment="1">
      <alignment horizontal="right" vertical="center"/>
    </xf>
    <xf numFmtId="0" fontId="11" fillId="0" borderId="10" xfId="0" applyFont="1" applyBorder="1" applyAlignment="1">
      <alignment horizontal="right" vertical="center"/>
    </xf>
    <xf numFmtId="0" fontId="11" fillId="0" borderId="11" xfId="0" applyFont="1" applyBorder="1" applyAlignment="1">
      <alignment horizontal="right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3" xfId="0" applyFont="1" applyBorder="1" applyAlignment="1">
      <alignment horizontal="right" vertical="center" wrapText="1"/>
    </xf>
    <xf numFmtId="0" fontId="9" fillId="0" borderId="14" xfId="0" applyFont="1" applyBorder="1" applyAlignment="1">
      <alignment horizontal="right" vertical="center"/>
    </xf>
    <xf numFmtId="0" fontId="9" fillId="0" borderId="2" xfId="0" applyFont="1" applyBorder="1" applyAlignment="1">
      <alignment vertical="center" wrapText="1"/>
    </xf>
    <xf numFmtId="0" fontId="9" fillId="0" borderId="3" xfId="0" applyFont="1" applyBorder="1" applyAlignment="1">
      <alignment vertical="center" wrapText="1"/>
    </xf>
    <xf numFmtId="0" fontId="9" fillId="0" borderId="5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9" fillId="0" borderId="7" xfId="0" applyFont="1" applyBorder="1" applyAlignment="1">
      <alignment vertical="center" wrapText="1"/>
    </xf>
    <xf numFmtId="0" fontId="9" fillId="0" borderId="8" xfId="0" applyFont="1" applyBorder="1" applyAlignment="1">
      <alignment vertical="center" wrapText="1"/>
    </xf>
    <xf numFmtId="0" fontId="8" fillId="0" borderId="2" xfId="0" applyFont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6" xfId="0" applyFont="1" applyBorder="1" applyAlignment="1">
      <alignment horizontal="center"/>
    </xf>
    <xf numFmtId="0" fontId="9" fillId="0" borderId="9" xfId="0" applyFont="1" applyBorder="1" applyAlignment="1" applyProtection="1">
      <alignment horizontal="left" vertical="center" wrapText="1"/>
      <protection locked="0"/>
    </xf>
    <xf numFmtId="0" fontId="9" fillId="0" borderId="10" xfId="0" applyFont="1" applyBorder="1" applyAlignment="1" applyProtection="1">
      <alignment horizontal="left" vertical="center" wrapText="1"/>
      <protection locked="0"/>
    </xf>
    <xf numFmtId="0" fontId="9" fillId="0" borderId="11" xfId="0" applyFont="1" applyBorder="1" applyAlignment="1" applyProtection="1">
      <alignment horizontal="left" vertical="center" wrapText="1"/>
      <protection locked="0"/>
    </xf>
    <xf numFmtId="0" fontId="9" fillId="8" borderId="12" xfId="0" applyFont="1" applyFill="1" applyBorder="1" applyAlignment="1" applyProtection="1">
      <alignment horizontal="center" vertical="center"/>
      <protection locked="0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3" fillId="7" borderId="0" xfId="0" applyFont="1" applyFill="1" applyAlignment="1">
      <alignment horizontal="right" vertical="top" wrapText="1"/>
    </xf>
    <xf numFmtId="0" fontId="1" fillId="2" borderId="0" xfId="0" applyFont="1" applyFill="1" applyAlignment="1">
      <alignment horizontal="left" vertical="top" wrapText="1"/>
    </xf>
    <xf numFmtId="0" fontId="3" fillId="7" borderId="0" xfId="0" applyFont="1" applyFill="1" applyAlignment="1">
      <alignment horizontal="left" vertical="top" wrapText="1"/>
    </xf>
    <xf numFmtId="0" fontId="1" fillId="3" borderId="0" xfId="0" applyFont="1" applyFill="1" applyAlignment="1">
      <alignment horizontal="center" wrapText="1"/>
    </xf>
    <xf numFmtId="0" fontId="0" fillId="0" borderId="0" xfId="0" applyAlignment="1">
      <alignment wrapText="1"/>
    </xf>
    <xf numFmtId="166" fontId="6" fillId="11" borderId="1" xfId="0" applyNumberFormat="1" applyFont="1" applyFill="1" applyBorder="1" applyAlignment="1">
      <alignment horizontal="right" vertical="top" wrapText="1"/>
    </xf>
    <xf numFmtId="0" fontId="6" fillId="11" borderId="1" xfId="0" applyFont="1" applyFill="1" applyBorder="1" applyAlignment="1">
      <alignment horizontal="left" vertical="top" wrapText="1"/>
    </xf>
    <xf numFmtId="0" fontId="1" fillId="7" borderId="0" xfId="0" applyFont="1" applyFill="1" applyAlignment="1">
      <alignment horizontal="left" vertical="top" wrapText="1"/>
    </xf>
    <xf numFmtId="0" fontId="1" fillId="7" borderId="0" xfId="0" applyFont="1" applyFill="1" applyAlignment="1">
      <alignment horizontal="center" wrapText="1"/>
    </xf>
    <xf numFmtId="0" fontId="0" fillId="0" borderId="0" xfId="0"/>
    <xf numFmtId="0" fontId="1" fillId="7" borderId="1" xfId="0" applyFont="1" applyFill="1" applyBorder="1" applyAlignment="1">
      <alignment horizontal="left" vertical="top" wrapText="1"/>
    </xf>
    <xf numFmtId="0" fontId="4" fillId="18" borderId="1" xfId="0" applyFont="1" applyFill="1" applyBorder="1" applyAlignment="1">
      <alignment horizontal="left" vertical="top" wrapText="1"/>
    </xf>
    <xf numFmtId="0" fontId="6" fillId="10" borderId="1" xfId="0" applyFont="1" applyFill="1" applyBorder="1" applyAlignment="1">
      <alignment horizontal="left" vertical="top" wrapText="1"/>
    </xf>
    <xf numFmtId="0" fontId="1" fillId="7" borderId="1" xfId="0" applyFont="1" applyFill="1" applyBorder="1" applyAlignment="1">
      <alignment horizontal="right" vertical="top" wrapText="1"/>
    </xf>
    <xf numFmtId="0" fontId="1" fillId="7" borderId="1" xfId="0" applyFont="1" applyFill="1" applyBorder="1" applyAlignment="1">
      <alignment horizontal="center" vertical="top" wrapText="1"/>
    </xf>
    <xf numFmtId="166" fontId="6" fillId="10" borderId="1" xfId="0" applyNumberFormat="1" applyFont="1" applyFill="1" applyBorder="1" applyAlignment="1">
      <alignment horizontal="right" vertical="top" wrapText="1"/>
    </xf>
    <xf numFmtId="0" fontId="2" fillId="4" borderId="1" xfId="0" applyFont="1" applyFill="1" applyBorder="1" applyAlignment="1">
      <alignment horizontal="left" vertical="top" wrapText="1"/>
    </xf>
    <xf numFmtId="0" fontId="6" fillId="7" borderId="0" xfId="0" applyFont="1" applyFill="1" applyAlignment="1">
      <alignment horizontal="right" vertical="top" wrapText="1"/>
    </xf>
    <xf numFmtId="0" fontId="4" fillId="5" borderId="1" xfId="0" applyFont="1" applyFill="1" applyBorder="1" applyAlignment="1">
      <alignment horizontal="left" vertical="top" wrapText="1"/>
    </xf>
    <xf numFmtId="0" fontId="31" fillId="0" borderId="12" xfId="0" applyFont="1" applyBorder="1" applyAlignment="1">
      <alignment horizontal="center"/>
    </xf>
    <xf numFmtId="0" fontId="0" fillId="0" borderId="9" xfId="0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0" fontId="31" fillId="0" borderId="12" xfId="0" applyFont="1" applyBorder="1" applyAlignment="1">
      <alignment horizontal="right" vertical="center"/>
    </xf>
    <xf numFmtId="0" fontId="32" fillId="0" borderId="12" xfId="0" applyFont="1" applyBorder="1" applyAlignment="1">
      <alignment horizontal="center"/>
    </xf>
    <xf numFmtId="0" fontId="32" fillId="0" borderId="12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0" fontId="16" fillId="0" borderId="0" xfId="3" applyFont="1" applyAlignment="1">
      <alignment horizontal="center"/>
    </xf>
    <xf numFmtId="10" fontId="15" fillId="12" borderId="0" xfId="3" applyNumberFormat="1" applyFont="1" applyFill="1" applyBorder="1" applyAlignment="1">
      <alignment horizontal="center" vertical="center"/>
    </xf>
    <xf numFmtId="0" fontId="16" fillId="12" borderId="0" xfId="3" applyFont="1" applyFill="1" applyBorder="1" applyAlignment="1">
      <alignment vertical="center"/>
    </xf>
    <xf numFmtId="0" fontId="15" fillId="9" borderId="0" xfId="3" applyFont="1" applyFill="1" applyBorder="1" applyAlignment="1">
      <alignment horizontal="center" vertical="center"/>
    </xf>
    <xf numFmtId="0" fontId="15" fillId="9" borderId="0" xfId="3" applyFont="1" applyFill="1" applyBorder="1" applyAlignment="1">
      <alignment vertical="center"/>
    </xf>
    <xf numFmtId="0" fontId="16" fillId="9" borderId="19" xfId="3" applyFont="1" applyFill="1" applyBorder="1" applyAlignment="1">
      <alignment horizontal="right" vertical="center"/>
    </xf>
    <xf numFmtId="0" fontId="17" fillId="13" borderId="18" xfId="3" applyFont="1" applyFill="1" applyBorder="1" applyAlignment="1">
      <alignment horizontal="center" vertical="center"/>
    </xf>
    <xf numFmtId="0" fontId="17" fillId="13" borderId="19" xfId="3" applyFont="1" applyFill="1" applyBorder="1" applyAlignment="1">
      <alignment horizontal="center" vertical="center"/>
    </xf>
    <xf numFmtId="0" fontId="17" fillId="13" borderId="20" xfId="3" applyFont="1" applyFill="1" applyBorder="1" applyAlignment="1">
      <alignment horizontal="center" vertical="center"/>
    </xf>
    <xf numFmtId="0" fontId="15" fillId="13" borderId="19" xfId="3" applyFont="1" applyFill="1" applyBorder="1" applyAlignment="1">
      <alignment horizontal="left" vertical="center"/>
    </xf>
    <xf numFmtId="0" fontId="16" fillId="9" borderId="19" xfId="3" applyFont="1" applyFill="1" applyBorder="1" applyAlignment="1">
      <alignment horizontal="left" vertical="center"/>
    </xf>
    <xf numFmtId="0" fontId="15" fillId="13" borderId="18" xfId="3" applyFont="1" applyFill="1" applyBorder="1" applyAlignment="1">
      <alignment horizontal="right" vertical="center"/>
    </xf>
    <xf numFmtId="0" fontId="15" fillId="13" borderId="19" xfId="3" applyFont="1" applyFill="1" applyBorder="1" applyAlignment="1">
      <alignment horizontal="right" vertical="center"/>
    </xf>
    <xf numFmtId="10" fontId="15" fillId="12" borderId="0" xfId="3" applyNumberFormat="1" applyFont="1" applyFill="1" applyBorder="1" applyAlignment="1">
      <alignment horizontal="center" vertical="center" wrapText="1"/>
    </xf>
    <xf numFmtId="0" fontId="16" fillId="12" borderId="0" xfId="3" applyFont="1" applyFill="1" applyBorder="1" applyAlignment="1">
      <alignment vertical="center" wrapText="1"/>
    </xf>
    <xf numFmtId="0" fontId="19" fillId="9" borderId="17" xfId="3" applyFont="1" applyFill="1" applyBorder="1" applyAlignment="1">
      <alignment horizontal="center" vertical="center"/>
    </xf>
    <xf numFmtId="0" fontId="19" fillId="14" borderId="0" xfId="3" applyFont="1" applyFill="1" applyBorder="1" applyAlignment="1">
      <alignment horizontal="center" vertical="center"/>
    </xf>
    <xf numFmtId="0" fontId="25" fillId="9" borderId="0" xfId="3" applyFont="1" applyFill="1" applyAlignment="1">
      <alignment horizontal="center" vertical="center"/>
    </xf>
    <xf numFmtId="0" fontId="18" fillId="9" borderId="0" xfId="3" applyFont="1" applyFill="1" applyAlignment="1">
      <alignment horizontal="center" vertical="center"/>
    </xf>
    <xf numFmtId="0" fontId="26" fillId="9" borderId="0" xfId="3" applyFont="1" applyFill="1" applyAlignment="1">
      <alignment horizontal="center" vertical="center"/>
    </xf>
    <xf numFmtId="0" fontId="25" fillId="0" borderId="0" xfId="3" applyFont="1" applyAlignment="1">
      <alignment horizontal="left" wrapText="1"/>
    </xf>
    <xf numFmtId="0" fontId="27" fillId="0" borderId="5" xfId="3" applyFont="1" applyBorder="1" applyAlignment="1">
      <alignment horizontal="center"/>
    </xf>
    <xf numFmtId="0" fontId="27" fillId="0" borderId="0" xfId="3" applyFont="1" applyBorder="1" applyAlignment="1">
      <alignment horizontal="center"/>
    </xf>
    <xf numFmtId="0" fontId="27" fillId="0" borderId="9" xfId="3" applyFont="1" applyBorder="1" applyAlignment="1">
      <alignment horizontal="left" wrapText="1"/>
    </xf>
    <xf numFmtId="0" fontId="27" fillId="0" borderId="10" xfId="3" applyFont="1" applyBorder="1" applyAlignment="1">
      <alignment horizontal="left" wrapText="1"/>
    </xf>
    <xf numFmtId="0" fontId="27" fillId="0" borderId="11" xfId="3" applyFont="1" applyBorder="1" applyAlignment="1">
      <alignment horizontal="left" wrapText="1"/>
    </xf>
    <xf numFmtId="0" fontId="27" fillId="0" borderId="9" xfId="3" applyFont="1" applyBorder="1" applyAlignment="1">
      <alignment horizontal="left" vertical="center" wrapText="1"/>
    </xf>
    <xf numFmtId="0" fontId="27" fillId="0" borderId="10" xfId="3" applyFont="1" applyBorder="1" applyAlignment="1">
      <alignment horizontal="left" vertical="center" wrapText="1"/>
    </xf>
    <xf numFmtId="0" fontId="27" fillId="0" borderId="11" xfId="3" applyFont="1" applyBorder="1" applyAlignment="1">
      <alignment horizontal="left" vertical="center" wrapText="1"/>
    </xf>
    <xf numFmtId="0" fontId="13" fillId="0" borderId="3" xfId="3" applyFont="1" applyBorder="1" applyAlignment="1">
      <alignment horizontal="left"/>
    </xf>
    <xf numFmtId="0" fontId="9" fillId="0" borderId="9" xfId="3" applyFont="1" applyBorder="1" applyAlignment="1">
      <alignment horizontal="center"/>
    </xf>
    <xf numFmtId="0" fontId="9" fillId="0" borderId="11" xfId="3" applyFont="1" applyBorder="1" applyAlignment="1">
      <alignment horizontal="center"/>
    </xf>
    <xf numFmtId="0" fontId="27" fillId="0" borderId="9" xfId="3" applyFont="1" applyBorder="1" applyAlignment="1">
      <alignment horizontal="center"/>
    </xf>
    <xf numFmtId="0" fontId="27" fillId="0" borderId="11" xfId="3" applyFont="1" applyBorder="1" applyAlignment="1">
      <alignment horizontal="center"/>
    </xf>
    <xf numFmtId="0" fontId="9" fillId="16" borderId="9" xfId="3" applyFont="1" applyFill="1" applyBorder="1" applyAlignment="1">
      <alignment horizontal="center"/>
    </xf>
    <xf numFmtId="0" fontId="9" fillId="16" borderId="10" xfId="3" applyFont="1" applyFill="1" applyBorder="1" applyAlignment="1">
      <alignment horizontal="center"/>
    </xf>
    <xf numFmtId="0" fontId="9" fillId="16" borderId="11" xfId="3" applyFont="1" applyFill="1" applyBorder="1" applyAlignment="1">
      <alignment horizontal="center"/>
    </xf>
    <xf numFmtId="0" fontId="3" fillId="6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7" borderId="0" xfId="0" applyFont="1" applyFill="1" applyAlignment="1">
      <alignment horizontal="center" vertical="top" wrapText="1"/>
    </xf>
    <xf numFmtId="0" fontId="3" fillId="7" borderId="0" xfId="0" applyFont="1" applyFill="1" applyAlignment="1">
      <alignment horizontal="center" vertical="top" wrapText="1"/>
    </xf>
  </cellXfs>
  <cellStyles count="9">
    <cellStyle name="Moeda" xfId="2" builtinId="4"/>
    <cellStyle name="Normal" xfId="0" builtinId="0"/>
    <cellStyle name="Normal 2" xfId="3"/>
    <cellStyle name="Normal 2 2" xfId="6"/>
    <cellStyle name="Porcentagem" xfId="8" builtinId="5"/>
    <cellStyle name="Porcentagem 2 10" xfId="5"/>
    <cellStyle name="Separador de milhares" xfId="1" builtinId="3"/>
    <cellStyle name="Separador de milhares 12" xfId="4"/>
    <cellStyle name="Vírgula 3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emf"/><Relationship Id="rId4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585594</xdr:colOff>
      <xdr:row>2</xdr:row>
      <xdr:rowOff>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0" y="0"/>
          <a:ext cx="6300594" cy="5334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900" b="1"/>
            <a:t>		</a:t>
          </a:r>
          <a:r>
            <a:rPr lang="pt-BR" sz="1000" b="1"/>
            <a:t>Ministério do Desenvolvimento Regional – MDR</a:t>
          </a:r>
        </a:p>
        <a:p>
          <a:pPr>
            <a:lnSpc>
              <a:spcPts val="900"/>
            </a:lnSpc>
          </a:pPr>
          <a:r>
            <a:rPr lang="pt-BR" sz="1000" b="1"/>
            <a:t>		Companhia de Desenvolvimento dos Vales do São Francisco e do Parnaíba</a:t>
          </a:r>
        </a:p>
        <a:p>
          <a:pPr>
            <a:lnSpc>
              <a:spcPts val="900"/>
            </a:lnSpc>
          </a:pPr>
          <a:r>
            <a:rPr lang="pt-BR" sz="1000" b="1"/>
            <a:t>		6ª GRD/UEP - 6ª Superintendência Regional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476250</xdr:colOff>
      <xdr:row>3</xdr:row>
      <xdr:rowOff>161925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0" y="0"/>
          <a:ext cx="5934075" cy="704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800" b="1" baseline="0"/>
            <a:t>		</a:t>
          </a:r>
          <a:r>
            <a:rPr lang="pt-BR" sz="900" b="1" baseline="0"/>
            <a:t> </a:t>
          </a:r>
          <a:r>
            <a:rPr lang="pt-BR" sz="900" b="1"/>
            <a:t>Ministério do Desenvolvimento Regional – MDR</a:t>
          </a:r>
        </a:p>
        <a:p>
          <a:r>
            <a:rPr lang="pt-BR" sz="900" b="1" baseline="0"/>
            <a:t>		C</a:t>
          </a:r>
          <a:r>
            <a:rPr lang="pt-BR" sz="900" b="1"/>
            <a:t>ompanhia de Desenvolvimento dos Vales do São Francisco e do Parnaíba </a:t>
          </a:r>
        </a:p>
        <a:p>
          <a:r>
            <a:rPr lang="pt-BR" sz="900" b="1"/>
            <a:t>		6ª GRD/UEP - 6ª Superintendência Regional 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</xdr:col>
      <xdr:colOff>1343025</xdr:colOff>
      <xdr:row>2</xdr:row>
      <xdr:rowOff>85725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7907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</xdr:colOff>
      <xdr:row>3</xdr:row>
      <xdr:rowOff>154783</xdr:rowOff>
    </xdr:from>
    <xdr:to>
      <xdr:col>1</xdr:col>
      <xdr:colOff>785812</xdr:colOff>
      <xdr:row>4</xdr:row>
      <xdr:rowOff>178595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/>
      </xdr:nvSpPr>
      <xdr:spPr>
        <a:xfrm>
          <a:off x="2" y="690564"/>
          <a:ext cx="1238248" cy="2024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t-BR" sz="1100" b="1">
              <a:latin typeface="Arial" pitchFamily="34" charset="0"/>
              <a:cs typeface="Arial" pitchFamily="34" charset="0"/>
            </a:rPr>
            <a:t>ITEM: 1.3 e</a:t>
          </a:r>
          <a:r>
            <a:rPr lang="pt-BR" sz="1100" b="1" baseline="0">
              <a:latin typeface="Arial" pitchFamily="34" charset="0"/>
              <a:cs typeface="Arial" pitchFamily="34" charset="0"/>
            </a:rPr>
            <a:t> 1.4</a:t>
          </a:r>
          <a:endParaRPr lang="pt-BR" sz="1100" b="1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1104899</xdr:colOff>
      <xdr:row>0</xdr:row>
      <xdr:rowOff>0</xdr:rowOff>
    </xdr:from>
    <xdr:to>
      <xdr:col>6</xdr:col>
      <xdr:colOff>9524</xdr:colOff>
      <xdr:row>1</xdr:row>
      <xdr:rowOff>57150</xdr:rowOff>
    </xdr:to>
    <xdr:sp macro="" textlink="" fLocksText="0">
      <xdr:nvSpPr>
        <xdr:cNvPr id="2" name="Text Box 5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104899" y="0"/>
          <a:ext cx="88487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</a:t>
          </a: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12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6ªGRD/UEP - 6ª Superintendência Regional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38100</xdr:rowOff>
    </xdr:from>
    <xdr:to>
      <xdr:col>1</xdr:col>
      <xdr:colOff>285751</xdr:colOff>
      <xdr:row>2</xdr:row>
      <xdr:rowOff>57150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" y="38100"/>
          <a:ext cx="971550" cy="4000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6</xdr:col>
      <xdr:colOff>581025</xdr:colOff>
      <xdr:row>2</xdr:row>
      <xdr:rowOff>171450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695825" cy="55245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9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                                  6ªGRD/UEP - 6ª Superintendência Regional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38100</xdr:rowOff>
    </xdr:from>
    <xdr:to>
      <xdr:col>1</xdr:col>
      <xdr:colOff>466725</xdr:colOff>
      <xdr:row>2</xdr:row>
      <xdr:rowOff>133350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38100"/>
          <a:ext cx="2038350" cy="4762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485776</xdr:colOff>
      <xdr:row>0</xdr:row>
      <xdr:rowOff>38100</xdr:rowOff>
    </xdr:from>
    <xdr:to>
      <xdr:col>6</xdr:col>
      <xdr:colOff>457200</xdr:colOff>
      <xdr:row>3</xdr:row>
      <xdr:rowOff>66675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1171576" y="38100"/>
          <a:ext cx="3400424" cy="600075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Ministério do Desenvolvimento Regional - MDR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 </a:t>
          </a:r>
        </a:p>
        <a:p>
          <a:pPr algn="l" rtl="0">
            <a:lnSpc>
              <a:spcPts val="1200"/>
            </a:lnSpc>
            <a:spcAft>
              <a:spcPts val="0"/>
            </a:spcAft>
            <a:defRPr sz="1000"/>
          </a:pPr>
          <a:r>
            <a:rPr lang="pt-BR" sz="800" b="1" i="0" strike="noStrike" kern="100" spc="0" baseline="0">
              <a:solidFill>
                <a:srgbClr val="000000"/>
              </a:solidFill>
              <a:latin typeface="Times New Roman"/>
              <a:cs typeface="Times New Roman"/>
            </a:rPr>
            <a:t>6ªGRD/UEP - 6ª Superintendência Regional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28576</xdr:colOff>
      <xdr:row>0</xdr:row>
      <xdr:rowOff>38100</xdr:rowOff>
    </xdr:from>
    <xdr:to>
      <xdr:col>1</xdr:col>
      <xdr:colOff>942976</xdr:colOff>
      <xdr:row>4</xdr:row>
      <xdr:rowOff>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6" y="38100"/>
          <a:ext cx="1657350" cy="53340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9525</xdr:rowOff>
    </xdr:from>
    <xdr:to>
      <xdr:col>4</xdr:col>
      <xdr:colOff>238124</xdr:colOff>
      <xdr:row>4</xdr:row>
      <xdr:rowOff>27333</xdr:rowOff>
    </xdr:to>
    <xdr:sp macro="" textlink="" fLocksText="0">
      <xdr:nvSpPr>
        <xdr:cNvPr id="3" name="Text Box 5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9525"/>
          <a:ext cx="5762624" cy="589308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9525</xdr:rowOff>
    </xdr:from>
    <xdr:to>
      <xdr:col>2</xdr:col>
      <xdr:colOff>533400</xdr:colOff>
      <xdr:row>3</xdr:row>
      <xdr:rowOff>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5" y="9525"/>
          <a:ext cx="2695575" cy="4762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 editAs="oneCell">
    <xdr:from>
      <xdr:col>0</xdr:col>
      <xdr:colOff>0</xdr:colOff>
      <xdr:row>25</xdr:row>
      <xdr:rowOff>63501</xdr:rowOff>
    </xdr:from>
    <xdr:to>
      <xdr:col>6</xdr:col>
      <xdr:colOff>1045011</xdr:colOff>
      <xdr:row>49</xdr:row>
      <xdr:rowOff>114301</xdr:rowOff>
    </xdr:to>
    <xdr:pic>
      <xdr:nvPicPr>
        <xdr:cNvPr id="4" name="Imagem 1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t="8398" r="45702" b="32179"/>
        <a:stretch>
          <a:fillRect/>
        </a:stretch>
      </xdr:blipFill>
      <xdr:spPr bwMode="auto">
        <a:xfrm>
          <a:off x="0" y="7359651"/>
          <a:ext cx="7617261" cy="393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50</xdr:row>
      <xdr:rowOff>132912</xdr:rowOff>
    </xdr:from>
    <xdr:to>
      <xdr:col>6</xdr:col>
      <xdr:colOff>1047750</xdr:colOff>
      <xdr:row>63</xdr:row>
      <xdr:rowOff>133351</xdr:rowOff>
    </xdr:to>
    <xdr:pic>
      <xdr:nvPicPr>
        <xdr:cNvPr id="5" name="Imagem 2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887" t="20377" r="63647" b="62308"/>
        <a:stretch>
          <a:fillRect/>
        </a:stretch>
      </xdr:blipFill>
      <xdr:spPr bwMode="auto">
        <a:xfrm>
          <a:off x="19050" y="11477187"/>
          <a:ext cx="7600950" cy="21054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1047750</xdr:colOff>
      <xdr:row>0</xdr:row>
      <xdr:rowOff>28575</xdr:rowOff>
    </xdr:from>
    <xdr:to>
      <xdr:col>6</xdr:col>
      <xdr:colOff>405848</xdr:colOff>
      <xdr:row>3</xdr:row>
      <xdr:rowOff>132108</xdr:rowOff>
    </xdr:to>
    <xdr:sp macro="" textlink="" fLocksText="0">
      <xdr:nvSpPr>
        <xdr:cNvPr id="6" name="Text Box 5">
          <a:extLst>
            <a:ext uri="{FF2B5EF4-FFF2-40B4-BE49-F238E27FC236}">
              <a16:creationId xmlns:a16="http://schemas.microsoft.com/office/drawing/2014/main" xmlns="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1047750" y="28575"/>
          <a:ext cx="5917924" cy="600490"/>
        </a:xfrm>
        <a:prstGeom prst="rect">
          <a:avLst/>
        </a:prstGeom>
        <a:noFill/>
        <a:ln w="9525">
          <a:noFill/>
          <a:round/>
          <a:headEnd/>
          <a:tailEnd/>
        </a:ln>
        <a:effectLst/>
      </xdr:spPr>
      <xdr:txBody>
        <a:bodyPr vertOverflow="clip" wrap="square" lIns="20160" tIns="20160" rIns="20160" bIns="20160" anchor="t" upright="1"/>
        <a:lstStyle/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 Ministério do Desenvolvimento Regional - MDR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Companhia de Desenvolvimento dos Vales do São Francisco e do Parnaíba                    </a:t>
          </a:r>
        </a:p>
        <a:p>
          <a:pPr algn="l" rtl="0">
            <a:defRPr sz="1000"/>
          </a:pPr>
          <a:r>
            <a:rPr lang="pt-BR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                                                     6ªGRD/UEP - 6ª Superintendência Regional </a:t>
          </a:r>
        </a:p>
      </xdr:txBody>
    </xdr:sp>
    <xdr:clientData/>
  </xdr:twoCellAnchor>
  <xdr:twoCellAnchor>
    <xdr:from>
      <xdr:col>0</xdr:col>
      <xdr:colOff>19051</xdr:colOff>
      <xdr:row>50</xdr:row>
      <xdr:rowOff>142875</xdr:rowOff>
    </xdr:from>
    <xdr:to>
      <xdr:col>6</xdr:col>
      <xdr:colOff>942976</xdr:colOff>
      <xdr:row>50</xdr:row>
      <xdr:rowOff>144463</xdr:rowOff>
    </xdr:to>
    <xdr:cxnSp macro="">
      <xdr:nvCxnSpPr>
        <xdr:cNvPr id="8" name="Conector reto 7">
          <a:extLst>
            <a:ext uri="{FF2B5EF4-FFF2-40B4-BE49-F238E27FC236}">
              <a16:creationId xmlns:a16="http://schemas.microsoft.com/office/drawing/2014/main" xmlns="" id="{00000000-0008-0000-0800-000008000000}"/>
            </a:ext>
          </a:extLst>
        </xdr:cNvPr>
        <xdr:cNvCxnSpPr/>
      </xdr:nvCxnSpPr>
      <xdr:spPr>
        <a:xfrm rot="10800000">
          <a:off x="19051" y="11487150"/>
          <a:ext cx="7496175" cy="1588"/>
        </a:xfrm>
        <a:prstGeom prst="line">
          <a:avLst/>
        </a:prstGeom>
        <a:ln w="22225" cmpd="sng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17</xdr:row>
      <xdr:rowOff>38101</xdr:rowOff>
    </xdr:from>
    <xdr:to>
      <xdr:col>6</xdr:col>
      <xdr:colOff>1036959</xdr:colOff>
      <xdr:row>25</xdr:row>
      <xdr:rowOff>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xmlns="" id="{00000000-0008-0000-08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100" t="13564" r="61768" b="75622"/>
        <a:stretch/>
      </xdr:blipFill>
      <xdr:spPr>
        <a:xfrm>
          <a:off x="0" y="3448051"/>
          <a:ext cx="7609209" cy="12573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lex.araujo\AppData\Local\Microsoft\Windows\INetCache\Content.Outlook\E8WETRG3\PLANILHA%20PAV%20TSD%20-%206&#170;%20GRD-UEP%20-%20ALEX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SERVIÇOS"/>
      <sheetName val="MC "/>
      <sheetName val="COMPOSIÇÃO DE CUSTOS"/>
      <sheetName val="CRONOGRAMA"/>
      <sheetName val="COMP. PROJ. EXECUTIVO"/>
      <sheetName val="CUSTOS MAT BET"/>
      <sheetName val="MAT BET"/>
      <sheetName val="BDI SER"/>
      <sheetName val="BDI MAT"/>
      <sheetName val="ENCARGOS SOCIAIS"/>
    </sheetNames>
    <sheetDataSet>
      <sheetData sheetId="0">
        <row r="5">
          <cell r="A5" t="str">
            <v>SISTEMA DE REGISTRO DE PREÇO 6ª SR CODEVASF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6"/>
  <sheetViews>
    <sheetView workbookViewId="0">
      <selection activeCell="A11" sqref="A11:D11"/>
    </sheetView>
  </sheetViews>
  <sheetFormatPr defaultRowHeight="15"/>
  <cols>
    <col min="1" max="1" width="8" style="6" customWidth="1"/>
    <col min="2" max="2" width="37.59765625" style="6" customWidth="1"/>
    <col min="3" max="3" width="13.8984375" style="6" bestFit="1" customWidth="1"/>
    <col min="4" max="4" width="23" style="6" customWidth="1"/>
    <col min="5" max="5" width="23.3984375" style="6" customWidth="1"/>
    <col min="6" max="6" width="6.8984375" style="6" customWidth="1"/>
    <col min="7" max="7" width="11.8984375" style="6" bestFit="1" customWidth="1"/>
    <col min="8" max="8" width="9" style="6"/>
    <col min="9" max="9" width="0" style="6" hidden="1" customWidth="1"/>
    <col min="10" max="254" width="9" style="6"/>
    <col min="255" max="257" width="8" style="6" customWidth="1"/>
    <col min="258" max="258" width="30.09765625" style="6" customWidth="1"/>
    <col min="259" max="259" width="20.8984375" style="6" customWidth="1"/>
    <col min="260" max="260" width="21.09765625" style="6" customWidth="1"/>
    <col min="261" max="261" width="21" style="6" customWidth="1"/>
    <col min="262" max="262" width="0" style="6" hidden="1" customWidth="1"/>
    <col min="263" max="263" width="11.8984375" style="6" bestFit="1" customWidth="1"/>
    <col min="264" max="264" width="9" style="6"/>
    <col min="265" max="265" width="0" style="6" hidden="1" customWidth="1"/>
    <col min="266" max="510" width="9" style="6"/>
    <col min="511" max="513" width="8" style="6" customWidth="1"/>
    <col min="514" max="514" width="30.09765625" style="6" customWidth="1"/>
    <col min="515" max="515" width="20.8984375" style="6" customWidth="1"/>
    <col min="516" max="516" width="21.09765625" style="6" customWidth="1"/>
    <col min="517" max="517" width="21" style="6" customWidth="1"/>
    <col min="518" max="518" width="0" style="6" hidden="1" customWidth="1"/>
    <col min="519" max="519" width="11.8984375" style="6" bestFit="1" customWidth="1"/>
    <col min="520" max="520" width="9" style="6"/>
    <col min="521" max="521" width="0" style="6" hidden="1" customWidth="1"/>
    <col min="522" max="766" width="9" style="6"/>
    <col min="767" max="769" width="8" style="6" customWidth="1"/>
    <col min="770" max="770" width="30.09765625" style="6" customWidth="1"/>
    <col min="771" max="771" width="20.8984375" style="6" customWidth="1"/>
    <col min="772" max="772" width="21.09765625" style="6" customWidth="1"/>
    <col min="773" max="773" width="21" style="6" customWidth="1"/>
    <col min="774" max="774" width="0" style="6" hidden="1" customWidth="1"/>
    <col min="775" max="775" width="11.8984375" style="6" bestFit="1" customWidth="1"/>
    <col min="776" max="776" width="9" style="6"/>
    <col min="777" max="777" width="0" style="6" hidden="1" customWidth="1"/>
    <col min="778" max="1022" width="9" style="6"/>
    <col min="1023" max="1025" width="8" style="6" customWidth="1"/>
    <col min="1026" max="1026" width="30.09765625" style="6" customWidth="1"/>
    <col min="1027" max="1027" width="20.8984375" style="6" customWidth="1"/>
    <col min="1028" max="1028" width="21.09765625" style="6" customWidth="1"/>
    <col min="1029" max="1029" width="21" style="6" customWidth="1"/>
    <col min="1030" max="1030" width="0" style="6" hidden="1" customWidth="1"/>
    <col min="1031" max="1031" width="11.8984375" style="6" bestFit="1" customWidth="1"/>
    <col min="1032" max="1032" width="9" style="6"/>
    <col min="1033" max="1033" width="0" style="6" hidden="1" customWidth="1"/>
    <col min="1034" max="1278" width="9" style="6"/>
    <col min="1279" max="1281" width="8" style="6" customWidth="1"/>
    <col min="1282" max="1282" width="30.09765625" style="6" customWidth="1"/>
    <col min="1283" max="1283" width="20.8984375" style="6" customWidth="1"/>
    <col min="1284" max="1284" width="21.09765625" style="6" customWidth="1"/>
    <col min="1285" max="1285" width="21" style="6" customWidth="1"/>
    <col min="1286" max="1286" width="0" style="6" hidden="1" customWidth="1"/>
    <col min="1287" max="1287" width="11.8984375" style="6" bestFit="1" customWidth="1"/>
    <col min="1288" max="1288" width="9" style="6"/>
    <col min="1289" max="1289" width="0" style="6" hidden="1" customWidth="1"/>
    <col min="1290" max="1534" width="9" style="6"/>
    <col min="1535" max="1537" width="8" style="6" customWidth="1"/>
    <col min="1538" max="1538" width="30.09765625" style="6" customWidth="1"/>
    <col min="1539" max="1539" width="20.8984375" style="6" customWidth="1"/>
    <col min="1540" max="1540" width="21.09765625" style="6" customWidth="1"/>
    <col min="1541" max="1541" width="21" style="6" customWidth="1"/>
    <col min="1542" max="1542" width="0" style="6" hidden="1" customWidth="1"/>
    <col min="1543" max="1543" width="11.8984375" style="6" bestFit="1" customWidth="1"/>
    <col min="1544" max="1544" width="9" style="6"/>
    <col min="1545" max="1545" width="0" style="6" hidden="1" customWidth="1"/>
    <col min="1546" max="1790" width="9" style="6"/>
    <col min="1791" max="1793" width="8" style="6" customWidth="1"/>
    <col min="1794" max="1794" width="30.09765625" style="6" customWidth="1"/>
    <col min="1795" max="1795" width="20.8984375" style="6" customWidth="1"/>
    <col min="1796" max="1796" width="21.09765625" style="6" customWidth="1"/>
    <col min="1797" max="1797" width="21" style="6" customWidth="1"/>
    <col min="1798" max="1798" width="0" style="6" hidden="1" customWidth="1"/>
    <col min="1799" max="1799" width="11.8984375" style="6" bestFit="1" customWidth="1"/>
    <col min="1800" max="1800" width="9" style="6"/>
    <col min="1801" max="1801" width="0" style="6" hidden="1" customWidth="1"/>
    <col min="1802" max="2046" width="9" style="6"/>
    <col min="2047" max="2049" width="8" style="6" customWidth="1"/>
    <col min="2050" max="2050" width="30.09765625" style="6" customWidth="1"/>
    <col min="2051" max="2051" width="20.8984375" style="6" customWidth="1"/>
    <col min="2052" max="2052" width="21.09765625" style="6" customWidth="1"/>
    <col min="2053" max="2053" width="21" style="6" customWidth="1"/>
    <col min="2054" max="2054" width="0" style="6" hidden="1" customWidth="1"/>
    <col min="2055" max="2055" width="11.8984375" style="6" bestFit="1" customWidth="1"/>
    <col min="2056" max="2056" width="9" style="6"/>
    <col min="2057" max="2057" width="0" style="6" hidden="1" customWidth="1"/>
    <col min="2058" max="2302" width="9" style="6"/>
    <col min="2303" max="2305" width="8" style="6" customWidth="1"/>
    <col min="2306" max="2306" width="30.09765625" style="6" customWidth="1"/>
    <col min="2307" max="2307" width="20.8984375" style="6" customWidth="1"/>
    <col min="2308" max="2308" width="21.09765625" style="6" customWidth="1"/>
    <col min="2309" max="2309" width="21" style="6" customWidth="1"/>
    <col min="2310" max="2310" width="0" style="6" hidden="1" customWidth="1"/>
    <col min="2311" max="2311" width="11.8984375" style="6" bestFit="1" customWidth="1"/>
    <col min="2312" max="2312" width="9" style="6"/>
    <col min="2313" max="2313" width="0" style="6" hidden="1" customWidth="1"/>
    <col min="2314" max="2558" width="9" style="6"/>
    <col min="2559" max="2561" width="8" style="6" customWidth="1"/>
    <col min="2562" max="2562" width="30.09765625" style="6" customWidth="1"/>
    <col min="2563" max="2563" width="20.8984375" style="6" customWidth="1"/>
    <col min="2564" max="2564" width="21.09765625" style="6" customWidth="1"/>
    <col min="2565" max="2565" width="21" style="6" customWidth="1"/>
    <col min="2566" max="2566" width="0" style="6" hidden="1" customWidth="1"/>
    <col min="2567" max="2567" width="11.8984375" style="6" bestFit="1" customWidth="1"/>
    <col min="2568" max="2568" width="9" style="6"/>
    <col min="2569" max="2569" width="0" style="6" hidden="1" customWidth="1"/>
    <col min="2570" max="2814" width="9" style="6"/>
    <col min="2815" max="2817" width="8" style="6" customWidth="1"/>
    <col min="2818" max="2818" width="30.09765625" style="6" customWidth="1"/>
    <col min="2819" max="2819" width="20.8984375" style="6" customWidth="1"/>
    <col min="2820" max="2820" width="21.09765625" style="6" customWidth="1"/>
    <col min="2821" max="2821" width="21" style="6" customWidth="1"/>
    <col min="2822" max="2822" width="0" style="6" hidden="1" customWidth="1"/>
    <col min="2823" max="2823" width="11.8984375" style="6" bestFit="1" customWidth="1"/>
    <col min="2824" max="2824" width="9" style="6"/>
    <col min="2825" max="2825" width="0" style="6" hidden="1" customWidth="1"/>
    <col min="2826" max="3070" width="9" style="6"/>
    <col min="3071" max="3073" width="8" style="6" customWidth="1"/>
    <col min="3074" max="3074" width="30.09765625" style="6" customWidth="1"/>
    <col min="3075" max="3075" width="20.8984375" style="6" customWidth="1"/>
    <col min="3076" max="3076" width="21.09765625" style="6" customWidth="1"/>
    <col min="3077" max="3077" width="21" style="6" customWidth="1"/>
    <col min="3078" max="3078" width="0" style="6" hidden="1" customWidth="1"/>
    <col min="3079" max="3079" width="11.8984375" style="6" bestFit="1" customWidth="1"/>
    <col min="3080" max="3080" width="9" style="6"/>
    <col min="3081" max="3081" width="0" style="6" hidden="1" customWidth="1"/>
    <col min="3082" max="3326" width="9" style="6"/>
    <col min="3327" max="3329" width="8" style="6" customWidth="1"/>
    <col min="3330" max="3330" width="30.09765625" style="6" customWidth="1"/>
    <col min="3331" max="3331" width="20.8984375" style="6" customWidth="1"/>
    <col min="3332" max="3332" width="21.09765625" style="6" customWidth="1"/>
    <col min="3333" max="3333" width="21" style="6" customWidth="1"/>
    <col min="3334" max="3334" width="0" style="6" hidden="1" customWidth="1"/>
    <col min="3335" max="3335" width="11.8984375" style="6" bestFit="1" customWidth="1"/>
    <col min="3336" max="3336" width="9" style="6"/>
    <col min="3337" max="3337" width="0" style="6" hidden="1" customWidth="1"/>
    <col min="3338" max="3582" width="9" style="6"/>
    <col min="3583" max="3585" width="8" style="6" customWidth="1"/>
    <col min="3586" max="3586" width="30.09765625" style="6" customWidth="1"/>
    <col min="3587" max="3587" width="20.8984375" style="6" customWidth="1"/>
    <col min="3588" max="3588" width="21.09765625" style="6" customWidth="1"/>
    <col min="3589" max="3589" width="21" style="6" customWidth="1"/>
    <col min="3590" max="3590" width="0" style="6" hidden="1" customWidth="1"/>
    <col min="3591" max="3591" width="11.8984375" style="6" bestFit="1" customWidth="1"/>
    <col min="3592" max="3592" width="9" style="6"/>
    <col min="3593" max="3593" width="0" style="6" hidden="1" customWidth="1"/>
    <col min="3594" max="3838" width="9" style="6"/>
    <col min="3839" max="3841" width="8" style="6" customWidth="1"/>
    <col min="3842" max="3842" width="30.09765625" style="6" customWidth="1"/>
    <col min="3843" max="3843" width="20.8984375" style="6" customWidth="1"/>
    <col min="3844" max="3844" width="21.09765625" style="6" customWidth="1"/>
    <col min="3845" max="3845" width="21" style="6" customWidth="1"/>
    <col min="3846" max="3846" width="0" style="6" hidden="1" customWidth="1"/>
    <col min="3847" max="3847" width="11.8984375" style="6" bestFit="1" customWidth="1"/>
    <col min="3848" max="3848" width="9" style="6"/>
    <col min="3849" max="3849" width="0" style="6" hidden="1" customWidth="1"/>
    <col min="3850" max="4094" width="9" style="6"/>
    <col min="4095" max="4097" width="8" style="6" customWidth="1"/>
    <col min="4098" max="4098" width="30.09765625" style="6" customWidth="1"/>
    <col min="4099" max="4099" width="20.8984375" style="6" customWidth="1"/>
    <col min="4100" max="4100" width="21.09765625" style="6" customWidth="1"/>
    <col min="4101" max="4101" width="21" style="6" customWidth="1"/>
    <col min="4102" max="4102" width="0" style="6" hidden="1" customWidth="1"/>
    <col min="4103" max="4103" width="11.8984375" style="6" bestFit="1" customWidth="1"/>
    <col min="4104" max="4104" width="9" style="6"/>
    <col min="4105" max="4105" width="0" style="6" hidden="1" customWidth="1"/>
    <col min="4106" max="4350" width="9" style="6"/>
    <col min="4351" max="4353" width="8" style="6" customWidth="1"/>
    <col min="4354" max="4354" width="30.09765625" style="6" customWidth="1"/>
    <col min="4355" max="4355" width="20.8984375" style="6" customWidth="1"/>
    <col min="4356" max="4356" width="21.09765625" style="6" customWidth="1"/>
    <col min="4357" max="4357" width="21" style="6" customWidth="1"/>
    <col min="4358" max="4358" width="0" style="6" hidden="1" customWidth="1"/>
    <col min="4359" max="4359" width="11.8984375" style="6" bestFit="1" customWidth="1"/>
    <col min="4360" max="4360" width="9" style="6"/>
    <col min="4361" max="4361" width="0" style="6" hidden="1" customWidth="1"/>
    <col min="4362" max="4606" width="9" style="6"/>
    <col min="4607" max="4609" width="8" style="6" customWidth="1"/>
    <col min="4610" max="4610" width="30.09765625" style="6" customWidth="1"/>
    <col min="4611" max="4611" width="20.8984375" style="6" customWidth="1"/>
    <col min="4612" max="4612" width="21.09765625" style="6" customWidth="1"/>
    <col min="4613" max="4613" width="21" style="6" customWidth="1"/>
    <col min="4614" max="4614" width="0" style="6" hidden="1" customWidth="1"/>
    <col min="4615" max="4615" width="11.8984375" style="6" bestFit="1" customWidth="1"/>
    <col min="4616" max="4616" width="9" style="6"/>
    <col min="4617" max="4617" width="0" style="6" hidden="1" customWidth="1"/>
    <col min="4618" max="4862" width="9" style="6"/>
    <col min="4863" max="4865" width="8" style="6" customWidth="1"/>
    <col min="4866" max="4866" width="30.09765625" style="6" customWidth="1"/>
    <col min="4867" max="4867" width="20.8984375" style="6" customWidth="1"/>
    <col min="4868" max="4868" width="21.09765625" style="6" customWidth="1"/>
    <col min="4869" max="4869" width="21" style="6" customWidth="1"/>
    <col min="4870" max="4870" width="0" style="6" hidden="1" customWidth="1"/>
    <col min="4871" max="4871" width="11.8984375" style="6" bestFit="1" customWidth="1"/>
    <col min="4872" max="4872" width="9" style="6"/>
    <col min="4873" max="4873" width="0" style="6" hidden="1" customWidth="1"/>
    <col min="4874" max="5118" width="9" style="6"/>
    <col min="5119" max="5121" width="8" style="6" customWidth="1"/>
    <col min="5122" max="5122" width="30.09765625" style="6" customWidth="1"/>
    <col min="5123" max="5123" width="20.8984375" style="6" customWidth="1"/>
    <col min="5124" max="5124" width="21.09765625" style="6" customWidth="1"/>
    <col min="5125" max="5125" width="21" style="6" customWidth="1"/>
    <col min="5126" max="5126" width="0" style="6" hidden="1" customWidth="1"/>
    <col min="5127" max="5127" width="11.8984375" style="6" bestFit="1" customWidth="1"/>
    <col min="5128" max="5128" width="9" style="6"/>
    <col min="5129" max="5129" width="0" style="6" hidden="1" customWidth="1"/>
    <col min="5130" max="5374" width="9" style="6"/>
    <col min="5375" max="5377" width="8" style="6" customWidth="1"/>
    <col min="5378" max="5378" width="30.09765625" style="6" customWidth="1"/>
    <col min="5379" max="5379" width="20.8984375" style="6" customWidth="1"/>
    <col min="5380" max="5380" width="21.09765625" style="6" customWidth="1"/>
    <col min="5381" max="5381" width="21" style="6" customWidth="1"/>
    <col min="5382" max="5382" width="0" style="6" hidden="1" customWidth="1"/>
    <col min="5383" max="5383" width="11.8984375" style="6" bestFit="1" customWidth="1"/>
    <col min="5384" max="5384" width="9" style="6"/>
    <col min="5385" max="5385" width="0" style="6" hidden="1" customWidth="1"/>
    <col min="5386" max="5630" width="9" style="6"/>
    <col min="5631" max="5633" width="8" style="6" customWidth="1"/>
    <col min="5634" max="5634" width="30.09765625" style="6" customWidth="1"/>
    <col min="5635" max="5635" width="20.8984375" style="6" customWidth="1"/>
    <col min="5636" max="5636" width="21.09765625" style="6" customWidth="1"/>
    <col min="5637" max="5637" width="21" style="6" customWidth="1"/>
    <col min="5638" max="5638" width="0" style="6" hidden="1" customWidth="1"/>
    <col min="5639" max="5639" width="11.8984375" style="6" bestFit="1" customWidth="1"/>
    <col min="5640" max="5640" width="9" style="6"/>
    <col min="5641" max="5641" width="0" style="6" hidden="1" customWidth="1"/>
    <col min="5642" max="5886" width="9" style="6"/>
    <col min="5887" max="5889" width="8" style="6" customWidth="1"/>
    <col min="5890" max="5890" width="30.09765625" style="6" customWidth="1"/>
    <col min="5891" max="5891" width="20.8984375" style="6" customWidth="1"/>
    <col min="5892" max="5892" width="21.09765625" style="6" customWidth="1"/>
    <col min="5893" max="5893" width="21" style="6" customWidth="1"/>
    <col min="5894" max="5894" width="0" style="6" hidden="1" customWidth="1"/>
    <col min="5895" max="5895" width="11.8984375" style="6" bestFit="1" customWidth="1"/>
    <col min="5896" max="5896" width="9" style="6"/>
    <col min="5897" max="5897" width="0" style="6" hidden="1" customWidth="1"/>
    <col min="5898" max="6142" width="9" style="6"/>
    <col min="6143" max="6145" width="8" style="6" customWidth="1"/>
    <col min="6146" max="6146" width="30.09765625" style="6" customWidth="1"/>
    <col min="6147" max="6147" width="20.8984375" style="6" customWidth="1"/>
    <col min="6148" max="6148" width="21.09765625" style="6" customWidth="1"/>
    <col min="6149" max="6149" width="21" style="6" customWidth="1"/>
    <col min="6150" max="6150" width="0" style="6" hidden="1" customWidth="1"/>
    <col min="6151" max="6151" width="11.8984375" style="6" bestFit="1" customWidth="1"/>
    <col min="6152" max="6152" width="9" style="6"/>
    <col min="6153" max="6153" width="0" style="6" hidden="1" customWidth="1"/>
    <col min="6154" max="6398" width="9" style="6"/>
    <col min="6399" max="6401" width="8" style="6" customWidth="1"/>
    <col min="6402" max="6402" width="30.09765625" style="6" customWidth="1"/>
    <col min="6403" max="6403" width="20.8984375" style="6" customWidth="1"/>
    <col min="6404" max="6404" width="21.09765625" style="6" customWidth="1"/>
    <col min="6405" max="6405" width="21" style="6" customWidth="1"/>
    <col min="6406" max="6406" width="0" style="6" hidden="1" customWidth="1"/>
    <col min="6407" max="6407" width="11.8984375" style="6" bestFit="1" customWidth="1"/>
    <col min="6408" max="6408" width="9" style="6"/>
    <col min="6409" max="6409" width="0" style="6" hidden="1" customWidth="1"/>
    <col min="6410" max="6654" width="9" style="6"/>
    <col min="6655" max="6657" width="8" style="6" customWidth="1"/>
    <col min="6658" max="6658" width="30.09765625" style="6" customWidth="1"/>
    <col min="6659" max="6659" width="20.8984375" style="6" customWidth="1"/>
    <col min="6660" max="6660" width="21.09765625" style="6" customWidth="1"/>
    <col min="6661" max="6661" width="21" style="6" customWidth="1"/>
    <col min="6662" max="6662" width="0" style="6" hidden="1" customWidth="1"/>
    <col min="6663" max="6663" width="11.8984375" style="6" bestFit="1" customWidth="1"/>
    <col min="6664" max="6664" width="9" style="6"/>
    <col min="6665" max="6665" width="0" style="6" hidden="1" customWidth="1"/>
    <col min="6666" max="6910" width="9" style="6"/>
    <col min="6911" max="6913" width="8" style="6" customWidth="1"/>
    <col min="6914" max="6914" width="30.09765625" style="6" customWidth="1"/>
    <col min="6915" max="6915" width="20.8984375" style="6" customWidth="1"/>
    <col min="6916" max="6916" width="21.09765625" style="6" customWidth="1"/>
    <col min="6917" max="6917" width="21" style="6" customWidth="1"/>
    <col min="6918" max="6918" width="0" style="6" hidden="1" customWidth="1"/>
    <col min="6919" max="6919" width="11.8984375" style="6" bestFit="1" customWidth="1"/>
    <col min="6920" max="6920" width="9" style="6"/>
    <col min="6921" max="6921" width="0" style="6" hidden="1" customWidth="1"/>
    <col min="6922" max="7166" width="9" style="6"/>
    <col min="7167" max="7169" width="8" style="6" customWidth="1"/>
    <col min="7170" max="7170" width="30.09765625" style="6" customWidth="1"/>
    <col min="7171" max="7171" width="20.8984375" style="6" customWidth="1"/>
    <col min="7172" max="7172" width="21.09765625" style="6" customWidth="1"/>
    <col min="7173" max="7173" width="21" style="6" customWidth="1"/>
    <col min="7174" max="7174" width="0" style="6" hidden="1" customWidth="1"/>
    <col min="7175" max="7175" width="11.8984375" style="6" bestFit="1" customWidth="1"/>
    <col min="7176" max="7176" width="9" style="6"/>
    <col min="7177" max="7177" width="0" style="6" hidden="1" customWidth="1"/>
    <col min="7178" max="7422" width="9" style="6"/>
    <col min="7423" max="7425" width="8" style="6" customWidth="1"/>
    <col min="7426" max="7426" width="30.09765625" style="6" customWidth="1"/>
    <col min="7427" max="7427" width="20.8984375" style="6" customWidth="1"/>
    <col min="7428" max="7428" width="21.09765625" style="6" customWidth="1"/>
    <col min="7429" max="7429" width="21" style="6" customWidth="1"/>
    <col min="7430" max="7430" width="0" style="6" hidden="1" customWidth="1"/>
    <col min="7431" max="7431" width="11.8984375" style="6" bestFit="1" customWidth="1"/>
    <col min="7432" max="7432" width="9" style="6"/>
    <col min="7433" max="7433" width="0" style="6" hidden="1" customWidth="1"/>
    <col min="7434" max="7678" width="9" style="6"/>
    <col min="7679" max="7681" width="8" style="6" customWidth="1"/>
    <col min="7682" max="7682" width="30.09765625" style="6" customWidth="1"/>
    <col min="7683" max="7683" width="20.8984375" style="6" customWidth="1"/>
    <col min="7684" max="7684" width="21.09765625" style="6" customWidth="1"/>
    <col min="7685" max="7685" width="21" style="6" customWidth="1"/>
    <col min="7686" max="7686" width="0" style="6" hidden="1" customWidth="1"/>
    <col min="7687" max="7687" width="11.8984375" style="6" bestFit="1" customWidth="1"/>
    <col min="7688" max="7688" width="9" style="6"/>
    <col min="7689" max="7689" width="0" style="6" hidden="1" customWidth="1"/>
    <col min="7690" max="7934" width="9" style="6"/>
    <col min="7935" max="7937" width="8" style="6" customWidth="1"/>
    <col min="7938" max="7938" width="30.09765625" style="6" customWidth="1"/>
    <col min="7939" max="7939" width="20.8984375" style="6" customWidth="1"/>
    <col min="7940" max="7940" width="21.09765625" style="6" customWidth="1"/>
    <col min="7941" max="7941" width="21" style="6" customWidth="1"/>
    <col min="7942" max="7942" width="0" style="6" hidden="1" customWidth="1"/>
    <col min="7943" max="7943" width="11.8984375" style="6" bestFit="1" customWidth="1"/>
    <col min="7944" max="7944" width="9" style="6"/>
    <col min="7945" max="7945" width="0" style="6" hidden="1" customWidth="1"/>
    <col min="7946" max="8190" width="9" style="6"/>
    <col min="8191" max="8193" width="8" style="6" customWidth="1"/>
    <col min="8194" max="8194" width="30.09765625" style="6" customWidth="1"/>
    <col min="8195" max="8195" width="20.8984375" style="6" customWidth="1"/>
    <col min="8196" max="8196" width="21.09765625" style="6" customWidth="1"/>
    <col min="8197" max="8197" width="21" style="6" customWidth="1"/>
    <col min="8198" max="8198" width="0" style="6" hidden="1" customWidth="1"/>
    <col min="8199" max="8199" width="11.8984375" style="6" bestFit="1" customWidth="1"/>
    <col min="8200" max="8200" width="9" style="6"/>
    <col min="8201" max="8201" width="0" style="6" hidden="1" customWidth="1"/>
    <col min="8202" max="8446" width="9" style="6"/>
    <col min="8447" max="8449" width="8" style="6" customWidth="1"/>
    <col min="8450" max="8450" width="30.09765625" style="6" customWidth="1"/>
    <col min="8451" max="8451" width="20.8984375" style="6" customWidth="1"/>
    <col min="8452" max="8452" width="21.09765625" style="6" customWidth="1"/>
    <col min="8453" max="8453" width="21" style="6" customWidth="1"/>
    <col min="8454" max="8454" width="0" style="6" hidden="1" customWidth="1"/>
    <col min="8455" max="8455" width="11.8984375" style="6" bestFit="1" customWidth="1"/>
    <col min="8456" max="8456" width="9" style="6"/>
    <col min="8457" max="8457" width="0" style="6" hidden="1" customWidth="1"/>
    <col min="8458" max="8702" width="9" style="6"/>
    <col min="8703" max="8705" width="8" style="6" customWidth="1"/>
    <col min="8706" max="8706" width="30.09765625" style="6" customWidth="1"/>
    <col min="8707" max="8707" width="20.8984375" style="6" customWidth="1"/>
    <col min="8708" max="8708" width="21.09765625" style="6" customWidth="1"/>
    <col min="8709" max="8709" width="21" style="6" customWidth="1"/>
    <col min="8710" max="8710" width="0" style="6" hidden="1" customWidth="1"/>
    <col min="8711" max="8711" width="11.8984375" style="6" bestFit="1" customWidth="1"/>
    <col min="8712" max="8712" width="9" style="6"/>
    <col min="8713" max="8713" width="0" style="6" hidden="1" customWidth="1"/>
    <col min="8714" max="8958" width="9" style="6"/>
    <col min="8959" max="8961" width="8" style="6" customWidth="1"/>
    <col min="8962" max="8962" width="30.09765625" style="6" customWidth="1"/>
    <col min="8963" max="8963" width="20.8984375" style="6" customWidth="1"/>
    <col min="8964" max="8964" width="21.09765625" style="6" customWidth="1"/>
    <col min="8965" max="8965" width="21" style="6" customWidth="1"/>
    <col min="8966" max="8966" width="0" style="6" hidden="1" customWidth="1"/>
    <col min="8967" max="8967" width="11.8984375" style="6" bestFit="1" customWidth="1"/>
    <col min="8968" max="8968" width="9" style="6"/>
    <col min="8969" max="8969" width="0" style="6" hidden="1" customWidth="1"/>
    <col min="8970" max="9214" width="9" style="6"/>
    <col min="9215" max="9217" width="8" style="6" customWidth="1"/>
    <col min="9218" max="9218" width="30.09765625" style="6" customWidth="1"/>
    <col min="9219" max="9219" width="20.8984375" style="6" customWidth="1"/>
    <col min="9220" max="9220" width="21.09765625" style="6" customWidth="1"/>
    <col min="9221" max="9221" width="21" style="6" customWidth="1"/>
    <col min="9222" max="9222" width="0" style="6" hidden="1" customWidth="1"/>
    <col min="9223" max="9223" width="11.8984375" style="6" bestFit="1" customWidth="1"/>
    <col min="9224" max="9224" width="9" style="6"/>
    <col min="9225" max="9225" width="0" style="6" hidden="1" customWidth="1"/>
    <col min="9226" max="9470" width="9" style="6"/>
    <col min="9471" max="9473" width="8" style="6" customWidth="1"/>
    <col min="9474" max="9474" width="30.09765625" style="6" customWidth="1"/>
    <col min="9475" max="9475" width="20.8984375" style="6" customWidth="1"/>
    <col min="9476" max="9476" width="21.09765625" style="6" customWidth="1"/>
    <col min="9477" max="9477" width="21" style="6" customWidth="1"/>
    <col min="9478" max="9478" width="0" style="6" hidden="1" customWidth="1"/>
    <col min="9479" max="9479" width="11.8984375" style="6" bestFit="1" customWidth="1"/>
    <col min="9480" max="9480" width="9" style="6"/>
    <col min="9481" max="9481" width="0" style="6" hidden="1" customWidth="1"/>
    <col min="9482" max="9726" width="9" style="6"/>
    <col min="9727" max="9729" width="8" style="6" customWidth="1"/>
    <col min="9730" max="9730" width="30.09765625" style="6" customWidth="1"/>
    <col min="9731" max="9731" width="20.8984375" style="6" customWidth="1"/>
    <col min="9732" max="9732" width="21.09765625" style="6" customWidth="1"/>
    <col min="9733" max="9733" width="21" style="6" customWidth="1"/>
    <col min="9734" max="9734" width="0" style="6" hidden="1" customWidth="1"/>
    <col min="9735" max="9735" width="11.8984375" style="6" bestFit="1" customWidth="1"/>
    <col min="9736" max="9736" width="9" style="6"/>
    <col min="9737" max="9737" width="0" style="6" hidden="1" customWidth="1"/>
    <col min="9738" max="9982" width="9" style="6"/>
    <col min="9983" max="9985" width="8" style="6" customWidth="1"/>
    <col min="9986" max="9986" width="30.09765625" style="6" customWidth="1"/>
    <col min="9987" max="9987" width="20.8984375" style="6" customWidth="1"/>
    <col min="9988" max="9988" width="21.09765625" style="6" customWidth="1"/>
    <col min="9989" max="9989" width="21" style="6" customWidth="1"/>
    <col min="9990" max="9990" width="0" style="6" hidden="1" customWidth="1"/>
    <col min="9991" max="9991" width="11.8984375" style="6" bestFit="1" customWidth="1"/>
    <col min="9992" max="9992" width="9" style="6"/>
    <col min="9993" max="9993" width="0" style="6" hidden="1" customWidth="1"/>
    <col min="9994" max="10238" width="9" style="6"/>
    <col min="10239" max="10241" width="8" style="6" customWidth="1"/>
    <col min="10242" max="10242" width="30.09765625" style="6" customWidth="1"/>
    <col min="10243" max="10243" width="20.8984375" style="6" customWidth="1"/>
    <col min="10244" max="10244" width="21.09765625" style="6" customWidth="1"/>
    <col min="10245" max="10245" width="21" style="6" customWidth="1"/>
    <col min="10246" max="10246" width="0" style="6" hidden="1" customWidth="1"/>
    <col min="10247" max="10247" width="11.8984375" style="6" bestFit="1" customWidth="1"/>
    <col min="10248" max="10248" width="9" style="6"/>
    <col min="10249" max="10249" width="0" style="6" hidden="1" customWidth="1"/>
    <col min="10250" max="10494" width="9" style="6"/>
    <col min="10495" max="10497" width="8" style="6" customWidth="1"/>
    <col min="10498" max="10498" width="30.09765625" style="6" customWidth="1"/>
    <col min="10499" max="10499" width="20.8984375" style="6" customWidth="1"/>
    <col min="10500" max="10500" width="21.09765625" style="6" customWidth="1"/>
    <col min="10501" max="10501" width="21" style="6" customWidth="1"/>
    <col min="10502" max="10502" width="0" style="6" hidden="1" customWidth="1"/>
    <col min="10503" max="10503" width="11.8984375" style="6" bestFit="1" customWidth="1"/>
    <col min="10504" max="10504" width="9" style="6"/>
    <col min="10505" max="10505" width="0" style="6" hidden="1" customWidth="1"/>
    <col min="10506" max="10750" width="9" style="6"/>
    <col min="10751" max="10753" width="8" style="6" customWidth="1"/>
    <col min="10754" max="10754" width="30.09765625" style="6" customWidth="1"/>
    <col min="10755" max="10755" width="20.8984375" style="6" customWidth="1"/>
    <col min="10756" max="10756" width="21.09765625" style="6" customWidth="1"/>
    <col min="10757" max="10757" width="21" style="6" customWidth="1"/>
    <col min="10758" max="10758" width="0" style="6" hidden="1" customWidth="1"/>
    <col min="10759" max="10759" width="11.8984375" style="6" bestFit="1" customWidth="1"/>
    <col min="10760" max="10760" width="9" style="6"/>
    <col min="10761" max="10761" width="0" style="6" hidden="1" customWidth="1"/>
    <col min="10762" max="11006" width="9" style="6"/>
    <col min="11007" max="11009" width="8" style="6" customWidth="1"/>
    <col min="11010" max="11010" width="30.09765625" style="6" customWidth="1"/>
    <col min="11011" max="11011" width="20.8984375" style="6" customWidth="1"/>
    <col min="11012" max="11012" width="21.09765625" style="6" customWidth="1"/>
    <col min="11013" max="11013" width="21" style="6" customWidth="1"/>
    <col min="11014" max="11014" width="0" style="6" hidden="1" customWidth="1"/>
    <col min="11015" max="11015" width="11.8984375" style="6" bestFit="1" customWidth="1"/>
    <col min="11016" max="11016" width="9" style="6"/>
    <col min="11017" max="11017" width="0" style="6" hidden="1" customWidth="1"/>
    <col min="11018" max="11262" width="9" style="6"/>
    <col min="11263" max="11265" width="8" style="6" customWidth="1"/>
    <col min="11266" max="11266" width="30.09765625" style="6" customWidth="1"/>
    <col min="11267" max="11267" width="20.8984375" style="6" customWidth="1"/>
    <col min="11268" max="11268" width="21.09765625" style="6" customWidth="1"/>
    <col min="11269" max="11269" width="21" style="6" customWidth="1"/>
    <col min="11270" max="11270" width="0" style="6" hidden="1" customWidth="1"/>
    <col min="11271" max="11271" width="11.8984375" style="6" bestFit="1" customWidth="1"/>
    <col min="11272" max="11272" width="9" style="6"/>
    <col min="11273" max="11273" width="0" style="6" hidden="1" customWidth="1"/>
    <col min="11274" max="11518" width="9" style="6"/>
    <col min="11519" max="11521" width="8" style="6" customWidth="1"/>
    <col min="11522" max="11522" width="30.09765625" style="6" customWidth="1"/>
    <col min="11523" max="11523" width="20.8984375" style="6" customWidth="1"/>
    <col min="11524" max="11524" width="21.09765625" style="6" customWidth="1"/>
    <col min="11525" max="11525" width="21" style="6" customWidth="1"/>
    <col min="11526" max="11526" width="0" style="6" hidden="1" customWidth="1"/>
    <col min="11527" max="11527" width="11.8984375" style="6" bestFit="1" customWidth="1"/>
    <col min="11528" max="11528" width="9" style="6"/>
    <col min="11529" max="11529" width="0" style="6" hidden="1" customWidth="1"/>
    <col min="11530" max="11774" width="9" style="6"/>
    <col min="11775" max="11777" width="8" style="6" customWidth="1"/>
    <col min="11778" max="11778" width="30.09765625" style="6" customWidth="1"/>
    <col min="11779" max="11779" width="20.8984375" style="6" customWidth="1"/>
    <col min="11780" max="11780" width="21.09765625" style="6" customWidth="1"/>
    <col min="11781" max="11781" width="21" style="6" customWidth="1"/>
    <col min="11782" max="11782" width="0" style="6" hidden="1" customWidth="1"/>
    <col min="11783" max="11783" width="11.8984375" style="6" bestFit="1" customWidth="1"/>
    <col min="11784" max="11784" width="9" style="6"/>
    <col min="11785" max="11785" width="0" style="6" hidden="1" customWidth="1"/>
    <col min="11786" max="12030" width="9" style="6"/>
    <col min="12031" max="12033" width="8" style="6" customWidth="1"/>
    <col min="12034" max="12034" width="30.09765625" style="6" customWidth="1"/>
    <col min="12035" max="12035" width="20.8984375" style="6" customWidth="1"/>
    <col min="12036" max="12036" width="21.09765625" style="6" customWidth="1"/>
    <col min="12037" max="12037" width="21" style="6" customWidth="1"/>
    <col min="12038" max="12038" width="0" style="6" hidden="1" customWidth="1"/>
    <col min="12039" max="12039" width="11.8984375" style="6" bestFit="1" customWidth="1"/>
    <col min="12040" max="12040" width="9" style="6"/>
    <col min="12041" max="12041" width="0" style="6" hidden="1" customWidth="1"/>
    <col min="12042" max="12286" width="9" style="6"/>
    <col min="12287" max="12289" width="8" style="6" customWidth="1"/>
    <col min="12290" max="12290" width="30.09765625" style="6" customWidth="1"/>
    <col min="12291" max="12291" width="20.8984375" style="6" customWidth="1"/>
    <col min="12292" max="12292" width="21.09765625" style="6" customWidth="1"/>
    <col min="12293" max="12293" width="21" style="6" customWidth="1"/>
    <col min="12294" max="12294" width="0" style="6" hidden="1" customWidth="1"/>
    <col min="12295" max="12295" width="11.8984375" style="6" bestFit="1" customWidth="1"/>
    <col min="12296" max="12296" width="9" style="6"/>
    <col min="12297" max="12297" width="0" style="6" hidden="1" customWidth="1"/>
    <col min="12298" max="12542" width="9" style="6"/>
    <col min="12543" max="12545" width="8" style="6" customWidth="1"/>
    <col min="12546" max="12546" width="30.09765625" style="6" customWidth="1"/>
    <col min="12547" max="12547" width="20.8984375" style="6" customWidth="1"/>
    <col min="12548" max="12548" width="21.09765625" style="6" customWidth="1"/>
    <col min="12549" max="12549" width="21" style="6" customWidth="1"/>
    <col min="12550" max="12550" width="0" style="6" hidden="1" customWidth="1"/>
    <col min="12551" max="12551" width="11.8984375" style="6" bestFit="1" customWidth="1"/>
    <col min="12552" max="12552" width="9" style="6"/>
    <col min="12553" max="12553" width="0" style="6" hidden="1" customWidth="1"/>
    <col min="12554" max="12798" width="9" style="6"/>
    <col min="12799" max="12801" width="8" style="6" customWidth="1"/>
    <col min="12802" max="12802" width="30.09765625" style="6" customWidth="1"/>
    <col min="12803" max="12803" width="20.8984375" style="6" customWidth="1"/>
    <col min="12804" max="12804" width="21.09765625" style="6" customWidth="1"/>
    <col min="12805" max="12805" width="21" style="6" customWidth="1"/>
    <col min="12806" max="12806" width="0" style="6" hidden="1" customWidth="1"/>
    <col min="12807" max="12807" width="11.8984375" style="6" bestFit="1" customWidth="1"/>
    <col min="12808" max="12808" width="9" style="6"/>
    <col min="12809" max="12809" width="0" style="6" hidden="1" customWidth="1"/>
    <col min="12810" max="13054" width="9" style="6"/>
    <col min="13055" max="13057" width="8" style="6" customWidth="1"/>
    <col min="13058" max="13058" width="30.09765625" style="6" customWidth="1"/>
    <col min="13059" max="13059" width="20.8984375" style="6" customWidth="1"/>
    <col min="13060" max="13060" width="21.09765625" style="6" customWidth="1"/>
    <col min="13061" max="13061" width="21" style="6" customWidth="1"/>
    <col min="13062" max="13062" width="0" style="6" hidden="1" customWidth="1"/>
    <col min="13063" max="13063" width="11.8984375" style="6" bestFit="1" customWidth="1"/>
    <col min="13064" max="13064" width="9" style="6"/>
    <col min="13065" max="13065" width="0" style="6" hidden="1" customWidth="1"/>
    <col min="13066" max="13310" width="9" style="6"/>
    <col min="13311" max="13313" width="8" style="6" customWidth="1"/>
    <col min="13314" max="13314" width="30.09765625" style="6" customWidth="1"/>
    <col min="13315" max="13315" width="20.8984375" style="6" customWidth="1"/>
    <col min="13316" max="13316" width="21.09765625" style="6" customWidth="1"/>
    <col min="13317" max="13317" width="21" style="6" customWidth="1"/>
    <col min="13318" max="13318" width="0" style="6" hidden="1" customWidth="1"/>
    <col min="13319" max="13319" width="11.8984375" style="6" bestFit="1" customWidth="1"/>
    <col min="13320" max="13320" width="9" style="6"/>
    <col min="13321" max="13321" width="0" style="6" hidden="1" customWidth="1"/>
    <col min="13322" max="13566" width="9" style="6"/>
    <col min="13567" max="13569" width="8" style="6" customWidth="1"/>
    <col min="13570" max="13570" width="30.09765625" style="6" customWidth="1"/>
    <col min="13571" max="13571" width="20.8984375" style="6" customWidth="1"/>
    <col min="13572" max="13572" width="21.09765625" style="6" customWidth="1"/>
    <col min="13573" max="13573" width="21" style="6" customWidth="1"/>
    <col min="13574" max="13574" width="0" style="6" hidden="1" customWidth="1"/>
    <col min="13575" max="13575" width="11.8984375" style="6" bestFit="1" customWidth="1"/>
    <col min="13576" max="13576" width="9" style="6"/>
    <col min="13577" max="13577" width="0" style="6" hidden="1" customWidth="1"/>
    <col min="13578" max="13822" width="9" style="6"/>
    <col min="13823" max="13825" width="8" style="6" customWidth="1"/>
    <col min="13826" max="13826" width="30.09765625" style="6" customWidth="1"/>
    <col min="13827" max="13827" width="20.8984375" style="6" customWidth="1"/>
    <col min="13828" max="13828" width="21.09765625" style="6" customWidth="1"/>
    <col min="13829" max="13829" width="21" style="6" customWidth="1"/>
    <col min="13830" max="13830" width="0" style="6" hidden="1" customWidth="1"/>
    <col min="13831" max="13831" width="11.8984375" style="6" bestFit="1" customWidth="1"/>
    <col min="13832" max="13832" width="9" style="6"/>
    <col min="13833" max="13833" width="0" style="6" hidden="1" customWidth="1"/>
    <col min="13834" max="14078" width="9" style="6"/>
    <col min="14079" max="14081" width="8" style="6" customWidth="1"/>
    <col min="14082" max="14082" width="30.09765625" style="6" customWidth="1"/>
    <col min="14083" max="14083" width="20.8984375" style="6" customWidth="1"/>
    <col min="14084" max="14084" width="21.09765625" style="6" customWidth="1"/>
    <col min="14085" max="14085" width="21" style="6" customWidth="1"/>
    <col min="14086" max="14086" width="0" style="6" hidden="1" customWidth="1"/>
    <col min="14087" max="14087" width="11.8984375" style="6" bestFit="1" customWidth="1"/>
    <col min="14088" max="14088" width="9" style="6"/>
    <col min="14089" max="14089" width="0" style="6" hidden="1" customWidth="1"/>
    <col min="14090" max="14334" width="9" style="6"/>
    <col min="14335" max="14337" width="8" style="6" customWidth="1"/>
    <col min="14338" max="14338" width="30.09765625" style="6" customWidth="1"/>
    <col min="14339" max="14339" width="20.8984375" style="6" customWidth="1"/>
    <col min="14340" max="14340" width="21.09765625" style="6" customWidth="1"/>
    <col min="14341" max="14341" width="21" style="6" customWidth="1"/>
    <col min="14342" max="14342" width="0" style="6" hidden="1" customWidth="1"/>
    <col min="14343" max="14343" width="11.8984375" style="6" bestFit="1" customWidth="1"/>
    <col min="14344" max="14344" width="9" style="6"/>
    <col min="14345" max="14345" width="0" style="6" hidden="1" customWidth="1"/>
    <col min="14346" max="14590" width="9" style="6"/>
    <col min="14591" max="14593" width="8" style="6" customWidth="1"/>
    <col min="14594" max="14594" width="30.09765625" style="6" customWidth="1"/>
    <col min="14595" max="14595" width="20.8984375" style="6" customWidth="1"/>
    <col min="14596" max="14596" width="21.09765625" style="6" customWidth="1"/>
    <col min="14597" max="14597" width="21" style="6" customWidth="1"/>
    <col min="14598" max="14598" width="0" style="6" hidden="1" customWidth="1"/>
    <col min="14599" max="14599" width="11.8984375" style="6" bestFit="1" customWidth="1"/>
    <col min="14600" max="14600" width="9" style="6"/>
    <col min="14601" max="14601" width="0" style="6" hidden="1" customWidth="1"/>
    <col min="14602" max="14846" width="9" style="6"/>
    <col min="14847" max="14849" width="8" style="6" customWidth="1"/>
    <col min="14850" max="14850" width="30.09765625" style="6" customWidth="1"/>
    <col min="14851" max="14851" width="20.8984375" style="6" customWidth="1"/>
    <col min="14852" max="14852" width="21.09765625" style="6" customWidth="1"/>
    <col min="14853" max="14853" width="21" style="6" customWidth="1"/>
    <col min="14854" max="14854" width="0" style="6" hidden="1" customWidth="1"/>
    <col min="14855" max="14855" width="11.8984375" style="6" bestFit="1" customWidth="1"/>
    <col min="14856" max="14856" width="9" style="6"/>
    <col min="14857" max="14857" width="0" style="6" hidden="1" customWidth="1"/>
    <col min="14858" max="15102" width="9" style="6"/>
    <col min="15103" max="15105" width="8" style="6" customWidth="1"/>
    <col min="15106" max="15106" width="30.09765625" style="6" customWidth="1"/>
    <col min="15107" max="15107" width="20.8984375" style="6" customWidth="1"/>
    <col min="15108" max="15108" width="21.09765625" style="6" customWidth="1"/>
    <col min="15109" max="15109" width="21" style="6" customWidth="1"/>
    <col min="15110" max="15110" width="0" style="6" hidden="1" customWidth="1"/>
    <col min="15111" max="15111" width="11.8984375" style="6" bestFit="1" customWidth="1"/>
    <col min="15112" max="15112" width="9" style="6"/>
    <col min="15113" max="15113" width="0" style="6" hidden="1" customWidth="1"/>
    <col min="15114" max="15358" width="9" style="6"/>
    <col min="15359" max="15361" width="8" style="6" customWidth="1"/>
    <col min="15362" max="15362" width="30.09765625" style="6" customWidth="1"/>
    <col min="15363" max="15363" width="20.8984375" style="6" customWidth="1"/>
    <col min="15364" max="15364" width="21.09765625" style="6" customWidth="1"/>
    <col min="15365" max="15365" width="21" style="6" customWidth="1"/>
    <col min="15366" max="15366" width="0" style="6" hidden="1" customWidth="1"/>
    <col min="15367" max="15367" width="11.8984375" style="6" bestFit="1" customWidth="1"/>
    <col min="15368" max="15368" width="9" style="6"/>
    <col min="15369" max="15369" width="0" style="6" hidden="1" customWidth="1"/>
    <col min="15370" max="15614" width="9" style="6"/>
    <col min="15615" max="15617" width="8" style="6" customWidth="1"/>
    <col min="15618" max="15618" width="30.09765625" style="6" customWidth="1"/>
    <col min="15619" max="15619" width="20.8984375" style="6" customWidth="1"/>
    <col min="15620" max="15620" width="21.09765625" style="6" customWidth="1"/>
    <col min="15621" max="15621" width="21" style="6" customWidth="1"/>
    <col min="15622" max="15622" width="0" style="6" hidden="1" customWidth="1"/>
    <col min="15623" max="15623" width="11.8984375" style="6" bestFit="1" customWidth="1"/>
    <col min="15624" max="15624" width="9" style="6"/>
    <col min="15625" max="15625" width="0" style="6" hidden="1" customWidth="1"/>
    <col min="15626" max="15870" width="9" style="6"/>
    <col min="15871" max="15873" width="8" style="6" customWidth="1"/>
    <col min="15874" max="15874" width="30.09765625" style="6" customWidth="1"/>
    <col min="15875" max="15875" width="20.8984375" style="6" customWidth="1"/>
    <col min="15876" max="15876" width="21.09765625" style="6" customWidth="1"/>
    <col min="15877" max="15877" width="21" style="6" customWidth="1"/>
    <col min="15878" max="15878" width="0" style="6" hidden="1" customWidth="1"/>
    <col min="15879" max="15879" width="11.8984375" style="6" bestFit="1" customWidth="1"/>
    <col min="15880" max="15880" width="9" style="6"/>
    <col min="15881" max="15881" width="0" style="6" hidden="1" customWidth="1"/>
    <col min="15882" max="16126" width="9" style="6"/>
    <col min="16127" max="16129" width="8" style="6" customWidth="1"/>
    <col min="16130" max="16130" width="30.09765625" style="6" customWidth="1"/>
    <col min="16131" max="16131" width="20.8984375" style="6" customWidth="1"/>
    <col min="16132" max="16132" width="21.09765625" style="6" customWidth="1"/>
    <col min="16133" max="16133" width="21" style="6" customWidth="1"/>
    <col min="16134" max="16134" width="0" style="6" hidden="1" customWidth="1"/>
    <col min="16135" max="16135" width="11.8984375" style="6" bestFit="1" customWidth="1"/>
    <col min="16136" max="16136" width="9" style="6"/>
    <col min="16137" max="16137" width="0" style="6" hidden="1" customWidth="1"/>
    <col min="16138" max="16384" width="9" style="6"/>
  </cols>
  <sheetData>
    <row r="1" spans="1:8">
      <c r="A1" s="211"/>
      <c r="B1" s="212"/>
      <c r="C1" s="212"/>
      <c r="D1" s="212"/>
      <c r="E1" s="213"/>
    </row>
    <row r="2" spans="1:8" ht="22.5" customHeight="1">
      <c r="A2" s="214"/>
      <c r="B2" s="215"/>
      <c r="C2" s="215"/>
      <c r="D2" s="215"/>
      <c r="E2" s="216"/>
    </row>
    <row r="3" spans="1:8" ht="51" customHeight="1">
      <c r="A3" s="217" t="s">
        <v>473</v>
      </c>
      <c r="B3" s="218"/>
      <c r="C3" s="218"/>
      <c r="D3" s="218"/>
      <c r="E3" s="219"/>
      <c r="F3" s="7"/>
      <c r="G3" s="7"/>
      <c r="H3" s="7"/>
    </row>
    <row r="4" spans="1:8" ht="60" customHeight="1">
      <c r="A4" s="205" t="s">
        <v>457</v>
      </c>
      <c r="B4" s="206"/>
      <c r="C4" s="206"/>
      <c r="D4" s="201" t="s">
        <v>428</v>
      </c>
      <c r="E4" s="202"/>
    </row>
    <row r="5" spans="1:8" ht="25.5" customHeight="1">
      <c r="A5" s="207"/>
      <c r="B5" s="208"/>
      <c r="C5" s="208"/>
      <c r="D5" s="203" t="s">
        <v>83</v>
      </c>
      <c r="E5" s="19" t="s">
        <v>429</v>
      </c>
    </row>
    <row r="6" spans="1:8" ht="13.5" customHeight="1">
      <c r="A6" s="209"/>
      <c r="B6" s="210"/>
      <c r="C6" s="210"/>
      <c r="D6" s="204"/>
      <c r="E6" s="17" t="s">
        <v>430</v>
      </c>
    </row>
    <row r="7" spans="1:8" ht="15.6">
      <c r="A7" s="220" t="s">
        <v>74</v>
      </c>
      <c r="B7" s="220"/>
      <c r="C7" s="220"/>
      <c r="D7" s="220"/>
      <c r="E7" s="220"/>
    </row>
    <row r="8" spans="1:8" ht="15.6">
      <c r="A8" s="221" t="s">
        <v>75</v>
      </c>
      <c r="B8" s="221" t="s">
        <v>76</v>
      </c>
      <c r="C8" s="221" t="s">
        <v>77</v>
      </c>
      <c r="D8" s="223" t="s">
        <v>78</v>
      </c>
      <c r="E8" s="224"/>
    </row>
    <row r="9" spans="1:8" ht="15.6">
      <c r="A9" s="222"/>
      <c r="B9" s="222"/>
      <c r="C9" s="222"/>
      <c r="D9" s="8" t="s">
        <v>79</v>
      </c>
      <c r="E9" s="8" t="s">
        <v>80</v>
      </c>
    </row>
    <row r="10" spans="1:8" ht="109.2">
      <c r="A10" s="9" t="s">
        <v>81</v>
      </c>
      <c r="B10" s="33" t="s">
        <v>431</v>
      </c>
      <c r="C10" s="10">
        <f>63000*7</f>
        <v>441000</v>
      </c>
      <c r="D10" s="137">
        <v>19.18</v>
      </c>
      <c r="E10" s="11">
        <f>C10*D10</f>
        <v>8458380</v>
      </c>
    </row>
    <row r="11" spans="1:8" ht="15.6">
      <c r="A11" s="198" t="s">
        <v>82</v>
      </c>
      <c r="B11" s="199"/>
      <c r="C11" s="199"/>
      <c r="D11" s="200"/>
      <c r="E11" s="12">
        <f>SUM(E10:E10)</f>
        <v>8458380</v>
      </c>
    </row>
    <row r="12" spans="1:8" ht="15.6">
      <c r="A12" s="13"/>
      <c r="B12" s="14"/>
      <c r="C12" s="14"/>
      <c r="D12" s="14"/>
      <c r="E12" s="14"/>
      <c r="G12" s="15"/>
    </row>
    <row r="13" spans="1:8" ht="15.6">
      <c r="A13" s="14"/>
      <c r="B13" s="14"/>
      <c r="C13" s="14"/>
      <c r="D13" s="34"/>
      <c r="E13" s="16"/>
    </row>
    <row r="14" spans="1:8" ht="15.6">
      <c r="A14" s="14"/>
      <c r="B14" s="14"/>
      <c r="C14" s="14"/>
      <c r="D14" s="133"/>
      <c r="E14" s="136"/>
    </row>
    <row r="15" spans="1:8" ht="15.6">
      <c r="A15" s="14"/>
      <c r="B15" s="14"/>
      <c r="C15" s="14"/>
      <c r="D15" s="134"/>
      <c r="E15" s="136"/>
    </row>
    <row r="16" spans="1:8" ht="15" customHeight="1">
      <c r="D16" s="135"/>
      <c r="E16" s="136"/>
    </row>
  </sheetData>
  <mergeCells count="11">
    <mergeCell ref="A11:D11"/>
    <mergeCell ref="D4:E4"/>
    <mergeCell ref="D5:D6"/>
    <mergeCell ref="A4:C6"/>
    <mergeCell ref="A1:E2"/>
    <mergeCell ref="A3:E3"/>
    <mergeCell ref="A7:E7"/>
    <mergeCell ref="A8:A9"/>
    <mergeCell ref="B8:B9"/>
    <mergeCell ref="C8:C9"/>
    <mergeCell ref="D8:E8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landscape" r:id="rId1"/>
  <drawing r:id="rId2"/>
  <legacyDrawing r:id="rId3"/>
  <oleObjects>
    <oleObject progId="Figura do Microsoft Photo Editor 3.0" shapeId="1025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zoomScale="85" zoomScaleSheetLayoutView="85" workbookViewId="0">
      <selection activeCell="H2" sqref="H2"/>
    </sheetView>
  </sheetViews>
  <sheetFormatPr defaultColWidth="9" defaultRowHeight="13.8"/>
  <cols>
    <col min="1" max="1" width="4.59765625" style="124" bestFit="1" customWidth="1"/>
    <col min="2" max="2" width="12.09765625" style="124" customWidth="1"/>
    <col min="3" max="3" width="6.69921875" style="124" bestFit="1" customWidth="1"/>
    <col min="4" max="4" width="53.8984375" style="124" customWidth="1"/>
    <col min="5" max="5" width="6.5" style="124" bestFit="1" customWidth="1"/>
    <col min="6" max="6" width="12.09765625" style="123" customWidth="1"/>
    <col min="7" max="7" width="11.5" style="123" customWidth="1"/>
    <col min="8" max="8" width="13.59765625" style="123" bestFit="1" customWidth="1"/>
    <col min="9" max="9" width="9" style="124" hidden="1" customWidth="1"/>
    <col min="10" max="10" width="9" style="124" customWidth="1"/>
    <col min="11" max="11" width="12.3984375" style="140" bestFit="1" customWidth="1"/>
    <col min="12" max="12" width="18.59765625" style="124" customWidth="1"/>
    <col min="13" max="16384" width="9" style="124"/>
  </cols>
  <sheetData>
    <row r="1" spans="1:12" ht="27.6">
      <c r="A1" s="121"/>
      <c r="B1" s="121"/>
      <c r="C1" s="121"/>
      <c r="D1" s="226" t="s">
        <v>473</v>
      </c>
      <c r="E1" s="226" t="s">
        <v>0</v>
      </c>
      <c r="F1" s="226"/>
      <c r="G1" s="5" t="s">
        <v>1</v>
      </c>
      <c r="H1" s="2" t="s">
        <v>2</v>
      </c>
    </row>
    <row r="2" spans="1:12" ht="119.25" customHeight="1">
      <c r="A2" s="128"/>
      <c r="B2" s="122"/>
      <c r="C2" s="122"/>
      <c r="D2" s="226"/>
      <c r="E2" s="227" t="s">
        <v>458</v>
      </c>
      <c r="F2" s="227"/>
      <c r="G2" s="4" t="s">
        <v>432</v>
      </c>
      <c r="H2" s="18" t="s">
        <v>433</v>
      </c>
    </row>
    <row r="3" spans="1:12">
      <c r="A3" s="228" t="s">
        <v>264</v>
      </c>
      <c r="B3" s="229"/>
      <c r="C3" s="229"/>
      <c r="D3" s="229"/>
      <c r="E3" s="229"/>
      <c r="F3" s="229"/>
      <c r="G3" s="229"/>
      <c r="H3" s="229"/>
      <c r="L3" s="125"/>
    </row>
    <row r="4" spans="1:12" ht="27.6">
      <c r="A4" s="141" t="s">
        <v>3</v>
      </c>
      <c r="B4" s="143" t="s">
        <v>4</v>
      </c>
      <c r="C4" s="141" t="s">
        <v>5</v>
      </c>
      <c r="D4" s="141" t="s">
        <v>6</v>
      </c>
      <c r="E4" s="142" t="s">
        <v>7</v>
      </c>
      <c r="F4" s="143" t="s">
        <v>8</v>
      </c>
      <c r="G4" s="143" t="s">
        <v>10</v>
      </c>
      <c r="H4" s="143" t="s">
        <v>11</v>
      </c>
    </row>
    <row r="5" spans="1:12">
      <c r="A5" s="144" t="s">
        <v>12</v>
      </c>
      <c r="B5" s="144"/>
      <c r="C5" s="144"/>
      <c r="D5" s="144" t="s">
        <v>13</v>
      </c>
      <c r="E5" s="144"/>
      <c r="F5" s="145"/>
      <c r="G5" s="144"/>
      <c r="H5" s="146">
        <f>SUM(H6:H11)</f>
        <v>424562.33</v>
      </c>
      <c r="I5" s="126">
        <f t="shared" ref="I5:I29" si="0">H5/$H$32</f>
        <v>5.0194284248283955E-2</v>
      </c>
      <c r="L5" s="125"/>
    </row>
    <row r="6" spans="1:12">
      <c r="A6" s="157" t="s">
        <v>14</v>
      </c>
      <c r="B6" s="158" t="s">
        <v>18</v>
      </c>
      <c r="C6" s="157" t="s">
        <v>19</v>
      </c>
      <c r="D6" s="157" t="s">
        <v>20</v>
      </c>
      <c r="E6" s="159" t="s">
        <v>21</v>
      </c>
      <c r="F6" s="162">
        <v>96</v>
      </c>
      <c r="G6" s="165">
        <f>'Composições de Custo'!J16</f>
        <v>367.27</v>
      </c>
      <c r="H6" s="160">
        <f>TRUNC(F6*G6,2)</f>
        <v>35257.919999999998</v>
      </c>
      <c r="I6" s="126">
        <f t="shared" si="0"/>
        <v>4.1684010413341561E-3</v>
      </c>
      <c r="L6" s="125"/>
    </row>
    <row r="7" spans="1:12">
      <c r="A7" s="157" t="s">
        <v>468</v>
      </c>
      <c r="B7" s="158" t="s">
        <v>24</v>
      </c>
      <c r="C7" s="157" t="s">
        <v>15</v>
      </c>
      <c r="D7" s="157" t="s">
        <v>25</v>
      </c>
      <c r="E7" s="159" t="s">
        <v>26</v>
      </c>
      <c r="F7" s="162">
        <v>6</v>
      </c>
      <c r="G7" s="165">
        <f>'CPU Mobilização-Desmobilização'!I27</f>
        <v>4966.6899999999996</v>
      </c>
      <c r="H7" s="160">
        <f t="shared" ref="H7:H29" si="1">TRUNC(F7*G7,2)</f>
        <v>29800.14</v>
      </c>
      <c r="I7" s="126">
        <f t="shared" si="0"/>
        <v>3.5231498230157547E-3</v>
      </c>
      <c r="L7" s="125"/>
    </row>
    <row r="8" spans="1:12">
      <c r="A8" s="157" t="s">
        <v>469</v>
      </c>
      <c r="B8" s="158" t="s">
        <v>434</v>
      </c>
      <c r="C8" s="157" t="s">
        <v>15</v>
      </c>
      <c r="D8" s="157" t="s">
        <v>28</v>
      </c>
      <c r="E8" s="159" t="s">
        <v>26</v>
      </c>
      <c r="F8" s="162">
        <v>3</v>
      </c>
      <c r="G8" s="165">
        <f>'CPU Mobilização-Desmobilização'!I28</f>
        <v>4966.6899999999996</v>
      </c>
      <c r="H8" s="160">
        <f t="shared" si="1"/>
        <v>14900.07</v>
      </c>
      <c r="I8" s="126">
        <f t="shared" si="0"/>
        <v>1.7615749115078773E-3</v>
      </c>
      <c r="L8" s="125"/>
    </row>
    <row r="9" spans="1:12" ht="26.4">
      <c r="A9" s="157" t="s">
        <v>470</v>
      </c>
      <c r="B9" s="158" t="s">
        <v>29</v>
      </c>
      <c r="C9" s="157" t="s">
        <v>15</v>
      </c>
      <c r="D9" s="157" t="s">
        <v>30</v>
      </c>
      <c r="E9" s="159" t="s">
        <v>31</v>
      </c>
      <c r="F9" s="162">
        <v>1</v>
      </c>
      <c r="G9" s="165">
        <f>'Composições de Custo'!J42</f>
        <v>99377.96</v>
      </c>
      <c r="H9" s="160">
        <f t="shared" si="1"/>
        <v>99377.96</v>
      </c>
      <c r="I9" s="126">
        <f t="shared" si="0"/>
        <v>1.1749053601280625E-2</v>
      </c>
      <c r="L9" s="125"/>
    </row>
    <row r="10" spans="1:12" ht="38.25" customHeight="1">
      <c r="A10" s="157" t="s">
        <v>471</v>
      </c>
      <c r="B10" s="158" t="s">
        <v>435</v>
      </c>
      <c r="C10" s="157" t="s">
        <v>15</v>
      </c>
      <c r="D10" s="157" t="s">
        <v>16</v>
      </c>
      <c r="E10" s="159" t="s">
        <v>17</v>
      </c>
      <c r="F10" s="162">
        <v>63</v>
      </c>
      <c r="G10" s="165">
        <f>'Composições de Custo'!J51</f>
        <v>742.48</v>
      </c>
      <c r="H10" s="160">
        <f t="shared" si="1"/>
        <v>46776.24</v>
      </c>
      <c r="I10" s="126">
        <f t="shared" si="0"/>
        <v>5.5301653508118571E-3</v>
      </c>
      <c r="L10" s="125"/>
    </row>
    <row r="11" spans="1:12" ht="26.4">
      <c r="A11" s="157" t="s">
        <v>472</v>
      </c>
      <c r="B11" s="158" t="s">
        <v>22</v>
      </c>
      <c r="C11" s="157" t="s">
        <v>19</v>
      </c>
      <c r="D11" s="157" t="s">
        <v>23</v>
      </c>
      <c r="E11" s="159" t="s">
        <v>21</v>
      </c>
      <c r="F11" s="162">
        <v>441000</v>
      </c>
      <c r="G11" s="165">
        <f>'Composições de Custo'!J63</f>
        <v>0.45</v>
      </c>
      <c r="H11" s="160">
        <f t="shared" si="1"/>
        <v>198450</v>
      </c>
      <c r="I11" s="126">
        <f t="shared" si="0"/>
        <v>2.346193952033368E-2</v>
      </c>
      <c r="L11" s="125"/>
    </row>
    <row r="12" spans="1:12">
      <c r="A12" s="144" t="s">
        <v>32</v>
      </c>
      <c r="B12" s="144"/>
      <c r="C12" s="144"/>
      <c r="D12" s="144" t="s">
        <v>436</v>
      </c>
      <c r="E12" s="144"/>
      <c r="F12" s="163"/>
      <c r="G12" s="166"/>
      <c r="H12" s="146">
        <f>SUM(H13:H17)</f>
        <v>6589606.330000001</v>
      </c>
      <c r="I12" s="126">
        <f t="shared" si="0"/>
        <v>0.77906245995096002</v>
      </c>
      <c r="L12" s="125"/>
    </row>
    <row r="13" spans="1:12">
      <c r="A13" s="150" t="s">
        <v>149</v>
      </c>
      <c r="B13" s="152" t="s">
        <v>38</v>
      </c>
      <c r="C13" s="150" t="s">
        <v>15</v>
      </c>
      <c r="D13" s="150" t="s">
        <v>39</v>
      </c>
      <c r="E13" s="151" t="s">
        <v>40</v>
      </c>
      <c r="F13" s="164">
        <v>529.20000000000005</v>
      </c>
      <c r="G13" s="167">
        <f>'Composições de Custo'!J70</f>
        <v>5696.84</v>
      </c>
      <c r="H13" s="167">
        <f t="shared" si="1"/>
        <v>3014767.72</v>
      </c>
      <c r="I13" s="126">
        <f t="shared" si="0"/>
        <v>0.35642377381957302</v>
      </c>
      <c r="L13" s="125"/>
    </row>
    <row r="14" spans="1:12">
      <c r="A14" s="150" t="s">
        <v>169</v>
      </c>
      <c r="B14" s="152" t="s">
        <v>42</v>
      </c>
      <c r="C14" s="150" t="s">
        <v>15</v>
      </c>
      <c r="D14" s="150" t="s">
        <v>43</v>
      </c>
      <c r="E14" s="151" t="s">
        <v>40</v>
      </c>
      <c r="F14" s="164">
        <v>882</v>
      </c>
      <c r="G14" s="167">
        <f>'Composições de Custo'!J76</f>
        <v>2663.63</v>
      </c>
      <c r="H14" s="167">
        <f t="shared" si="1"/>
        <v>2349321.66</v>
      </c>
      <c r="I14" s="126">
        <f t="shared" si="0"/>
        <v>0.2777507820646507</v>
      </c>
      <c r="L14" s="125"/>
    </row>
    <row r="15" spans="1:12" ht="26.4">
      <c r="A15" s="157" t="s">
        <v>171</v>
      </c>
      <c r="B15" s="158" t="s">
        <v>45</v>
      </c>
      <c r="C15" s="157" t="s">
        <v>33</v>
      </c>
      <c r="D15" s="157" t="s">
        <v>46</v>
      </c>
      <c r="E15" s="159" t="s">
        <v>35</v>
      </c>
      <c r="F15" s="162">
        <v>225174.6</v>
      </c>
      <c r="G15" s="165">
        <f>'Composições de Custo'!J91</f>
        <v>1.25</v>
      </c>
      <c r="H15" s="160">
        <f t="shared" si="1"/>
        <v>281468.25</v>
      </c>
      <c r="I15" s="126">
        <f t="shared" si="0"/>
        <v>3.3276850886339936E-2</v>
      </c>
      <c r="L15" s="125"/>
    </row>
    <row r="16" spans="1:12" ht="26.4">
      <c r="A16" s="157" t="s">
        <v>437</v>
      </c>
      <c r="B16" s="158" t="s">
        <v>45</v>
      </c>
      <c r="C16" s="157" t="s">
        <v>33</v>
      </c>
      <c r="D16" s="157" t="s">
        <v>47</v>
      </c>
      <c r="E16" s="159" t="s">
        <v>35</v>
      </c>
      <c r="F16" s="162">
        <v>375291</v>
      </c>
      <c r="G16" s="165">
        <f>'Composições de Custo'!J106</f>
        <v>1.25</v>
      </c>
      <c r="H16" s="160">
        <f t="shared" si="1"/>
        <v>469113.75</v>
      </c>
      <c r="I16" s="126">
        <f t="shared" si="0"/>
        <v>5.5461418143899897E-2</v>
      </c>
      <c r="L16" s="125"/>
    </row>
    <row r="17" spans="1:12" ht="26.4">
      <c r="A17" s="157" t="s">
        <v>438</v>
      </c>
      <c r="B17" s="158" t="s">
        <v>50</v>
      </c>
      <c r="C17" s="157" t="s">
        <v>19</v>
      </c>
      <c r="D17" s="157" t="s">
        <v>51</v>
      </c>
      <c r="E17" s="159" t="s">
        <v>52</v>
      </c>
      <c r="F17" s="162">
        <v>558747</v>
      </c>
      <c r="G17" s="165">
        <f>'Composições de Custo'!J113</f>
        <v>0.85</v>
      </c>
      <c r="H17" s="160">
        <f t="shared" si="1"/>
        <v>474934.95</v>
      </c>
      <c r="I17" s="126">
        <f t="shared" si="0"/>
        <v>5.6149635036496351E-2</v>
      </c>
      <c r="L17" s="125"/>
    </row>
    <row r="18" spans="1:12">
      <c r="A18" s="144" t="s">
        <v>36</v>
      </c>
      <c r="B18" s="144"/>
      <c r="C18" s="144"/>
      <c r="D18" s="144" t="s">
        <v>439</v>
      </c>
      <c r="E18" s="144"/>
      <c r="F18" s="163"/>
      <c r="G18" s="166"/>
      <c r="H18" s="146">
        <f>SUM(H19:H21)</f>
        <v>961380</v>
      </c>
      <c r="I18" s="126">
        <f t="shared" si="0"/>
        <v>0.11366006256517205</v>
      </c>
      <c r="L18" s="125"/>
    </row>
    <row r="19" spans="1:12" ht="26.4">
      <c r="A19" s="157" t="s">
        <v>37</v>
      </c>
      <c r="B19" s="158" t="s">
        <v>48</v>
      </c>
      <c r="C19" s="157" t="s">
        <v>33</v>
      </c>
      <c r="D19" s="157" t="s">
        <v>49</v>
      </c>
      <c r="E19" s="159" t="s">
        <v>21</v>
      </c>
      <c r="F19" s="162">
        <v>441000</v>
      </c>
      <c r="G19" s="165">
        <f>'Composições de Custo'!J138</f>
        <v>0.3</v>
      </c>
      <c r="H19" s="160">
        <f t="shared" si="1"/>
        <v>132300</v>
      </c>
      <c r="I19" s="126">
        <f t="shared" si="0"/>
        <v>1.5641293013555789E-2</v>
      </c>
      <c r="L19" s="125"/>
    </row>
    <row r="20" spans="1:12" ht="26.4">
      <c r="A20" s="157" t="s">
        <v>41</v>
      </c>
      <c r="B20" s="158" t="s">
        <v>440</v>
      </c>
      <c r="C20" s="157" t="s">
        <v>33</v>
      </c>
      <c r="D20" s="157" t="s">
        <v>441</v>
      </c>
      <c r="E20" s="159" t="s">
        <v>21</v>
      </c>
      <c r="F20" s="162">
        <v>441000</v>
      </c>
      <c r="G20" s="165">
        <f>'Composições de Custo'!J168</f>
        <v>1.04</v>
      </c>
      <c r="H20" s="160">
        <f t="shared" si="1"/>
        <v>458640</v>
      </c>
      <c r="I20" s="126">
        <f t="shared" si="0"/>
        <v>5.4223149113660066E-2</v>
      </c>
      <c r="L20" s="125"/>
    </row>
    <row r="21" spans="1:12" ht="26.4">
      <c r="A21" s="157" t="s">
        <v>44</v>
      </c>
      <c r="B21" s="158" t="s">
        <v>53</v>
      </c>
      <c r="C21" s="157" t="s">
        <v>33</v>
      </c>
      <c r="D21" s="157" t="s">
        <v>54</v>
      </c>
      <c r="E21" s="159" t="s">
        <v>21</v>
      </c>
      <c r="F21" s="162">
        <v>441000</v>
      </c>
      <c r="G21" s="165">
        <f>'Composições de Custo'!J198</f>
        <v>0.84</v>
      </c>
      <c r="H21" s="160">
        <f t="shared" si="1"/>
        <v>370440</v>
      </c>
      <c r="I21" s="126">
        <f t="shared" si="0"/>
        <v>4.3795620437956206E-2</v>
      </c>
      <c r="L21" s="125"/>
    </row>
    <row r="22" spans="1:12">
      <c r="A22" s="144" t="s">
        <v>55</v>
      </c>
      <c r="B22" s="144"/>
      <c r="C22" s="144"/>
      <c r="D22" s="144" t="s">
        <v>56</v>
      </c>
      <c r="E22" s="144"/>
      <c r="F22" s="163"/>
      <c r="G22" s="166"/>
      <c r="H22" s="146">
        <f>SUM(H23:H25)</f>
        <v>471521.3</v>
      </c>
      <c r="I22" s="126">
        <f t="shared" si="0"/>
        <v>5.5746053026702512E-2</v>
      </c>
      <c r="L22" s="125"/>
    </row>
    <row r="23" spans="1:12" ht="26.4">
      <c r="A23" s="157" t="s">
        <v>57</v>
      </c>
      <c r="B23" s="158" t="s">
        <v>58</v>
      </c>
      <c r="C23" s="157" t="s">
        <v>33</v>
      </c>
      <c r="D23" s="157" t="s">
        <v>442</v>
      </c>
      <c r="E23" s="159" t="s">
        <v>59</v>
      </c>
      <c r="F23" s="162">
        <v>35</v>
      </c>
      <c r="G23" s="165">
        <f>'Composições de Custo'!J222</f>
        <v>209.5</v>
      </c>
      <c r="H23" s="160">
        <f t="shared" si="1"/>
        <v>7332.5</v>
      </c>
      <c r="I23" s="126">
        <f t="shared" si="0"/>
        <v>8.6689176887299929E-4</v>
      </c>
      <c r="L23" s="125"/>
    </row>
    <row r="24" spans="1:12" ht="26.4">
      <c r="A24" s="157" t="s">
        <v>198</v>
      </c>
      <c r="B24" s="158" t="s">
        <v>60</v>
      </c>
      <c r="C24" s="157" t="s">
        <v>33</v>
      </c>
      <c r="D24" s="157" t="s">
        <v>61</v>
      </c>
      <c r="E24" s="159" t="s">
        <v>21</v>
      </c>
      <c r="F24" s="162">
        <v>37800</v>
      </c>
      <c r="G24" s="165">
        <f>'Composições de Custo'!J257</f>
        <v>12.19</v>
      </c>
      <c r="H24" s="160">
        <f t="shared" si="1"/>
        <v>460782</v>
      </c>
      <c r="I24" s="126">
        <f t="shared" si="0"/>
        <v>5.4476389095784297E-2</v>
      </c>
      <c r="L24" s="125"/>
    </row>
    <row r="25" spans="1:12" ht="26.4">
      <c r="A25" s="157" t="s">
        <v>220</v>
      </c>
      <c r="B25" s="158" t="s">
        <v>62</v>
      </c>
      <c r="C25" s="157" t="s">
        <v>63</v>
      </c>
      <c r="D25" s="157" t="s">
        <v>64</v>
      </c>
      <c r="E25" s="159" t="s">
        <v>21</v>
      </c>
      <c r="F25" s="162">
        <v>120</v>
      </c>
      <c r="G25" s="165">
        <f>'Composições de Custo'!J267</f>
        <v>28.39</v>
      </c>
      <c r="H25" s="160">
        <f t="shared" si="1"/>
        <v>3406.8</v>
      </c>
      <c r="I25" s="126">
        <f t="shared" si="0"/>
        <v>4.0277216204521435E-4</v>
      </c>
      <c r="L25" s="125"/>
    </row>
    <row r="26" spans="1:12">
      <c r="A26" s="144" t="s">
        <v>66</v>
      </c>
      <c r="B26" s="144"/>
      <c r="C26" s="144"/>
      <c r="D26" s="144" t="s">
        <v>443</v>
      </c>
      <c r="E26" s="144"/>
      <c r="F26" s="163"/>
      <c r="G26" s="166"/>
      <c r="H26" s="146">
        <f>SUM(H27:H29)</f>
        <v>11310.04</v>
      </c>
      <c r="I26" s="126">
        <f t="shared" si="0"/>
        <v>1.3371402088816064E-3</v>
      </c>
      <c r="L26" s="125"/>
    </row>
    <row r="27" spans="1:12" ht="26.4">
      <c r="A27" s="157" t="s">
        <v>227</v>
      </c>
      <c r="B27" s="158" t="s">
        <v>68</v>
      </c>
      <c r="C27" s="157" t="s">
        <v>33</v>
      </c>
      <c r="D27" s="157" t="s">
        <v>69</v>
      </c>
      <c r="E27" s="159" t="s">
        <v>59</v>
      </c>
      <c r="F27" s="162">
        <v>40</v>
      </c>
      <c r="G27" s="165">
        <f>'Composições de Custo'!J301</f>
        <v>88.99</v>
      </c>
      <c r="H27" s="160">
        <f t="shared" si="1"/>
        <v>3559.6</v>
      </c>
      <c r="I27" s="126">
        <f t="shared" si="0"/>
        <v>4.2083708700720469E-4</v>
      </c>
      <c r="L27" s="125"/>
    </row>
    <row r="28" spans="1:12" ht="26.4">
      <c r="A28" s="157" t="s">
        <v>228</v>
      </c>
      <c r="B28" s="158" t="s">
        <v>70</v>
      </c>
      <c r="C28" s="157" t="s">
        <v>33</v>
      </c>
      <c r="D28" s="157" t="s">
        <v>71</v>
      </c>
      <c r="E28" s="159" t="s">
        <v>59</v>
      </c>
      <c r="F28" s="162">
        <v>40</v>
      </c>
      <c r="G28" s="165">
        <f>'Composições de Custo'!J319</f>
        <v>44.12</v>
      </c>
      <c r="H28" s="160">
        <f t="shared" si="1"/>
        <v>1764.8</v>
      </c>
      <c r="I28" s="126">
        <f t="shared" si="0"/>
        <v>2.0864515427304045E-4</v>
      </c>
      <c r="L28" s="125"/>
    </row>
    <row r="29" spans="1:12" ht="26.4">
      <c r="A29" s="157" t="s">
        <v>421</v>
      </c>
      <c r="B29" s="158" t="s">
        <v>251</v>
      </c>
      <c r="C29" s="157" t="s">
        <v>63</v>
      </c>
      <c r="D29" s="157" t="s">
        <v>252</v>
      </c>
      <c r="E29" s="159" t="s">
        <v>232</v>
      </c>
      <c r="F29" s="162">
        <v>2100.2260000000001</v>
      </c>
      <c r="G29" s="165">
        <f>'Composições de Custo'!J332</f>
        <v>2.85</v>
      </c>
      <c r="H29" s="160">
        <f t="shared" si="1"/>
        <v>5985.64</v>
      </c>
      <c r="I29" s="126">
        <f t="shared" si="0"/>
        <v>7.07657967601361E-4</v>
      </c>
      <c r="L29" s="125"/>
    </row>
    <row r="30" spans="1:12">
      <c r="A30" s="156"/>
      <c r="B30" s="156"/>
      <c r="C30" s="156"/>
      <c r="D30" s="156"/>
      <c r="E30" s="156"/>
      <c r="F30" s="156"/>
      <c r="G30" s="156"/>
      <c r="H30" s="156"/>
      <c r="I30" s="126"/>
      <c r="L30" s="125"/>
    </row>
    <row r="31" spans="1:12">
      <c r="A31" s="225"/>
      <c r="B31" s="225"/>
      <c r="C31" s="225"/>
      <c r="D31" s="155"/>
      <c r="E31" s="154"/>
      <c r="F31" s="153"/>
      <c r="H31" s="161"/>
      <c r="I31" s="127"/>
      <c r="L31" s="125"/>
    </row>
    <row r="32" spans="1:12">
      <c r="A32" s="225"/>
      <c r="B32" s="225"/>
      <c r="C32" s="225"/>
      <c r="D32" s="155"/>
      <c r="E32" s="154"/>
      <c r="F32" s="153" t="s">
        <v>73</v>
      </c>
      <c r="H32" s="161">
        <f>H5+H12+H18+H22+H26</f>
        <v>8458380</v>
      </c>
      <c r="I32" s="126"/>
      <c r="L32" s="125"/>
    </row>
  </sheetData>
  <mergeCells count="6">
    <mergeCell ref="A32:C32"/>
    <mergeCell ref="D1:D2"/>
    <mergeCell ref="E1:F1"/>
    <mergeCell ref="E2:F2"/>
    <mergeCell ref="A3:H3"/>
    <mergeCell ref="A31:C31"/>
  </mergeCells>
  <phoneticPr fontId="34" type="noConversion"/>
  <pageMargins left="0.51181102362204722" right="0.51181102362204722" top="0.78740157480314965" bottom="0.78740157480314965" header="0.31496062992125984" footer="0.31496062992125984"/>
  <pageSetup paperSize="9" scale="70" orientation="portrait" r:id="rId1"/>
  <legacyDrawing r:id="rId2"/>
  <oleObjects>
    <oleObject progId="Figura do Microsoft Photo Editor 3.0" shapeId="5121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J333"/>
  <sheetViews>
    <sheetView view="pageBreakPreview" topLeftCell="A136" zoomScale="90" zoomScaleSheetLayoutView="90" workbookViewId="0">
      <selection activeCell="J116" sqref="J116"/>
    </sheetView>
  </sheetViews>
  <sheetFormatPr defaultColWidth="9" defaultRowHeight="13.8"/>
  <cols>
    <col min="1" max="1" width="10.5" style="1" customWidth="1"/>
    <col min="2" max="2" width="12" style="1" bestFit="1" customWidth="1"/>
    <col min="3" max="3" width="10" style="1" bestFit="1" customWidth="1"/>
    <col min="4" max="4" width="60" style="1" bestFit="1" customWidth="1"/>
    <col min="5" max="5" width="15" style="1" bestFit="1" customWidth="1"/>
    <col min="6" max="7" width="12" style="1" bestFit="1" customWidth="1"/>
    <col min="8" max="8" width="13.19921875" style="1" customWidth="1"/>
    <col min="9" max="9" width="12" style="1" bestFit="1" customWidth="1"/>
    <col min="10" max="10" width="14" style="1" bestFit="1" customWidth="1"/>
    <col min="11" max="11" width="9" style="1"/>
    <col min="12" max="12" width="11.09765625" style="1" bestFit="1" customWidth="1"/>
    <col min="13" max="13" width="15.19921875" style="1" bestFit="1" customWidth="1"/>
    <col min="14" max="16384" width="9" style="1"/>
  </cols>
  <sheetData>
    <row r="1" spans="1:10">
      <c r="A1" s="20"/>
      <c r="B1" s="20"/>
      <c r="C1" s="232" t="s">
        <v>84</v>
      </c>
      <c r="D1" s="232"/>
      <c r="E1" s="232" t="s">
        <v>0</v>
      </c>
      <c r="F1" s="232"/>
      <c r="G1" s="232" t="s">
        <v>1</v>
      </c>
      <c r="H1" s="232"/>
      <c r="I1" s="232" t="s">
        <v>2</v>
      </c>
      <c r="J1" s="232"/>
    </row>
    <row r="2" spans="1:10" ht="63.75" customHeight="1">
      <c r="A2" s="21"/>
      <c r="B2" s="21"/>
      <c r="C2" s="227"/>
      <c r="D2" s="227"/>
      <c r="E2" s="227" t="s">
        <v>459</v>
      </c>
      <c r="F2" s="227"/>
      <c r="G2" s="227" t="s">
        <v>432</v>
      </c>
      <c r="H2" s="227"/>
      <c r="I2" s="227" t="s">
        <v>433</v>
      </c>
      <c r="J2" s="227"/>
    </row>
    <row r="3" spans="1:10">
      <c r="A3" s="233" t="s">
        <v>84</v>
      </c>
      <c r="B3" s="234"/>
      <c r="C3" s="234"/>
      <c r="D3" s="234"/>
      <c r="E3" s="234"/>
      <c r="F3" s="234"/>
      <c r="G3" s="234"/>
      <c r="H3" s="234"/>
      <c r="I3" s="234"/>
      <c r="J3" s="234"/>
    </row>
    <row r="4" spans="1:10">
      <c r="A4" s="233" t="s">
        <v>85</v>
      </c>
      <c r="B4" s="234"/>
      <c r="C4" s="234"/>
      <c r="D4" s="234"/>
      <c r="E4" s="234"/>
      <c r="F4" s="234"/>
      <c r="G4" s="234"/>
      <c r="H4" s="234"/>
      <c r="I4" s="234"/>
      <c r="J4" s="234"/>
    </row>
    <row r="5" spans="1:10">
      <c r="A5" s="171" t="s">
        <v>12</v>
      </c>
      <c r="B5" s="171"/>
      <c r="C5" s="171"/>
      <c r="D5" s="171" t="s">
        <v>13</v>
      </c>
      <c r="E5" s="171"/>
      <c r="F5" s="241"/>
      <c r="G5" s="241"/>
      <c r="H5" s="172"/>
      <c r="I5" s="171"/>
      <c r="J5" s="146"/>
    </row>
    <row r="6" spans="1:10">
      <c r="A6" s="181" t="s">
        <v>14</v>
      </c>
      <c r="B6" s="184" t="s">
        <v>4</v>
      </c>
      <c r="C6" s="181" t="s">
        <v>5</v>
      </c>
      <c r="D6" s="181" t="s">
        <v>6</v>
      </c>
      <c r="E6" s="235" t="s">
        <v>86</v>
      </c>
      <c r="F6" s="235"/>
      <c r="G6" s="186" t="s">
        <v>7</v>
      </c>
      <c r="H6" s="184" t="s">
        <v>8</v>
      </c>
      <c r="I6" s="184" t="s">
        <v>9</v>
      </c>
      <c r="J6" s="184" t="s">
        <v>11</v>
      </c>
    </row>
    <row r="7" spans="1:10">
      <c r="A7" s="182" t="s">
        <v>87</v>
      </c>
      <c r="B7" s="148" t="s">
        <v>18</v>
      </c>
      <c r="C7" s="182" t="s">
        <v>19</v>
      </c>
      <c r="D7" s="182" t="s">
        <v>20</v>
      </c>
      <c r="E7" s="236" t="s">
        <v>101</v>
      </c>
      <c r="F7" s="236"/>
      <c r="G7" s="147" t="s">
        <v>21</v>
      </c>
      <c r="H7" s="168">
        <v>1</v>
      </c>
      <c r="I7" s="149">
        <v>306.06</v>
      </c>
      <c r="J7" s="149">
        <v>306.06</v>
      </c>
    </row>
    <row r="8" spans="1:10" ht="39.6">
      <c r="A8" s="180" t="s">
        <v>89</v>
      </c>
      <c r="B8" s="22" t="s">
        <v>102</v>
      </c>
      <c r="C8" s="180" t="s">
        <v>19</v>
      </c>
      <c r="D8" s="180" t="s">
        <v>103</v>
      </c>
      <c r="E8" s="237" t="s">
        <v>104</v>
      </c>
      <c r="F8" s="237"/>
      <c r="G8" s="23" t="s">
        <v>34</v>
      </c>
      <c r="H8" s="24">
        <v>0.01</v>
      </c>
      <c r="I8" s="25">
        <v>280.04000000000002</v>
      </c>
      <c r="J8" s="25">
        <v>2.8</v>
      </c>
    </row>
    <row r="9" spans="1:10" ht="26.4">
      <c r="A9" s="180" t="s">
        <v>89</v>
      </c>
      <c r="B9" s="22" t="s">
        <v>105</v>
      </c>
      <c r="C9" s="180" t="s">
        <v>19</v>
      </c>
      <c r="D9" s="180" t="s">
        <v>106</v>
      </c>
      <c r="E9" s="237" t="s">
        <v>92</v>
      </c>
      <c r="F9" s="237"/>
      <c r="G9" s="23" t="s">
        <v>93</v>
      </c>
      <c r="H9" s="24">
        <v>1</v>
      </c>
      <c r="I9" s="25">
        <v>23.18</v>
      </c>
      <c r="J9" s="25">
        <v>23.18</v>
      </c>
    </row>
    <row r="10" spans="1:10" ht="26.4">
      <c r="A10" s="180" t="s">
        <v>89</v>
      </c>
      <c r="B10" s="22" t="s">
        <v>107</v>
      </c>
      <c r="C10" s="180" t="s">
        <v>19</v>
      </c>
      <c r="D10" s="180" t="s">
        <v>108</v>
      </c>
      <c r="E10" s="237" t="s">
        <v>92</v>
      </c>
      <c r="F10" s="237"/>
      <c r="G10" s="23" t="s">
        <v>93</v>
      </c>
      <c r="H10" s="24">
        <v>2</v>
      </c>
      <c r="I10" s="25">
        <v>16.28</v>
      </c>
      <c r="J10" s="25">
        <v>32.56</v>
      </c>
    </row>
    <row r="11" spans="1:10" ht="26.4">
      <c r="A11" s="178" t="s">
        <v>109</v>
      </c>
      <c r="B11" s="27" t="s">
        <v>110</v>
      </c>
      <c r="C11" s="178" t="s">
        <v>19</v>
      </c>
      <c r="D11" s="178" t="s">
        <v>111</v>
      </c>
      <c r="E11" s="231" t="s">
        <v>112</v>
      </c>
      <c r="F11" s="231"/>
      <c r="G11" s="28" t="s">
        <v>21</v>
      </c>
      <c r="H11" s="29">
        <v>1</v>
      </c>
      <c r="I11" s="30">
        <v>225</v>
      </c>
      <c r="J11" s="30">
        <v>225</v>
      </c>
    </row>
    <row r="12" spans="1:10" ht="26.4">
      <c r="A12" s="178" t="s">
        <v>109</v>
      </c>
      <c r="B12" s="27" t="s">
        <v>113</v>
      </c>
      <c r="C12" s="178" t="s">
        <v>19</v>
      </c>
      <c r="D12" s="178" t="s">
        <v>114</v>
      </c>
      <c r="E12" s="231" t="s">
        <v>112</v>
      </c>
      <c r="F12" s="231"/>
      <c r="G12" s="28" t="s">
        <v>67</v>
      </c>
      <c r="H12" s="29">
        <v>4</v>
      </c>
      <c r="I12" s="30">
        <v>4.17</v>
      </c>
      <c r="J12" s="30">
        <v>16.68</v>
      </c>
    </row>
    <row r="13" spans="1:10">
      <c r="A13" s="178" t="s">
        <v>109</v>
      </c>
      <c r="B13" s="27" t="s">
        <v>115</v>
      </c>
      <c r="C13" s="178" t="s">
        <v>19</v>
      </c>
      <c r="D13" s="178" t="s">
        <v>116</v>
      </c>
      <c r="E13" s="231" t="s">
        <v>112</v>
      </c>
      <c r="F13" s="231"/>
      <c r="G13" s="28" t="s">
        <v>117</v>
      </c>
      <c r="H13" s="29">
        <v>0.11</v>
      </c>
      <c r="I13" s="30">
        <v>10.220000000000001</v>
      </c>
      <c r="J13" s="30">
        <v>1.1200000000000001</v>
      </c>
    </row>
    <row r="14" spans="1:10" ht="26.4">
      <c r="A14" s="178" t="s">
        <v>109</v>
      </c>
      <c r="B14" s="27" t="s">
        <v>118</v>
      </c>
      <c r="C14" s="178" t="s">
        <v>19</v>
      </c>
      <c r="D14" s="178" t="s">
        <v>119</v>
      </c>
      <c r="E14" s="231" t="s">
        <v>112</v>
      </c>
      <c r="F14" s="231"/>
      <c r="G14" s="28" t="s">
        <v>67</v>
      </c>
      <c r="H14" s="29">
        <v>1</v>
      </c>
      <c r="I14" s="30">
        <v>4.72</v>
      </c>
      <c r="J14" s="30">
        <v>4.72</v>
      </c>
    </row>
    <row r="15" spans="1:10">
      <c r="A15" s="179"/>
      <c r="B15" s="179"/>
      <c r="C15" s="179"/>
      <c r="D15" s="179"/>
      <c r="E15" s="179"/>
      <c r="F15" s="26"/>
      <c r="G15" s="179"/>
      <c r="H15" s="26"/>
      <c r="I15" s="179"/>
      <c r="J15" s="26"/>
    </row>
    <row r="16" spans="1:10">
      <c r="A16" s="179"/>
      <c r="B16" s="179"/>
      <c r="C16" s="179"/>
      <c r="D16" s="179"/>
      <c r="E16" s="179" t="s">
        <v>99</v>
      </c>
      <c r="F16" s="26">
        <v>61.21</v>
      </c>
      <c r="G16" s="179"/>
      <c r="H16" s="242" t="s">
        <v>100</v>
      </c>
      <c r="I16" s="242"/>
      <c r="J16" s="26">
        <v>367.27</v>
      </c>
    </row>
    <row r="17" spans="1:10" ht="14.4" thickBot="1">
      <c r="A17" s="176"/>
      <c r="B17" s="176"/>
      <c r="C17" s="176"/>
      <c r="D17" s="176"/>
      <c r="E17" s="176"/>
      <c r="F17" s="176"/>
      <c r="G17" s="176"/>
      <c r="H17" s="187"/>
      <c r="I17" s="176"/>
      <c r="J17" s="188"/>
    </row>
    <row r="18" spans="1:10" ht="14.4" thickTop="1">
      <c r="A18" s="169"/>
      <c r="B18" s="169"/>
      <c r="C18" s="169"/>
      <c r="D18" s="169"/>
      <c r="E18" s="169"/>
      <c r="F18" s="169"/>
      <c r="G18" s="169"/>
      <c r="H18" s="169"/>
      <c r="I18" s="169"/>
      <c r="J18" s="169"/>
    </row>
    <row r="19" spans="1:10">
      <c r="A19" s="181" t="s">
        <v>475</v>
      </c>
      <c r="B19" s="184" t="s">
        <v>4</v>
      </c>
      <c r="C19" s="181" t="s">
        <v>5</v>
      </c>
      <c r="D19" s="181" t="s">
        <v>6</v>
      </c>
      <c r="E19" s="235" t="s">
        <v>86</v>
      </c>
      <c r="F19" s="235"/>
      <c r="G19" s="186" t="s">
        <v>7</v>
      </c>
      <c r="H19" s="184" t="s">
        <v>8</v>
      </c>
      <c r="I19" s="184" t="s">
        <v>9</v>
      </c>
      <c r="J19" s="184" t="s">
        <v>11</v>
      </c>
    </row>
    <row r="20" spans="1:10">
      <c r="A20" s="182" t="s">
        <v>87</v>
      </c>
      <c r="B20" s="148" t="s">
        <v>24</v>
      </c>
      <c r="C20" s="182" t="s">
        <v>15</v>
      </c>
      <c r="D20" s="182" t="s">
        <v>25</v>
      </c>
      <c r="E20" s="236" t="s">
        <v>132</v>
      </c>
      <c r="F20" s="236"/>
      <c r="G20" s="147" t="s">
        <v>26</v>
      </c>
      <c r="H20" s="168">
        <v>1</v>
      </c>
      <c r="I20" s="149">
        <v>4138.91</v>
      </c>
      <c r="J20" s="149">
        <v>4138.91</v>
      </c>
    </row>
    <row r="21" spans="1:10" ht="26.4">
      <c r="A21" s="178" t="s">
        <v>109</v>
      </c>
      <c r="B21" s="27" t="s">
        <v>444</v>
      </c>
      <c r="C21" s="178" t="s">
        <v>15</v>
      </c>
      <c r="D21" s="178" t="s">
        <v>445</v>
      </c>
      <c r="E21" s="231" t="s">
        <v>408</v>
      </c>
      <c r="F21" s="231"/>
      <c r="G21" s="28" t="s">
        <v>26</v>
      </c>
      <c r="H21" s="29">
        <v>0.93312189999999995</v>
      </c>
      <c r="I21" s="30">
        <v>4435.5600000000004</v>
      </c>
      <c r="J21" s="30">
        <v>4138.91</v>
      </c>
    </row>
    <row r="22" spans="1:10">
      <c r="A22" s="179"/>
      <c r="B22" s="179"/>
      <c r="C22" s="179"/>
      <c r="D22" s="179"/>
      <c r="E22" s="179"/>
      <c r="F22" s="26"/>
      <c r="G22" s="179"/>
      <c r="H22" s="26"/>
      <c r="I22" s="179"/>
      <c r="J22" s="26"/>
    </row>
    <row r="23" spans="1:10">
      <c r="A23" s="179"/>
      <c r="B23" s="179"/>
      <c r="C23" s="179"/>
      <c r="D23" s="179"/>
      <c r="E23" s="179" t="s">
        <v>99</v>
      </c>
      <c r="F23" s="26">
        <v>827.78</v>
      </c>
      <c r="G23" s="179"/>
      <c r="H23" s="242" t="s">
        <v>100</v>
      </c>
      <c r="I23" s="242"/>
      <c r="J23" s="26">
        <v>4966.6899999999996</v>
      </c>
    </row>
    <row r="24" spans="1:10" ht="14.4" thickBot="1">
      <c r="A24" s="176"/>
      <c r="B24" s="176"/>
      <c r="C24" s="176"/>
      <c r="D24" s="176"/>
      <c r="E24" s="176"/>
      <c r="F24" s="176"/>
      <c r="G24" s="176"/>
      <c r="H24" s="187"/>
      <c r="I24" s="176"/>
      <c r="J24" s="188"/>
    </row>
    <row r="25" spans="1:10" ht="14.4" thickTop="1">
      <c r="A25" s="169"/>
      <c r="B25" s="169"/>
      <c r="C25" s="169"/>
      <c r="D25" s="169"/>
      <c r="E25" s="169"/>
      <c r="F25" s="169"/>
      <c r="G25" s="169"/>
      <c r="H25" s="169"/>
      <c r="I25" s="169"/>
      <c r="J25" s="169"/>
    </row>
    <row r="26" spans="1:10">
      <c r="A26" s="181" t="s">
        <v>476</v>
      </c>
      <c r="B26" s="184" t="s">
        <v>4</v>
      </c>
      <c r="C26" s="181" t="s">
        <v>5</v>
      </c>
      <c r="D26" s="181" t="s">
        <v>6</v>
      </c>
      <c r="E26" s="235" t="s">
        <v>86</v>
      </c>
      <c r="F26" s="235"/>
      <c r="G26" s="186" t="s">
        <v>7</v>
      </c>
      <c r="H26" s="184" t="s">
        <v>8</v>
      </c>
      <c r="I26" s="184" t="s">
        <v>9</v>
      </c>
      <c r="J26" s="184" t="s">
        <v>11</v>
      </c>
    </row>
    <row r="27" spans="1:10">
      <c r="A27" s="182" t="s">
        <v>87</v>
      </c>
      <c r="B27" s="148" t="s">
        <v>434</v>
      </c>
      <c r="C27" s="182" t="s">
        <v>15</v>
      </c>
      <c r="D27" s="182" t="s">
        <v>28</v>
      </c>
      <c r="E27" s="236" t="s">
        <v>132</v>
      </c>
      <c r="F27" s="236"/>
      <c r="G27" s="147" t="s">
        <v>26</v>
      </c>
      <c r="H27" s="168">
        <v>1</v>
      </c>
      <c r="I27" s="149">
        <v>4138.91</v>
      </c>
      <c r="J27" s="149">
        <v>4138.91</v>
      </c>
    </row>
    <row r="28" spans="1:10" ht="26.4">
      <c r="A28" s="178" t="s">
        <v>109</v>
      </c>
      <c r="B28" s="27" t="s">
        <v>444</v>
      </c>
      <c r="C28" s="178" t="s">
        <v>15</v>
      </c>
      <c r="D28" s="178" t="s">
        <v>445</v>
      </c>
      <c r="E28" s="231" t="s">
        <v>408</v>
      </c>
      <c r="F28" s="231"/>
      <c r="G28" s="28" t="s">
        <v>26</v>
      </c>
      <c r="H28" s="29">
        <v>0.93312189999999995</v>
      </c>
      <c r="I28" s="30">
        <v>4435.5600000000004</v>
      </c>
      <c r="J28" s="30">
        <v>4138.91</v>
      </c>
    </row>
    <row r="29" spans="1:10">
      <c r="A29" s="179"/>
      <c r="B29" s="179"/>
      <c r="C29" s="179"/>
      <c r="D29" s="179"/>
      <c r="E29" s="179"/>
      <c r="F29" s="26"/>
      <c r="G29" s="179"/>
      <c r="H29" s="26"/>
      <c r="I29" s="179"/>
      <c r="J29" s="26"/>
    </row>
    <row r="30" spans="1:10">
      <c r="A30" s="179"/>
      <c r="B30" s="179"/>
      <c r="C30" s="179"/>
      <c r="D30" s="179"/>
      <c r="E30" s="179" t="s">
        <v>99</v>
      </c>
      <c r="F30" s="26">
        <v>827.78</v>
      </c>
      <c r="G30" s="179"/>
      <c r="H30" s="242" t="s">
        <v>100</v>
      </c>
      <c r="I30" s="242"/>
      <c r="J30" s="26">
        <v>4966.6899999999996</v>
      </c>
    </row>
    <row r="31" spans="1:10" ht="14.4" thickBot="1">
      <c r="A31" s="176"/>
      <c r="B31" s="176"/>
      <c r="C31" s="176"/>
      <c r="D31" s="176"/>
      <c r="E31" s="176"/>
      <c r="F31" s="176"/>
      <c r="G31" s="176"/>
      <c r="H31" s="187"/>
      <c r="I31" s="176"/>
      <c r="J31" s="188"/>
    </row>
    <row r="32" spans="1:10" ht="14.4" thickTop="1">
      <c r="A32" s="169"/>
      <c r="B32" s="169"/>
      <c r="C32" s="169"/>
      <c r="D32" s="169"/>
      <c r="E32" s="169"/>
      <c r="F32" s="169"/>
      <c r="G32" s="169"/>
      <c r="H32" s="169"/>
      <c r="I32" s="169"/>
      <c r="J32" s="169"/>
    </row>
    <row r="33" spans="1:10">
      <c r="A33" s="181" t="s">
        <v>477</v>
      </c>
      <c r="B33" s="184" t="s">
        <v>4</v>
      </c>
      <c r="C33" s="181" t="s">
        <v>5</v>
      </c>
      <c r="D33" s="181" t="s">
        <v>6</v>
      </c>
      <c r="E33" s="235" t="s">
        <v>86</v>
      </c>
      <c r="F33" s="235"/>
      <c r="G33" s="186" t="s">
        <v>7</v>
      </c>
      <c r="H33" s="184" t="s">
        <v>8</v>
      </c>
      <c r="I33" s="184" t="s">
        <v>9</v>
      </c>
      <c r="J33" s="184" t="s">
        <v>11</v>
      </c>
    </row>
    <row r="34" spans="1:10" ht="26.4">
      <c r="A34" s="182" t="s">
        <v>87</v>
      </c>
      <c r="B34" s="148" t="s">
        <v>29</v>
      </c>
      <c r="C34" s="182" t="s">
        <v>15</v>
      </c>
      <c r="D34" s="182" t="s">
        <v>30</v>
      </c>
      <c r="E34" s="236" t="s">
        <v>101</v>
      </c>
      <c r="F34" s="236"/>
      <c r="G34" s="147" t="s">
        <v>31</v>
      </c>
      <c r="H34" s="168">
        <v>1</v>
      </c>
      <c r="I34" s="149">
        <v>82814.97</v>
      </c>
      <c r="J34" s="149">
        <v>82814.97</v>
      </c>
    </row>
    <row r="35" spans="1:10" ht="26.4">
      <c r="A35" s="180" t="s">
        <v>89</v>
      </c>
      <c r="B35" s="22" t="s">
        <v>136</v>
      </c>
      <c r="C35" s="180" t="s">
        <v>19</v>
      </c>
      <c r="D35" s="180" t="s">
        <v>137</v>
      </c>
      <c r="E35" s="237" t="s">
        <v>92</v>
      </c>
      <c r="F35" s="237"/>
      <c r="G35" s="23" t="s">
        <v>93</v>
      </c>
      <c r="H35" s="24">
        <v>495</v>
      </c>
      <c r="I35" s="25">
        <v>89.26</v>
      </c>
      <c r="J35" s="25">
        <v>44183.7</v>
      </c>
    </row>
    <row r="36" spans="1:10" ht="26.4">
      <c r="A36" s="180" t="s">
        <v>89</v>
      </c>
      <c r="B36" s="22" t="s">
        <v>138</v>
      </c>
      <c r="C36" s="180" t="s">
        <v>19</v>
      </c>
      <c r="D36" s="180" t="s">
        <v>139</v>
      </c>
      <c r="E36" s="237" t="s">
        <v>92</v>
      </c>
      <c r="F36" s="237"/>
      <c r="G36" s="23" t="s">
        <v>93</v>
      </c>
      <c r="H36" s="24">
        <v>990</v>
      </c>
      <c r="I36" s="25">
        <v>27.77</v>
      </c>
      <c r="J36" s="25">
        <v>27492.3</v>
      </c>
    </row>
    <row r="37" spans="1:10" ht="26.4">
      <c r="A37" s="180" t="s">
        <v>89</v>
      </c>
      <c r="B37" s="22" t="s">
        <v>133</v>
      </c>
      <c r="C37" s="180" t="s">
        <v>63</v>
      </c>
      <c r="D37" s="180" t="s">
        <v>134</v>
      </c>
      <c r="E37" s="237" t="s">
        <v>135</v>
      </c>
      <c r="F37" s="237"/>
      <c r="G37" s="23" t="s">
        <v>27</v>
      </c>
      <c r="H37" s="24">
        <v>12</v>
      </c>
      <c r="I37" s="25">
        <v>542.96</v>
      </c>
      <c r="J37" s="25">
        <v>6515.52</v>
      </c>
    </row>
    <row r="38" spans="1:10">
      <c r="A38" s="178" t="s">
        <v>109</v>
      </c>
      <c r="B38" s="27" t="s">
        <v>140</v>
      </c>
      <c r="C38" s="178" t="s">
        <v>15</v>
      </c>
      <c r="D38" s="178" t="s">
        <v>141</v>
      </c>
      <c r="E38" s="231" t="s">
        <v>142</v>
      </c>
      <c r="F38" s="231"/>
      <c r="G38" s="28" t="s">
        <v>143</v>
      </c>
      <c r="H38" s="29">
        <v>2250</v>
      </c>
      <c r="I38" s="30">
        <v>1.08</v>
      </c>
      <c r="J38" s="30">
        <v>2430</v>
      </c>
    </row>
    <row r="39" spans="1:10" ht="26.4">
      <c r="A39" s="178" t="s">
        <v>109</v>
      </c>
      <c r="B39" s="27" t="s">
        <v>144</v>
      </c>
      <c r="C39" s="178" t="s">
        <v>19</v>
      </c>
      <c r="D39" s="178" t="s">
        <v>145</v>
      </c>
      <c r="E39" s="231" t="s">
        <v>112</v>
      </c>
      <c r="F39" s="231"/>
      <c r="G39" s="28" t="s">
        <v>146</v>
      </c>
      <c r="H39" s="29">
        <v>1500</v>
      </c>
      <c r="I39" s="30">
        <v>0.79</v>
      </c>
      <c r="J39" s="30">
        <v>1185</v>
      </c>
    </row>
    <row r="40" spans="1:10">
      <c r="A40" s="178" t="s">
        <v>109</v>
      </c>
      <c r="B40" s="27" t="s">
        <v>147</v>
      </c>
      <c r="C40" s="178" t="s">
        <v>19</v>
      </c>
      <c r="D40" s="178" t="s">
        <v>148</v>
      </c>
      <c r="E40" s="231" t="s">
        <v>112</v>
      </c>
      <c r="F40" s="231"/>
      <c r="G40" s="28" t="s">
        <v>34</v>
      </c>
      <c r="H40" s="29">
        <v>67.5</v>
      </c>
      <c r="I40" s="30">
        <v>14.94</v>
      </c>
      <c r="J40" s="30">
        <v>1008.45</v>
      </c>
    </row>
    <row r="41" spans="1:10">
      <c r="A41" s="179"/>
      <c r="B41" s="179"/>
      <c r="C41" s="179"/>
      <c r="D41" s="179"/>
      <c r="E41" s="179"/>
      <c r="F41" s="26"/>
      <c r="G41" s="179"/>
      <c r="H41" s="26"/>
      <c r="I41" s="179"/>
      <c r="J41" s="26"/>
    </row>
    <row r="42" spans="1:10">
      <c r="A42" s="179"/>
      <c r="B42" s="179"/>
      <c r="C42" s="179"/>
      <c r="D42" s="179"/>
      <c r="E42" s="179" t="s">
        <v>99</v>
      </c>
      <c r="F42" s="26">
        <v>16562.990000000002</v>
      </c>
      <c r="G42" s="179"/>
      <c r="H42" s="242" t="s">
        <v>100</v>
      </c>
      <c r="I42" s="242"/>
      <c r="J42" s="26">
        <v>99377.96</v>
      </c>
    </row>
    <row r="43" spans="1:10" ht="14.4" thickBot="1">
      <c r="A43" s="176"/>
      <c r="B43" s="176"/>
      <c r="C43" s="176"/>
      <c r="D43" s="176"/>
      <c r="E43" s="176"/>
      <c r="F43" s="176"/>
      <c r="G43" s="176"/>
      <c r="H43" s="187"/>
      <c r="I43" s="176"/>
      <c r="J43" s="188"/>
    </row>
    <row r="44" spans="1:10" ht="14.4" thickTop="1">
      <c r="A44" s="169"/>
      <c r="B44" s="169"/>
      <c r="C44" s="169"/>
      <c r="D44" s="169"/>
      <c r="E44" s="169"/>
      <c r="F44" s="169"/>
      <c r="G44" s="169"/>
      <c r="H44" s="169"/>
      <c r="I44" s="169"/>
      <c r="J44" s="169"/>
    </row>
    <row r="45" spans="1:10">
      <c r="A45" s="181" t="s">
        <v>478</v>
      </c>
      <c r="B45" s="184" t="s">
        <v>4</v>
      </c>
      <c r="C45" s="181" t="s">
        <v>5</v>
      </c>
      <c r="D45" s="181" t="s">
        <v>6</v>
      </c>
      <c r="E45" s="235" t="s">
        <v>86</v>
      </c>
      <c r="F45" s="235"/>
      <c r="G45" s="186" t="s">
        <v>7</v>
      </c>
      <c r="H45" s="184" t="s">
        <v>8</v>
      </c>
      <c r="I45" s="184" t="s">
        <v>9</v>
      </c>
      <c r="J45" s="184" t="s">
        <v>11</v>
      </c>
    </row>
    <row r="46" spans="1:10" ht="79.2">
      <c r="A46" s="182" t="s">
        <v>87</v>
      </c>
      <c r="B46" s="148" t="s">
        <v>435</v>
      </c>
      <c r="C46" s="182" t="s">
        <v>15</v>
      </c>
      <c r="D46" s="182" t="s">
        <v>16</v>
      </c>
      <c r="E46" s="236" t="s">
        <v>88</v>
      </c>
      <c r="F46" s="236"/>
      <c r="G46" s="147" t="s">
        <v>17</v>
      </c>
      <c r="H46" s="168">
        <v>1</v>
      </c>
      <c r="I46" s="149">
        <v>618.74</v>
      </c>
      <c r="J46" s="149">
        <v>618.74</v>
      </c>
    </row>
    <row r="47" spans="1:10" ht="26.4">
      <c r="A47" s="180" t="s">
        <v>89</v>
      </c>
      <c r="B47" s="22" t="s">
        <v>90</v>
      </c>
      <c r="C47" s="180" t="s">
        <v>19</v>
      </c>
      <c r="D47" s="180" t="s">
        <v>91</v>
      </c>
      <c r="E47" s="237" t="s">
        <v>92</v>
      </c>
      <c r="F47" s="237"/>
      <c r="G47" s="23" t="s">
        <v>93</v>
      </c>
      <c r="H47" s="24">
        <v>4</v>
      </c>
      <c r="I47" s="25">
        <v>101.79</v>
      </c>
      <c r="J47" s="25">
        <v>407.16</v>
      </c>
    </row>
    <row r="48" spans="1:10" ht="26.4">
      <c r="A48" s="180" t="s">
        <v>89</v>
      </c>
      <c r="B48" s="22" t="s">
        <v>94</v>
      </c>
      <c r="C48" s="180" t="s">
        <v>19</v>
      </c>
      <c r="D48" s="180" t="s">
        <v>95</v>
      </c>
      <c r="E48" s="237" t="s">
        <v>92</v>
      </c>
      <c r="F48" s="237"/>
      <c r="G48" s="23" t="s">
        <v>93</v>
      </c>
      <c r="H48" s="24">
        <v>4</v>
      </c>
      <c r="I48" s="25">
        <v>51.81</v>
      </c>
      <c r="J48" s="25">
        <v>207.24</v>
      </c>
    </row>
    <row r="49" spans="1:10" ht="26.4">
      <c r="A49" s="180" t="s">
        <v>89</v>
      </c>
      <c r="B49" s="22" t="s">
        <v>96</v>
      </c>
      <c r="C49" s="180" t="s">
        <v>72</v>
      </c>
      <c r="D49" s="180" t="s">
        <v>97</v>
      </c>
      <c r="E49" s="237">
        <v>3002</v>
      </c>
      <c r="F49" s="237"/>
      <c r="G49" s="23" t="s">
        <v>98</v>
      </c>
      <c r="H49" s="24">
        <v>1</v>
      </c>
      <c r="I49" s="25">
        <v>4.34</v>
      </c>
      <c r="J49" s="25">
        <v>4.34</v>
      </c>
    </row>
    <row r="50" spans="1:10">
      <c r="A50" s="179"/>
      <c r="B50" s="179"/>
      <c r="C50" s="179"/>
      <c r="D50" s="179"/>
      <c r="E50" s="179"/>
      <c r="F50" s="26"/>
      <c r="G50" s="179"/>
      <c r="H50" s="26"/>
      <c r="I50" s="179"/>
      <c r="J50" s="26"/>
    </row>
    <row r="51" spans="1:10">
      <c r="A51" s="179"/>
      <c r="B51" s="179"/>
      <c r="C51" s="179"/>
      <c r="D51" s="179"/>
      <c r="E51" s="179" t="s">
        <v>99</v>
      </c>
      <c r="F51" s="26">
        <v>123.74</v>
      </c>
      <c r="G51" s="179"/>
      <c r="H51" s="242" t="s">
        <v>100</v>
      </c>
      <c r="I51" s="242"/>
      <c r="J51" s="26">
        <v>742.48</v>
      </c>
    </row>
    <row r="52" spans="1:10" ht="14.4" thickBot="1">
      <c r="A52" s="176"/>
      <c r="B52" s="176"/>
      <c r="C52" s="176"/>
      <c r="D52" s="176"/>
      <c r="E52" s="176"/>
      <c r="F52" s="176"/>
      <c r="G52" s="176"/>
      <c r="H52" s="187"/>
      <c r="I52" s="176"/>
      <c r="J52" s="188"/>
    </row>
    <row r="53" spans="1:10" ht="14.4" thickTop="1">
      <c r="A53" s="169"/>
      <c r="B53" s="169"/>
      <c r="C53" s="169"/>
      <c r="D53" s="169"/>
      <c r="E53" s="169"/>
      <c r="F53" s="169"/>
      <c r="G53" s="169"/>
      <c r="H53" s="169"/>
      <c r="I53" s="169"/>
      <c r="J53" s="169"/>
    </row>
    <row r="54" spans="1:10">
      <c r="A54" s="181" t="s">
        <v>479</v>
      </c>
      <c r="B54" s="184" t="s">
        <v>4</v>
      </c>
      <c r="C54" s="181" t="s">
        <v>5</v>
      </c>
      <c r="D54" s="181" t="s">
        <v>6</v>
      </c>
      <c r="E54" s="235" t="s">
        <v>86</v>
      </c>
      <c r="F54" s="235"/>
      <c r="G54" s="186" t="s">
        <v>7</v>
      </c>
      <c r="H54" s="184" t="s">
        <v>8</v>
      </c>
      <c r="I54" s="184" t="s">
        <v>9</v>
      </c>
      <c r="J54" s="184" t="s">
        <v>11</v>
      </c>
    </row>
    <row r="55" spans="1:10" ht="26.4">
      <c r="A55" s="182" t="s">
        <v>87</v>
      </c>
      <c r="B55" s="148" t="s">
        <v>22</v>
      </c>
      <c r="C55" s="182" t="s">
        <v>19</v>
      </c>
      <c r="D55" s="182" t="s">
        <v>23</v>
      </c>
      <c r="E55" s="236" t="s">
        <v>88</v>
      </c>
      <c r="F55" s="236"/>
      <c r="G55" s="147" t="s">
        <v>21</v>
      </c>
      <c r="H55" s="168">
        <v>1</v>
      </c>
      <c r="I55" s="149">
        <v>0.38</v>
      </c>
      <c r="J55" s="149">
        <v>0.38</v>
      </c>
    </row>
    <row r="56" spans="1:10" ht="26.4">
      <c r="A56" s="180" t="s">
        <v>89</v>
      </c>
      <c r="B56" s="22" t="s">
        <v>120</v>
      </c>
      <c r="C56" s="180" t="s">
        <v>19</v>
      </c>
      <c r="D56" s="180" t="s">
        <v>121</v>
      </c>
      <c r="E56" s="237" t="s">
        <v>122</v>
      </c>
      <c r="F56" s="237"/>
      <c r="G56" s="23" t="s">
        <v>123</v>
      </c>
      <c r="H56" s="24">
        <v>1E-3</v>
      </c>
      <c r="I56" s="25">
        <v>62.48</v>
      </c>
      <c r="J56" s="25">
        <v>0.06</v>
      </c>
    </row>
    <row r="57" spans="1:10" ht="26.4">
      <c r="A57" s="180" t="s">
        <v>89</v>
      </c>
      <c r="B57" s="22" t="s">
        <v>124</v>
      </c>
      <c r="C57" s="180" t="s">
        <v>19</v>
      </c>
      <c r="D57" s="180" t="s">
        <v>125</v>
      </c>
      <c r="E57" s="237" t="s">
        <v>92</v>
      </c>
      <c r="F57" s="237"/>
      <c r="G57" s="23" t="s">
        <v>93</v>
      </c>
      <c r="H57" s="24">
        <v>2.5000000000000001E-3</v>
      </c>
      <c r="I57" s="25">
        <v>17.59</v>
      </c>
      <c r="J57" s="25">
        <v>0.04</v>
      </c>
    </row>
    <row r="58" spans="1:10" ht="26.4">
      <c r="A58" s="180" t="s">
        <v>89</v>
      </c>
      <c r="B58" s="22" t="s">
        <v>126</v>
      </c>
      <c r="C58" s="180" t="s">
        <v>19</v>
      </c>
      <c r="D58" s="180" t="s">
        <v>127</v>
      </c>
      <c r="E58" s="237" t="s">
        <v>92</v>
      </c>
      <c r="F58" s="237"/>
      <c r="G58" s="23" t="s">
        <v>93</v>
      </c>
      <c r="H58" s="24">
        <v>2.5000000000000001E-3</v>
      </c>
      <c r="I58" s="25">
        <v>20.78</v>
      </c>
      <c r="J58" s="25">
        <v>0.05</v>
      </c>
    </row>
    <row r="59" spans="1:10" ht="26.4">
      <c r="A59" s="180" t="s">
        <v>89</v>
      </c>
      <c r="B59" s="22" t="s">
        <v>107</v>
      </c>
      <c r="C59" s="180" t="s">
        <v>19</v>
      </c>
      <c r="D59" s="180" t="s">
        <v>108</v>
      </c>
      <c r="E59" s="237" t="s">
        <v>92</v>
      </c>
      <c r="F59" s="237"/>
      <c r="G59" s="23" t="s">
        <v>93</v>
      </c>
      <c r="H59" s="24">
        <v>7.4999999999999997E-3</v>
      </c>
      <c r="I59" s="25">
        <v>16.28</v>
      </c>
      <c r="J59" s="25">
        <v>0.12</v>
      </c>
    </row>
    <row r="60" spans="1:10" ht="26.4">
      <c r="A60" s="180" t="s">
        <v>89</v>
      </c>
      <c r="B60" s="22" t="s">
        <v>128</v>
      </c>
      <c r="C60" s="180" t="s">
        <v>19</v>
      </c>
      <c r="D60" s="180" t="s">
        <v>129</v>
      </c>
      <c r="E60" s="237" t="s">
        <v>92</v>
      </c>
      <c r="F60" s="237"/>
      <c r="G60" s="23" t="s">
        <v>93</v>
      </c>
      <c r="H60" s="24">
        <v>2E-3</v>
      </c>
      <c r="I60" s="25">
        <v>43.37</v>
      </c>
      <c r="J60" s="25">
        <v>0.08</v>
      </c>
    </row>
    <row r="61" spans="1:10" ht="26.4">
      <c r="A61" s="178" t="s">
        <v>109</v>
      </c>
      <c r="B61" s="27" t="s">
        <v>130</v>
      </c>
      <c r="C61" s="178" t="s">
        <v>19</v>
      </c>
      <c r="D61" s="178" t="s">
        <v>131</v>
      </c>
      <c r="E61" s="231" t="s">
        <v>112</v>
      </c>
      <c r="F61" s="231"/>
      <c r="G61" s="28" t="s">
        <v>67</v>
      </c>
      <c r="H61" s="29">
        <v>2.8860000000000001E-3</v>
      </c>
      <c r="I61" s="30">
        <v>12.27</v>
      </c>
      <c r="J61" s="30">
        <v>0.03</v>
      </c>
    </row>
    <row r="62" spans="1:10">
      <c r="A62" s="179"/>
      <c r="B62" s="179"/>
      <c r="C62" s="179"/>
      <c r="D62" s="179"/>
      <c r="E62" s="179"/>
      <c r="F62" s="26"/>
      <c r="G62" s="179"/>
      <c r="H62" s="26"/>
      <c r="I62" s="179"/>
      <c r="J62" s="26"/>
    </row>
    <row r="63" spans="1:10">
      <c r="A63" s="179"/>
      <c r="B63" s="179"/>
      <c r="C63" s="179"/>
      <c r="D63" s="179"/>
      <c r="E63" s="179" t="s">
        <v>99</v>
      </c>
      <c r="F63" s="26">
        <v>7.0000000000000007E-2</v>
      </c>
      <c r="G63" s="179"/>
      <c r="H63" s="242" t="s">
        <v>100</v>
      </c>
      <c r="I63" s="242"/>
      <c r="J63" s="26">
        <v>0.45</v>
      </c>
    </row>
    <row r="64" spans="1:10" ht="14.4" thickBot="1">
      <c r="A64" s="176"/>
      <c r="B64" s="176"/>
      <c r="C64" s="176"/>
      <c r="D64" s="176"/>
      <c r="E64" s="176"/>
      <c r="F64" s="176"/>
      <c r="G64" s="176"/>
      <c r="H64" s="187"/>
      <c r="I64" s="176"/>
      <c r="J64" s="188"/>
    </row>
    <row r="65" spans="1:10" ht="14.4" thickTop="1">
      <c r="A65" s="169"/>
      <c r="B65" s="169"/>
      <c r="C65" s="169"/>
      <c r="D65" s="169"/>
      <c r="E65" s="169"/>
      <c r="F65" s="169"/>
      <c r="G65" s="169"/>
      <c r="H65" s="169"/>
      <c r="I65" s="169"/>
      <c r="J65" s="169"/>
    </row>
    <row r="66" spans="1:10">
      <c r="A66" s="171" t="s">
        <v>32</v>
      </c>
      <c r="B66" s="171"/>
      <c r="C66" s="171"/>
      <c r="D66" s="171" t="s">
        <v>436</v>
      </c>
      <c r="E66" s="171"/>
      <c r="F66" s="241"/>
      <c r="G66" s="241"/>
      <c r="H66" s="172"/>
      <c r="I66" s="171"/>
      <c r="J66" s="146"/>
    </row>
    <row r="67" spans="1:10">
      <c r="A67" s="181"/>
      <c r="B67" s="184" t="s">
        <v>4</v>
      </c>
      <c r="C67" s="181" t="s">
        <v>5</v>
      </c>
      <c r="D67" s="181" t="s">
        <v>6</v>
      </c>
      <c r="E67" s="235" t="s">
        <v>86</v>
      </c>
      <c r="F67" s="235"/>
      <c r="G67" s="186" t="s">
        <v>7</v>
      </c>
      <c r="H67" s="184" t="s">
        <v>8</v>
      </c>
      <c r="I67" s="184" t="s">
        <v>9</v>
      </c>
      <c r="J67" s="184" t="s">
        <v>11</v>
      </c>
    </row>
    <row r="68" spans="1:10">
      <c r="A68" s="150" t="s">
        <v>109</v>
      </c>
      <c r="B68" s="152" t="s">
        <v>38</v>
      </c>
      <c r="C68" s="150" t="s">
        <v>15</v>
      </c>
      <c r="D68" s="150" t="s">
        <v>39</v>
      </c>
      <c r="E68" s="243" t="s">
        <v>112</v>
      </c>
      <c r="F68" s="243"/>
      <c r="G68" s="151" t="s">
        <v>40</v>
      </c>
      <c r="H68" s="189">
        <v>1</v>
      </c>
      <c r="I68" s="190">
        <v>4953.78</v>
      </c>
      <c r="J68" s="190">
        <v>4953.78</v>
      </c>
    </row>
    <row r="69" spans="1:10">
      <c r="A69" s="179"/>
      <c r="B69" s="179"/>
      <c r="C69" s="179"/>
      <c r="D69" s="179"/>
      <c r="E69" s="179"/>
      <c r="F69" s="26"/>
      <c r="G69" s="179"/>
      <c r="H69" s="26"/>
      <c r="I69" s="179"/>
      <c r="J69" s="26"/>
    </row>
    <row r="70" spans="1:10">
      <c r="A70" s="179"/>
      <c r="B70" s="179"/>
      <c r="C70" s="179"/>
      <c r="D70" s="179"/>
      <c r="E70" s="179" t="s">
        <v>99</v>
      </c>
      <c r="F70" s="26">
        <v>743.06</v>
      </c>
      <c r="G70" s="179"/>
      <c r="H70" s="242" t="s">
        <v>100</v>
      </c>
      <c r="I70" s="242"/>
      <c r="J70" s="26">
        <v>5696.84</v>
      </c>
    </row>
    <row r="71" spans="1:10" ht="14.4" thickBot="1">
      <c r="A71" s="176"/>
      <c r="B71" s="176"/>
      <c r="C71" s="176"/>
      <c r="D71" s="176"/>
      <c r="E71" s="176"/>
      <c r="F71" s="176"/>
      <c r="G71" s="176"/>
      <c r="H71" s="187"/>
      <c r="I71" s="176"/>
      <c r="J71" s="188"/>
    </row>
    <row r="72" spans="1:10" ht="14.4" thickTop="1">
      <c r="A72" s="169"/>
      <c r="B72" s="169"/>
      <c r="C72" s="169"/>
      <c r="D72" s="169"/>
      <c r="E72" s="169"/>
      <c r="F72" s="169"/>
      <c r="G72" s="169"/>
      <c r="H72" s="169"/>
      <c r="I72" s="169"/>
      <c r="J72" s="169"/>
    </row>
    <row r="73" spans="1:10">
      <c r="A73" s="181"/>
      <c r="B73" s="184" t="s">
        <v>4</v>
      </c>
      <c r="C73" s="181" t="s">
        <v>5</v>
      </c>
      <c r="D73" s="181" t="s">
        <v>6</v>
      </c>
      <c r="E73" s="235" t="s">
        <v>86</v>
      </c>
      <c r="F73" s="235"/>
      <c r="G73" s="186" t="s">
        <v>7</v>
      </c>
      <c r="H73" s="184" t="s">
        <v>8</v>
      </c>
      <c r="I73" s="184" t="s">
        <v>9</v>
      </c>
      <c r="J73" s="184" t="s">
        <v>11</v>
      </c>
    </row>
    <row r="74" spans="1:10">
      <c r="A74" s="150" t="s">
        <v>109</v>
      </c>
      <c r="B74" s="152" t="s">
        <v>42</v>
      </c>
      <c r="C74" s="150" t="s">
        <v>15</v>
      </c>
      <c r="D74" s="150" t="s">
        <v>43</v>
      </c>
      <c r="E74" s="243" t="s">
        <v>112</v>
      </c>
      <c r="F74" s="243"/>
      <c r="G74" s="151" t="s">
        <v>40</v>
      </c>
      <c r="H74" s="189">
        <v>1</v>
      </c>
      <c r="I74" s="190">
        <v>2316.1999999999998</v>
      </c>
      <c r="J74" s="190">
        <v>2316.1999999999998</v>
      </c>
    </row>
    <row r="75" spans="1:10">
      <c r="A75" s="179"/>
      <c r="B75" s="179"/>
      <c r="C75" s="179"/>
      <c r="D75" s="179"/>
      <c r="E75" s="179"/>
      <c r="F75" s="26"/>
      <c r="G75" s="179"/>
      <c r="H75" s="26"/>
      <c r="I75" s="179"/>
      <c r="J75" s="26"/>
    </row>
    <row r="76" spans="1:10">
      <c r="A76" s="179"/>
      <c r="B76" s="179"/>
      <c r="C76" s="179"/>
      <c r="D76" s="179"/>
      <c r="E76" s="179" t="s">
        <v>99</v>
      </c>
      <c r="F76" s="26">
        <v>347.43</v>
      </c>
      <c r="G76" s="179"/>
      <c r="H76" s="242" t="s">
        <v>100</v>
      </c>
      <c r="I76" s="242"/>
      <c r="J76" s="26">
        <v>2663.63</v>
      </c>
    </row>
    <row r="77" spans="1:10" ht="14.4" thickBot="1">
      <c r="A77" s="176"/>
      <c r="B77" s="176"/>
      <c r="C77" s="176"/>
      <c r="D77" s="176"/>
      <c r="E77" s="176"/>
      <c r="F77" s="176"/>
      <c r="G77" s="176"/>
      <c r="H77" s="187"/>
      <c r="I77" s="176"/>
      <c r="J77" s="188"/>
    </row>
    <row r="78" spans="1:10" ht="14.4" thickTop="1">
      <c r="A78" s="169"/>
      <c r="B78" s="169"/>
      <c r="C78" s="169"/>
      <c r="D78" s="169"/>
      <c r="E78" s="169"/>
      <c r="F78" s="169"/>
      <c r="G78" s="169"/>
      <c r="H78" s="169"/>
      <c r="I78" s="169"/>
      <c r="J78" s="169"/>
    </row>
    <row r="79" spans="1:10">
      <c r="A79" s="181" t="s">
        <v>171</v>
      </c>
      <c r="B79" s="184" t="s">
        <v>4</v>
      </c>
      <c r="C79" s="181" t="s">
        <v>5</v>
      </c>
      <c r="D79" s="181" t="s">
        <v>6</v>
      </c>
      <c r="E79" s="235" t="s">
        <v>86</v>
      </c>
      <c r="F79" s="235"/>
      <c r="G79" s="186" t="s">
        <v>7</v>
      </c>
      <c r="H79" s="184" t="s">
        <v>8</v>
      </c>
      <c r="I79" s="184" t="s">
        <v>9</v>
      </c>
      <c r="J79" s="184" t="s">
        <v>11</v>
      </c>
    </row>
    <row r="80" spans="1:10">
      <c r="A80" s="182" t="s">
        <v>87</v>
      </c>
      <c r="B80" s="148" t="s">
        <v>45</v>
      </c>
      <c r="C80" s="182" t="s">
        <v>33</v>
      </c>
      <c r="D80" s="182" t="s">
        <v>46</v>
      </c>
      <c r="E80" s="236"/>
      <c r="F80" s="236"/>
      <c r="G80" s="147" t="s">
        <v>35</v>
      </c>
      <c r="H80" s="168">
        <v>1</v>
      </c>
      <c r="I80" s="149">
        <v>1.0900000000000001</v>
      </c>
      <c r="J80" s="149">
        <v>1.0900000000000001</v>
      </c>
    </row>
    <row r="81" spans="1:10">
      <c r="A81" s="235" t="s">
        <v>150</v>
      </c>
      <c r="B81" s="238" t="s">
        <v>4</v>
      </c>
      <c r="C81" s="235" t="s">
        <v>5</v>
      </c>
      <c r="D81" s="235" t="s">
        <v>151</v>
      </c>
      <c r="E81" s="238" t="s">
        <v>152</v>
      </c>
      <c r="F81" s="239" t="s">
        <v>153</v>
      </c>
      <c r="G81" s="238"/>
      <c r="H81" s="239" t="s">
        <v>154</v>
      </c>
      <c r="I81" s="238"/>
      <c r="J81" s="238" t="s">
        <v>155</v>
      </c>
    </row>
    <row r="82" spans="1:10">
      <c r="A82" s="238"/>
      <c r="B82" s="238"/>
      <c r="C82" s="238"/>
      <c r="D82" s="238"/>
      <c r="E82" s="238"/>
      <c r="F82" s="184" t="s">
        <v>156</v>
      </c>
      <c r="G82" s="184" t="s">
        <v>157</v>
      </c>
      <c r="H82" s="184" t="s">
        <v>156</v>
      </c>
      <c r="I82" s="184" t="s">
        <v>157</v>
      </c>
      <c r="J82" s="238"/>
    </row>
    <row r="83" spans="1:10" ht="26.4">
      <c r="A83" s="178" t="s">
        <v>109</v>
      </c>
      <c r="B83" s="27" t="s">
        <v>172</v>
      </c>
      <c r="C83" s="178" t="s">
        <v>33</v>
      </c>
      <c r="D83" s="178" t="s">
        <v>446</v>
      </c>
      <c r="E83" s="29">
        <v>1</v>
      </c>
      <c r="F83" s="30">
        <v>1</v>
      </c>
      <c r="G83" s="30">
        <v>0</v>
      </c>
      <c r="H83" s="183">
        <v>162.5838</v>
      </c>
      <c r="I83" s="183">
        <v>50.920400000000001</v>
      </c>
      <c r="J83" s="183">
        <v>162.5838</v>
      </c>
    </row>
    <row r="84" spans="1:10">
      <c r="A84" s="225"/>
      <c r="B84" s="225"/>
      <c r="C84" s="225"/>
      <c r="D84" s="225"/>
      <c r="E84" s="225"/>
      <c r="F84" s="225"/>
      <c r="G84" s="225" t="s">
        <v>158</v>
      </c>
      <c r="H84" s="225"/>
      <c r="I84" s="225"/>
      <c r="J84" s="31">
        <v>162.5838</v>
      </c>
    </row>
    <row r="85" spans="1:10">
      <c r="A85" s="225"/>
      <c r="B85" s="225"/>
      <c r="C85" s="225"/>
      <c r="D85" s="225"/>
      <c r="E85" s="225"/>
      <c r="F85" s="225"/>
      <c r="G85" s="225" t="s">
        <v>159</v>
      </c>
      <c r="H85" s="225"/>
      <c r="I85" s="225"/>
      <c r="J85" s="31">
        <v>162.5838</v>
      </c>
    </row>
    <row r="86" spans="1:10">
      <c r="A86" s="225"/>
      <c r="B86" s="225"/>
      <c r="C86" s="225"/>
      <c r="D86" s="225"/>
      <c r="E86" s="225"/>
      <c r="F86" s="225"/>
      <c r="G86" s="225" t="s">
        <v>160</v>
      </c>
      <c r="H86" s="225"/>
      <c r="I86" s="225"/>
      <c r="J86" s="31">
        <v>0</v>
      </c>
    </row>
    <row r="87" spans="1:10">
      <c r="A87" s="225"/>
      <c r="B87" s="225"/>
      <c r="C87" s="225"/>
      <c r="D87" s="225"/>
      <c r="E87" s="225"/>
      <c r="F87" s="225"/>
      <c r="G87" s="225" t="s">
        <v>161</v>
      </c>
      <c r="H87" s="225"/>
      <c r="I87" s="225"/>
      <c r="J87" s="31">
        <v>0</v>
      </c>
    </row>
    <row r="88" spans="1:10">
      <c r="A88" s="225"/>
      <c r="B88" s="225"/>
      <c r="C88" s="225"/>
      <c r="D88" s="225"/>
      <c r="E88" s="225"/>
      <c r="F88" s="225"/>
      <c r="G88" s="225" t="s">
        <v>162</v>
      </c>
      <c r="H88" s="225"/>
      <c r="I88" s="225"/>
      <c r="J88" s="31">
        <v>149.4</v>
      </c>
    </row>
    <row r="89" spans="1:10">
      <c r="A89" s="225"/>
      <c r="B89" s="225"/>
      <c r="C89" s="225"/>
      <c r="D89" s="225"/>
      <c r="E89" s="225"/>
      <c r="F89" s="225"/>
      <c r="G89" s="225" t="s">
        <v>163</v>
      </c>
      <c r="H89" s="225"/>
      <c r="I89" s="225"/>
      <c r="J89" s="31">
        <v>1.0882000000000001</v>
      </c>
    </row>
    <row r="90" spans="1:10">
      <c r="A90" s="179"/>
      <c r="B90" s="179"/>
      <c r="C90" s="179"/>
      <c r="D90" s="179"/>
      <c r="E90" s="179"/>
      <c r="F90" s="26"/>
      <c r="G90" s="179"/>
      <c r="H90" s="26"/>
      <c r="I90" s="179"/>
      <c r="J90" s="26"/>
    </row>
    <row r="91" spans="1:10">
      <c r="A91" s="179"/>
      <c r="B91" s="179"/>
      <c r="C91" s="179"/>
      <c r="D91" s="179"/>
      <c r="E91" s="179" t="s">
        <v>99</v>
      </c>
      <c r="F91" s="26">
        <v>0.16</v>
      </c>
      <c r="G91" s="179"/>
      <c r="H91" s="242" t="s">
        <v>100</v>
      </c>
      <c r="I91" s="242"/>
      <c r="J91" s="26">
        <v>1.25</v>
      </c>
    </row>
    <row r="92" spans="1:10" ht="14.4" thickBot="1">
      <c r="A92" s="176"/>
      <c r="B92" s="176"/>
      <c r="C92" s="176"/>
      <c r="D92" s="176"/>
      <c r="E92" s="176"/>
      <c r="F92" s="176"/>
      <c r="G92" s="176"/>
      <c r="H92" s="187"/>
      <c r="I92" s="176"/>
      <c r="J92" s="188"/>
    </row>
    <row r="93" spans="1:10" ht="14.4" thickTop="1">
      <c r="A93" s="169"/>
      <c r="B93" s="169"/>
      <c r="C93" s="169"/>
      <c r="D93" s="169"/>
      <c r="E93" s="169"/>
      <c r="F93" s="169"/>
      <c r="G93" s="169"/>
      <c r="H93" s="169"/>
      <c r="I93" s="169"/>
      <c r="J93" s="169"/>
    </row>
    <row r="94" spans="1:10">
      <c r="A94" s="181" t="s">
        <v>437</v>
      </c>
      <c r="B94" s="184" t="s">
        <v>4</v>
      </c>
      <c r="C94" s="181" t="s">
        <v>5</v>
      </c>
      <c r="D94" s="181" t="s">
        <v>6</v>
      </c>
      <c r="E94" s="235" t="s">
        <v>86</v>
      </c>
      <c r="F94" s="235"/>
      <c r="G94" s="186" t="s">
        <v>7</v>
      </c>
      <c r="H94" s="184" t="s">
        <v>8</v>
      </c>
      <c r="I94" s="184" t="s">
        <v>9</v>
      </c>
      <c r="J94" s="184" t="s">
        <v>11</v>
      </c>
    </row>
    <row r="95" spans="1:10">
      <c r="A95" s="182" t="s">
        <v>87</v>
      </c>
      <c r="B95" s="148" t="s">
        <v>45</v>
      </c>
      <c r="C95" s="182" t="s">
        <v>33</v>
      </c>
      <c r="D95" s="182" t="s">
        <v>47</v>
      </c>
      <c r="E95" s="236"/>
      <c r="F95" s="236"/>
      <c r="G95" s="147" t="s">
        <v>35</v>
      </c>
      <c r="H95" s="168">
        <v>1</v>
      </c>
      <c r="I95" s="149">
        <v>1.0900000000000001</v>
      </c>
      <c r="J95" s="149">
        <v>1.0900000000000001</v>
      </c>
    </row>
    <row r="96" spans="1:10">
      <c r="A96" s="235" t="s">
        <v>150</v>
      </c>
      <c r="B96" s="238" t="s">
        <v>4</v>
      </c>
      <c r="C96" s="235" t="s">
        <v>5</v>
      </c>
      <c r="D96" s="235" t="s">
        <v>151</v>
      </c>
      <c r="E96" s="238" t="s">
        <v>152</v>
      </c>
      <c r="F96" s="239" t="s">
        <v>153</v>
      </c>
      <c r="G96" s="238"/>
      <c r="H96" s="239" t="s">
        <v>154</v>
      </c>
      <c r="I96" s="238"/>
      <c r="J96" s="238" t="s">
        <v>155</v>
      </c>
    </row>
    <row r="97" spans="1:10">
      <c r="A97" s="238"/>
      <c r="B97" s="238"/>
      <c r="C97" s="238"/>
      <c r="D97" s="238"/>
      <c r="E97" s="238"/>
      <c r="F97" s="184" t="s">
        <v>156</v>
      </c>
      <c r="G97" s="184" t="s">
        <v>157</v>
      </c>
      <c r="H97" s="184" t="s">
        <v>156</v>
      </c>
      <c r="I97" s="184" t="s">
        <v>157</v>
      </c>
      <c r="J97" s="238"/>
    </row>
    <row r="98" spans="1:10" ht="26.4">
      <c r="A98" s="178" t="s">
        <v>109</v>
      </c>
      <c r="B98" s="27" t="s">
        <v>172</v>
      </c>
      <c r="C98" s="178" t="s">
        <v>33</v>
      </c>
      <c r="D98" s="178" t="s">
        <v>446</v>
      </c>
      <c r="E98" s="29">
        <v>1</v>
      </c>
      <c r="F98" s="30">
        <v>1</v>
      </c>
      <c r="G98" s="30">
        <v>0</v>
      </c>
      <c r="H98" s="183">
        <v>162.5838</v>
      </c>
      <c r="I98" s="183">
        <v>50.920400000000001</v>
      </c>
      <c r="J98" s="183">
        <v>162.5838</v>
      </c>
    </row>
    <row r="99" spans="1:10">
      <c r="A99" s="225"/>
      <c r="B99" s="225"/>
      <c r="C99" s="225"/>
      <c r="D99" s="225"/>
      <c r="E99" s="225"/>
      <c r="F99" s="225"/>
      <c r="G99" s="225" t="s">
        <v>158</v>
      </c>
      <c r="H99" s="225"/>
      <c r="I99" s="225"/>
      <c r="J99" s="31">
        <v>162.5838</v>
      </c>
    </row>
    <row r="100" spans="1:10">
      <c r="A100" s="225"/>
      <c r="B100" s="225"/>
      <c r="C100" s="225"/>
      <c r="D100" s="225"/>
      <c r="E100" s="225"/>
      <c r="F100" s="225"/>
      <c r="G100" s="225" t="s">
        <v>159</v>
      </c>
      <c r="H100" s="225"/>
      <c r="I100" s="225"/>
      <c r="J100" s="31">
        <v>162.5838</v>
      </c>
    </row>
    <row r="101" spans="1:10">
      <c r="A101" s="225"/>
      <c r="B101" s="225"/>
      <c r="C101" s="225"/>
      <c r="D101" s="225"/>
      <c r="E101" s="225"/>
      <c r="F101" s="225"/>
      <c r="G101" s="225" t="s">
        <v>160</v>
      </c>
      <c r="H101" s="225"/>
      <c r="I101" s="225"/>
      <c r="J101" s="31">
        <v>0</v>
      </c>
    </row>
    <row r="102" spans="1:10">
      <c r="A102" s="225"/>
      <c r="B102" s="225"/>
      <c r="C102" s="225"/>
      <c r="D102" s="225"/>
      <c r="E102" s="225"/>
      <c r="F102" s="225"/>
      <c r="G102" s="225" t="s">
        <v>161</v>
      </c>
      <c r="H102" s="225"/>
      <c r="I102" s="225"/>
      <c r="J102" s="31">
        <v>0</v>
      </c>
    </row>
    <row r="103" spans="1:10">
      <c r="A103" s="225"/>
      <c r="B103" s="225"/>
      <c r="C103" s="225"/>
      <c r="D103" s="225"/>
      <c r="E103" s="225"/>
      <c r="F103" s="225"/>
      <c r="G103" s="225" t="s">
        <v>162</v>
      </c>
      <c r="H103" s="225"/>
      <c r="I103" s="225"/>
      <c r="J103" s="31">
        <v>149.4</v>
      </c>
    </row>
    <row r="104" spans="1:10">
      <c r="A104" s="225"/>
      <c r="B104" s="225"/>
      <c r="C104" s="225"/>
      <c r="D104" s="225"/>
      <c r="E104" s="225"/>
      <c r="F104" s="225"/>
      <c r="G104" s="225" t="s">
        <v>163</v>
      </c>
      <c r="H104" s="225"/>
      <c r="I104" s="225"/>
      <c r="J104" s="31">
        <v>1.0882000000000001</v>
      </c>
    </row>
    <row r="105" spans="1:10">
      <c r="A105" s="179"/>
      <c r="B105" s="179"/>
      <c r="C105" s="179"/>
      <c r="D105" s="179"/>
      <c r="E105" s="179"/>
      <c r="F105" s="26"/>
      <c r="G105" s="179"/>
      <c r="H105" s="26"/>
      <c r="I105" s="179"/>
      <c r="J105" s="26"/>
    </row>
    <row r="106" spans="1:10">
      <c r="A106" s="179"/>
      <c r="B106" s="179"/>
      <c r="C106" s="179"/>
      <c r="D106" s="179"/>
      <c r="E106" s="179" t="s">
        <v>99</v>
      </c>
      <c r="F106" s="26">
        <v>0.16</v>
      </c>
      <c r="G106" s="179"/>
      <c r="H106" s="242" t="s">
        <v>100</v>
      </c>
      <c r="I106" s="242"/>
      <c r="J106" s="26">
        <v>1.25</v>
      </c>
    </row>
    <row r="107" spans="1:10" ht="14.4" thickBot="1">
      <c r="A107" s="176"/>
      <c r="B107" s="176"/>
      <c r="C107" s="176"/>
      <c r="D107" s="176"/>
      <c r="E107" s="176"/>
      <c r="F107" s="176"/>
      <c r="G107" s="176"/>
      <c r="H107" s="187"/>
      <c r="I107" s="176"/>
      <c r="J107" s="188"/>
    </row>
    <row r="108" spans="1:10" ht="14.4" thickTop="1">
      <c r="A108" s="169"/>
      <c r="B108" s="169"/>
      <c r="C108" s="169"/>
      <c r="D108" s="169"/>
      <c r="E108" s="169"/>
      <c r="F108" s="169"/>
      <c r="G108" s="169"/>
      <c r="H108" s="169"/>
      <c r="I108" s="169"/>
      <c r="J108" s="169"/>
    </row>
    <row r="109" spans="1:10">
      <c r="A109" s="181" t="s">
        <v>438</v>
      </c>
      <c r="B109" s="184" t="s">
        <v>4</v>
      </c>
      <c r="C109" s="181" t="s">
        <v>5</v>
      </c>
      <c r="D109" s="181" t="s">
        <v>6</v>
      </c>
      <c r="E109" s="235" t="s">
        <v>86</v>
      </c>
      <c r="F109" s="235"/>
      <c r="G109" s="186" t="s">
        <v>7</v>
      </c>
      <c r="H109" s="184" t="s">
        <v>8</v>
      </c>
      <c r="I109" s="184" t="s">
        <v>9</v>
      </c>
      <c r="J109" s="184" t="s">
        <v>11</v>
      </c>
    </row>
    <row r="110" spans="1:10">
      <c r="A110" s="182" t="s">
        <v>87</v>
      </c>
      <c r="B110" s="148" t="s">
        <v>50</v>
      </c>
      <c r="C110" s="182" t="s">
        <v>19</v>
      </c>
      <c r="D110" s="182" t="s">
        <v>51</v>
      </c>
      <c r="E110" s="236" t="s">
        <v>170</v>
      </c>
      <c r="F110" s="236"/>
      <c r="G110" s="147" t="s">
        <v>52</v>
      </c>
      <c r="H110" s="168">
        <v>1</v>
      </c>
      <c r="I110" s="149">
        <v>0.71</v>
      </c>
      <c r="J110" s="149">
        <v>0.71</v>
      </c>
    </row>
    <row r="111" spans="1:10" ht="52.8">
      <c r="A111" s="180" t="s">
        <v>89</v>
      </c>
      <c r="B111" s="22" t="s">
        <v>191</v>
      </c>
      <c r="C111" s="180" t="s">
        <v>19</v>
      </c>
      <c r="D111" s="180" t="s">
        <v>192</v>
      </c>
      <c r="E111" s="237" t="s">
        <v>122</v>
      </c>
      <c r="F111" s="237"/>
      <c r="G111" s="23" t="s">
        <v>123</v>
      </c>
      <c r="H111" s="24">
        <v>4.6296000000000002E-3</v>
      </c>
      <c r="I111" s="25">
        <v>153.66</v>
      </c>
      <c r="J111" s="25">
        <v>0.71</v>
      </c>
    </row>
    <row r="112" spans="1:10">
      <c r="A112" s="179"/>
      <c r="B112" s="179"/>
      <c r="C112" s="179"/>
      <c r="D112" s="179"/>
      <c r="E112" s="179"/>
      <c r="F112" s="26"/>
      <c r="G112" s="179"/>
      <c r="H112" s="26"/>
      <c r="I112" s="179"/>
      <c r="J112" s="26"/>
    </row>
    <row r="113" spans="1:10">
      <c r="A113" s="179"/>
      <c r="B113" s="179"/>
      <c r="C113" s="179"/>
      <c r="D113" s="179"/>
      <c r="E113" s="179" t="s">
        <v>99</v>
      </c>
      <c r="F113" s="26">
        <v>0.14000000000000001</v>
      </c>
      <c r="G113" s="179"/>
      <c r="H113" s="242" t="s">
        <v>100</v>
      </c>
      <c r="I113" s="242"/>
      <c r="J113" s="26">
        <v>0.85</v>
      </c>
    </row>
    <row r="114" spans="1:10" ht="14.4" thickBot="1">
      <c r="A114" s="176"/>
      <c r="B114" s="176"/>
      <c r="C114" s="176"/>
      <c r="D114" s="176"/>
      <c r="E114" s="176"/>
      <c r="F114" s="176"/>
      <c r="G114" s="176"/>
      <c r="H114" s="187"/>
      <c r="I114" s="176"/>
      <c r="J114" s="188"/>
    </row>
    <row r="115" spans="1:10" ht="14.4" thickTop="1">
      <c r="A115" s="169"/>
      <c r="B115" s="169"/>
      <c r="C115" s="169"/>
      <c r="D115" s="169"/>
      <c r="E115" s="169"/>
      <c r="F115" s="169"/>
      <c r="G115" s="169"/>
      <c r="H115" s="169"/>
      <c r="I115" s="169"/>
      <c r="J115" s="169"/>
    </row>
    <row r="116" spans="1:10">
      <c r="A116" s="171" t="s">
        <v>36</v>
      </c>
      <c r="B116" s="171"/>
      <c r="C116" s="171"/>
      <c r="D116" s="171" t="s">
        <v>439</v>
      </c>
      <c r="E116" s="171"/>
      <c r="F116" s="241"/>
      <c r="G116" s="241"/>
      <c r="H116" s="172"/>
      <c r="I116" s="171"/>
      <c r="J116" s="146"/>
    </row>
    <row r="117" spans="1:10">
      <c r="A117" s="181" t="s">
        <v>37</v>
      </c>
      <c r="B117" s="184" t="s">
        <v>4</v>
      </c>
      <c r="C117" s="181" t="s">
        <v>5</v>
      </c>
      <c r="D117" s="181" t="s">
        <v>6</v>
      </c>
      <c r="E117" s="235" t="s">
        <v>86</v>
      </c>
      <c r="F117" s="235"/>
      <c r="G117" s="186" t="s">
        <v>7</v>
      </c>
      <c r="H117" s="184" t="s">
        <v>8</v>
      </c>
      <c r="I117" s="184" t="s">
        <v>9</v>
      </c>
      <c r="J117" s="184" t="s">
        <v>11</v>
      </c>
    </row>
    <row r="118" spans="1:10">
      <c r="A118" s="182" t="s">
        <v>87</v>
      </c>
      <c r="B118" s="148" t="s">
        <v>48</v>
      </c>
      <c r="C118" s="182" t="s">
        <v>33</v>
      </c>
      <c r="D118" s="182" t="s">
        <v>49</v>
      </c>
      <c r="E118" s="236"/>
      <c r="F118" s="236"/>
      <c r="G118" s="147" t="s">
        <v>21</v>
      </c>
      <c r="H118" s="168">
        <v>1</v>
      </c>
      <c r="I118" s="149">
        <v>0.25</v>
      </c>
      <c r="J118" s="149">
        <v>0.25</v>
      </c>
    </row>
    <row r="119" spans="1:10">
      <c r="A119" s="235" t="s">
        <v>150</v>
      </c>
      <c r="B119" s="238" t="s">
        <v>4</v>
      </c>
      <c r="C119" s="235" t="s">
        <v>5</v>
      </c>
      <c r="D119" s="235" t="s">
        <v>151</v>
      </c>
      <c r="E119" s="238" t="s">
        <v>152</v>
      </c>
      <c r="F119" s="239" t="s">
        <v>153</v>
      </c>
      <c r="G119" s="238"/>
      <c r="H119" s="239" t="s">
        <v>154</v>
      </c>
      <c r="I119" s="238"/>
      <c r="J119" s="238" t="s">
        <v>155</v>
      </c>
    </row>
    <row r="120" spans="1:10">
      <c r="A120" s="238"/>
      <c r="B120" s="238"/>
      <c r="C120" s="238"/>
      <c r="D120" s="238"/>
      <c r="E120" s="238"/>
      <c r="F120" s="184" t="s">
        <v>156</v>
      </c>
      <c r="G120" s="184" t="s">
        <v>157</v>
      </c>
      <c r="H120" s="184" t="s">
        <v>156</v>
      </c>
      <c r="I120" s="184" t="s">
        <v>157</v>
      </c>
      <c r="J120" s="238"/>
    </row>
    <row r="121" spans="1:10" ht="26.4">
      <c r="A121" s="178" t="s">
        <v>109</v>
      </c>
      <c r="B121" s="27" t="s">
        <v>172</v>
      </c>
      <c r="C121" s="178" t="s">
        <v>33</v>
      </c>
      <c r="D121" s="178" t="s">
        <v>446</v>
      </c>
      <c r="E121" s="29">
        <v>1</v>
      </c>
      <c r="F121" s="30">
        <v>1</v>
      </c>
      <c r="G121" s="30">
        <v>0</v>
      </c>
      <c r="H121" s="183">
        <v>162.5838</v>
      </c>
      <c r="I121" s="183">
        <v>50.920400000000001</v>
      </c>
      <c r="J121" s="183">
        <v>162.5838</v>
      </c>
    </row>
    <row r="122" spans="1:10">
      <c r="A122" s="178" t="s">
        <v>109</v>
      </c>
      <c r="B122" s="27" t="s">
        <v>173</v>
      </c>
      <c r="C122" s="178" t="s">
        <v>33</v>
      </c>
      <c r="D122" s="178" t="s">
        <v>174</v>
      </c>
      <c r="E122" s="29">
        <v>1</v>
      </c>
      <c r="F122" s="30">
        <v>1</v>
      </c>
      <c r="G122" s="30">
        <v>0</v>
      </c>
      <c r="H122" s="183">
        <v>16.085799999999999</v>
      </c>
      <c r="I122" s="183">
        <v>10.962899999999999</v>
      </c>
      <c r="J122" s="183">
        <v>16.085799999999999</v>
      </c>
    </row>
    <row r="123" spans="1:10">
      <c r="A123" s="178" t="s">
        <v>109</v>
      </c>
      <c r="B123" s="27" t="s">
        <v>175</v>
      </c>
      <c r="C123" s="178" t="s">
        <v>33</v>
      </c>
      <c r="D123" s="178" t="s">
        <v>176</v>
      </c>
      <c r="E123" s="29">
        <v>1</v>
      </c>
      <c r="F123" s="30">
        <v>0.35</v>
      </c>
      <c r="G123" s="30">
        <v>0.65</v>
      </c>
      <c r="H123" s="183">
        <v>126.9851</v>
      </c>
      <c r="I123" s="183">
        <v>35.918500000000002</v>
      </c>
      <c r="J123" s="183">
        <v>67.791799999999995</v>
      </c>
    </row>
    <row r="124" spans="1:10">
      <c r="A124" s="178" t="s">
        <v>109</v>
      </c>
      <c r="B124" s="27" t="s">
        <v>177</v>
      </c>
      <c r="C124" s="178" t="s">
        <v>33</v>
      </c>
      <c r="D124" s="178" t="s">
        <v>178</v>
      </c>
      <c r="E124" s="29">
        <v>1</v>
      </c>
      <c r="F124" s="30">
        <v>0.35</v>
      </c>
      <c r="G124" s="30">
        <v>0.65</v>
      </c>
      <c r="H124" s="183">
        <v>6.0982000000000003</v>
      </c>
      <c r="I124" s="183">
        <v>3.9203000000000001</v>
      </c>
      <c r="J124" s="183">
        <v>4.6825999999999999</v>
      </c>
    </row>
    <row r="125" spans="1:10">
      <c r="A125" s="225"/>
      <c r="B125" s="225"/>
      <c r="C125" s="225"/>
      <c r="D125" s="225"/>
      <c r="E125" s="225"/>
      <c r="F125" s="225"/>
      <c r="G125" s="225" t="s">
        <v>158</v>
      </c>
      <c r="H125" s="225"/>
      <c r="I125" s="225"/>
      <c r="J125" s="31">
        <v>251.14400000000001</v>
      </c>
    </row>
    <row r="126" spans="1:10">
      <c r="A126" s="225"/>
      <c r="B126" s="225"/>
      <c r="C126" s="225"/>
      <c r="D126" s="225"/>
      <c r="E126" s="225"/>
      <c r="F126" s="225"/>
      <c r="G126" s="225" t="s">
        <v>159</v>
      </c>
      <c r="H126" s="225"/>
      <c r="I126" s="225"/>
      <c r="J126" s="31">
        <v>251.14400000000001</v>
      </c>
    </row>
    <row r="127" spans="1:10">
      <c r="A127" s="225"/>
      <c r="B127" s="225"/>
      <c r="C127" s="225"/>
      <c r="D127" s="225"/>
      <c r="E127" s="225"/>
      <c r="F127" s="225"/>
      <c r="G127" s="225" t="s">
        <v>160</v>
      </c>
      <c r="H127" s="225"/>
      <c r="I127" s="225"/>
      <c r="J127" s="31">
        <v>2.3999999999999998E-3</v>
      </c>
    </row>
    <row r="128" spans="1:10">
      <c r="A128" s="225"/>
      <c r="B128" s="225"/>
      <c r="C128" s="225"/>
      <c r="D128" s="225"/>
      <c r="E128" s="225"/>
      <c r="F128" s="225"/>
      <c r="G128" s="225" t="s">
        <v>161</v>
      </c>
      <c r="H128" s="225"/>
      <c r="I128" s="225"/>
      <c r="J128" s="31">
        <v>5.0000000000000001E-4</v>
      </c>
    </row>
    <row r="129" spans="1:10">
      <c r="A129" s="225"/>
      <c r="B129" s="225"/>
      <c r="C129" s="225"/>
      <c r="D129" s="225"/>
      <c r="E129" s="225"/>
      <c r="F129" s="225"/>
      <c r="G129" s="225" t="s">
        <v>162</v>
      </c>
      <c r="H129" s="225"/>
      <c r="I129" s="225"/>
      <c r="J129" s="31">
        <v>1125</v>
      </c>
    </row>
    <row r="130" spans="1:10">
      <c r="A130" s="225"/>
      <c r="B130" s="225"/>
      <c r="C130" s="225"/>
      <c r="D130" s="225"/>
      <c r="E130" s="225"/>
      <c r="F130" s="225"/>
      <c r="G130" s="225" t="s">
        <v>163</v>
      </c>
      <c r="H130" s="225"/>
      <c r="I130" s="225"/>
      <c r="J130" s="31">
        <v>0.22320000000000001</v>
      </c>
    </row>
    <row r="131" spans="1:10">
      <c r="A131" s="181" t="s">
        <v>179</v>
      </c>
      <c r="B131" s="184" t="s">
        <v>4</v>
      </c>
      <c r="C131" s="181" t="s">
        <v>5</v>
      </c>
      <c r="D131" s="181" t="s">
        <v>112</v>
      </c>
      <c r="E131" s="184" t="s">
        <v>152</v>
      </c>
      <c r="F131" s="184" t="s">
        <v>166</v>
      </c>
      <c r="G131" s="238" t="s">
        <v>167</v>
      </c>
      <c r="H131" s="238"/>
      <c r="I131" s="238"/>
      <c r="J131" s="184" t="s">
        <v>155</v>
      </c>
    </row>
    <row r="132" spans="1:10">
      <c r="A132" s="178" t="s">
        <v>109</v>
      </c>
      <c r="B132" s="27" t="s">
        <v>447</v>
      </c>
      <c r="C132" s="178" t="s">
        <v>33</v>
      </c>
      <c r="D132" s="178" t="s">
        <v>448</v>
      </c>
      <c r="E132" s="29">
        <v>1.1999999999999999E-3</v>
      </c>
      <c r="F132" s="28" t="s">
        <v>40</v>
      </c>
      <c r="G132" s="230">
        <v>1E-4</v>
      </c>
      <c r="H132" s="231"/>
      <c r="I132" s="231"/>
      <c r="J132" s="183">
        <v>0</v>
      </c>
    </row>
    <row r="133" spans="1:10">
      <c r="A133" s="225"/>
      <c r="B133" s="225"/>
      <c r="C133" s="225"/>
      <c r="D133" s="225"/>
      <c r="E133" s="225"/>
      <c r="F133" s="225"/>
      <c r="G133" s="225" t="s">
        <v>180</v>
      </c>
      <c r="H133" s="225"/>
      <c r="I133" s="225"/>
      <c r="J133" s="31">
        <v>0</v>
      </c>
    </row>
    <row r="134" spans="1:10">
      <c r="A134" s="181" t="s">
        <v>164</v>
      </c>
      <c r="B134" s="184" t="s">
        <v>4</v>
      </c>
      <c r="C134" s="181" t="s">
        <v>5</v>
      </c>
      <c r="D134" s="181" t="s">
        <v>165</v>
      </c>
      <c r="E134" s="184" t="s">
        <v>152</v>
      </c>
      <c r="F134" s="184" t="s">
        <v>166</v>
      </c>
      <c r="G134" s="238" t="s">
        <v>167</v>
      </c>
      <c r="H134" s="238"/>
      <c r="I134" s="238"/>
      <c r="J134" s="184" t="s">
        <v>155</v>
      </c>
    </row>
    <row r="135" spans="1:10" ht="26.4">
      <c r="A135" s="180" t="s">
        <v>89</v>
      </c>
      <c r="B135" s="22">
        <v>88316</v>
      </c>
      <c r="C135" s="180" t="s">
        <v>19</v>
      </c>
      <c r="D135" s="180" t="s">
        <v>108</v>
      </c>
      <c r="E135" s="24">
        <v>1.7778E-3</v>
      </c>
      <c r="F135" s="23" t="s">
        <v>93</v>
      </c>
      <c r="G135" s="240">
        <v>16.28</v>
      </c>
      <c r="H135" s="237"/>
      <c r="I135" s="237"/>
      <c r="J135" s="185">
        <v>2.8899999999999999E-2</v>
      </c>
    </row>
    <row r="136" spans="1:10">
      <c r="A136" s="225"/>
      <c r="B136" s="225"/>
      <c r="C136" s="225"/>
      <c r="D136" s="225"/>
      <c r="E136" s="225"/>
      <c r="F136" s="225"/>
      <c r="G136" s="225" t="s">
        <v>168</v>
      </c>
      <c r="H136" s="225"/>
      <c r="I136" s="225"/>
      <c r="J136" s="31">
        <v>2.8899999999999999E-2</v>
      </c>
    </row>
    <row r="137" spans="1:10">
      <c r="A137" s="179"/>
      <c r="B137" s="179"/>
      <c r="C137" s="179"/>
      <c r="D137" s="179"/>
      <c r="E137" s="179"/>
      <c r="F137" s="26"/>
      <c r="G137" s="179"/>
      <c r="H137" s="26"/>
      <c r="I137" s="179"/>
      <c r="J137" s="26"/>
    </row>
    <row r="138" spans="1:10">
      <c r="A138" s="179"/>
      <c r="B138" s="179"/>
      <c r="C138" s="179"/>
      <c r="D138" s="179"/>
      <c r="E138" s="179" t="s">
        <v>99</v>
      </c>
      <c r="F138" s="26">
        <v>0.05</v>
      </c>
      <c r="G138" s="179"/>
      <c r="H138" s="242" t="s">
        <v>100</v>
      </c>
      <c r="I138" s="242"/>
      <c r="J138" s="26">
        <v>0.3</v>
      </c>
    </row>
    <row r="139" spans="1:10" ht="14.4" thickBot="1">
      <c r="A139" s="176"/>
      <c r="B139" s="176"/>
      <c r="C139" s="176"/>
      <c r="D139" s="176"/>
      <c r="E139" s="176"/>
      <c r="F139" s="176"/>
      <c r="G139" s="176"/>
      <c r="H139" s="187"/>
      <c r="I139" s="176"/>
      <c r="J139" s="188"/>
    </row>
    <row r="140" spans="1:10" ht="14.4" thickTop="1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</row>
    <row r="141" spans="1:10">
      <c r="A141" s="181" t="s">
        <v>41</v>
      </c>
      <c r="B141" s="184" t="s">
        <v>4</v>
      </c>
      <c r="C141" s="181" t="s">
        <v>5</v>
      </c>
      <c r="D141" s="181" t="s">
        <v>6</v>
      </c>
      <c r="E141" s="235" t="s">
        <v>86</v>
      </c>
      <c r="F141" s="235"/>
      <c r="G141" s="186" t="s">
        <v>7</v>
      </c>
      <c r="H141" s="184" t="s">
        <v>8</v>
      </c>
      <c r="I141" s="184" t="s">
        <v>9</v>
      </c>
      <c r="J141" s="184" t="s">
        <v>11</v>
      </c>
    </row>
    <row r="142" spans="1:10">
      <c r="A142" s="182" t="s">
        <v>87</v>
      </c>
      <c r="B142" s="148" t="s">
        <v>440</v>
      </c>
      <c r="C142" s="182" t="s">
        <v>33</v>
      </c>
      <c r="D142" s="182" t="s">
        <v>441</v>
      </c>
      <c r="E142" s="236"/>
      <c r="F142" s="236"/>
      <c r="G142" s="147" t="s">
        <v>21</v>
      </c>
      <c r="H142" s="168">
        <v>1</v>
      </c>
      <c r="I142" s="149">
        <v>0.87</v>
      </c>
      <c r="J142" s="149">
        <v>0.87</v>
      </c>
    </row>
    <row r="143" spans="1:10">
      <c r="A143" s="235" t="s">
        <v>150</v>
      </c>
      <c r="B143" s="238" t="s">
        <v>4</v>
      </c>
      <c r="C143" s="235" t="s">
        <v>5</v>
      </c>
      <c r="D143" s="235" t="s">
        <v>151</v>
      </c>
      <c r="E143" s="238" t="s">
        <v>152</v>
      </c>
      <c r="F143" s="239" t="s">
        <v>153</v>
      </c>
      <c r="G143" s="238"/>
      <c r="H143" s="239" t="s">
        <v>154</v>
      </c>
      <c r="I143" s="238"/>
      <c r="J143" s="238" t="s">
        <v>155</v>
      </c>
    </row>
    <row r="144" spans="1:10">
      <c r="A144" s="238"/>
      <c r="B144" s="238"/>
      <c r="C144" s="238"/>
      <c r="D144" s="238"/>
      <c r="E144" s="238"/>
      <c r="F144" s="184" t="s">
        <v>156</v>
      </c>
      <c r="G144" s="184" t="s">
        <v>157</v>
      </c>
      <c r="H144" s="184" t="s">
        <v>156</v>
      </c>
      <c r="I144" s="184" t="s">
        <v>157</v>
      </c>
      <c r="J144" s="238"/>
    </row>
    <row r="145" spans="1:10" ht="26.4">
      <c r="A145" s="178" t="s">
        <v>109</v>
      </c>
      <c r="B145" s="27" t="s">
        <v>172</v>
      </c>
      <c r="C145" s="178" t="s">
        <v>33</v>
      </c>
      <c r="D145" s="178" t="s">
        <v>446</v>
      </c>
      <c r="E145" s="29">
        <v>1</v>
      </c>
      <c r="F145" s="30">
        <v>1</v>
      </c>
      <c r="G145" s="30">
        <v>0</v>
      </c>
      <c r="H145" s="183">
        <v>162.5838</v>
      </c>
      <c r="I145" s="183">
        <v>50.920400000000001</v>
      </c>
      <c r="J145" s="183">
        <v>162.5838</v>
      </c>
    </row>
    <row r="146" spans="1:10">
      <c r="A146" s="178" t="s">
        <v>109</v>
      </c>
      <c r="B146" s="27" t="s">
        <v>181</v>
      </c>
      <c r="C146" s="178" t="s">
        <v>33</v>
      </c>
      <c r="D146" s="178" t="s">
        <v>182</v>
      </c>
      <c r="E146" s="29">
        <v>1</v>
      </c>
      <c r="F146" s="30">
        <v>0.33</v>
      </c>
      <c r="G146" s="30">
        <v>0.67</v>
      </c>
      <c r="H146" s="183">
        <v>7.9690000000000003</v>
      </c>
      <c r="I146" s="183">
        <v>5.1228999999999996</v>
      </c>
      <c r="J146" s="183">
        <v>6.0621</v>
      </c>
    </row>
    <row r="147" spans="1:10">
      <c r="A147" s="178" t="s">
        <v>109</v>
      </c>
      <c r="B147" s="27" t="s">
        <v>183</v>
      </c>
      <c r="C147" s="178" t="s">
        <v>33</v>
      </c>
      <c r="D147" s="178" t="s">
        <v>184</v>
      </c>
      <c r="E147" s="29">
        <v>1</v>
      </c>
      <c r="F147" s="30">
        <v>0.53</v>
      </c>
      <c r="G147" s="30">
        <v>0.47</v>
      </c>
      <c r="H147" s="183">
        <v>142.9751</v>
      </c>
      <c r="I147" s="183">
        <v>72.101500000000001</v>
      </c>
      <c r="J147" s="183">
        <v>109.6645</v>
      </c>
    </row>
    <row r="148" spans="1:10">
      <c r="A148" s="178" t="s">
        <v>109</v>
      </c>
      <c r="B148" s="27" t="s">
        <v>173</v>
      </c>
      <c r="C148" s="178" t="s">
        <v>33</v>
      </c>
      <c r="D148" s="178" t="s">
        <v>174</v>
      </c>
      <c r="E148" s="29">
        <v>2</v>
      </c>
      <c r="F148" s="30">
        <v>1</v>
      </c>
      <c r="G148" s="30">
        <v>0</v>
      </c>
      <c r="H148" s="183">
        <v>16.085799999999999</v>
      </c>
      <c r="I148" s="183">
        <v>10.962899999999999</v>
      </c>
      <c r="J148" s="183">
        <v>32.171599999999998</v>
      </c>
    </row>
    <row r="149" spans="1:10">
      <c r="A149" s="178" t="s">
        <v>109</v>
      </c>
      <c r="B149" s="27" t="s">
        <v>175</v>
      </c>
      <c r="C149" s="178" t="s">
        <v>33</v>
      </c>
      <c r="D149" s="178" t="s">
        <v>176</v>
      </c>
      <c r="E149" s="29">
        <v>1</v>
      </c>
      <c r="F149" s="30">
        <v>0.56999999999999995</v>
      </c>
      <c r="G149" s="30">
        <v>0.43</v>
      </c>
      <c r="H149" s="183">
        <v>126.9851</v>
      </c>
      <c r="I149" s="183">
        <v>35.918500000000002</v>
      </c>
      <c r="J149" s="183">
        <v>87.826499999999996</v>
      </c>
    </row>
    <row r="150" spans="1:10">
      <c r="A150" s="178" t="s">
        <v>109</v>
      </c>
      <c r="B150" s="27" t="s">
        <v>177</v>
      </c>
      <c r="C150" s="178" t="s">
        <v>33</v>
      </c>
      <c r="D150" s="178" t="s">
        <v>178</v>
      </c>
      <c r="E150" s="29">
        <v>1</v>
      </c>
      <c r="F150" s="30">
        <v>0.56999999999999995</v>
      </c>
      <c r="G150" s="30">
        <v>0.43</v>
      </c>
      <c r="H150" s="183">
        <v>6.0982000000000003</v>
      </c>
      <c r="I150" s="183">
        <v>3.9203000000000001</v>
      </c>
      <c r="J150" s="183">
        <v>5.1616999999999997</v>
      </c>
    </row>
    <row r="151" spans="1:10">
      <c r="A151" s="225"/>
      <c r="B151" s="225"/>
      <c r="C151" s="225"/>
      <c r="D151" s="225"/>
      <c r="E151" s="225"/>
      <c r="F151" s="225"/>
      <c r="G151" s="225" t="s">
        <v>158</v>
      </c>
      <c r="H151" s="225"/>
      <c r="I151" s="225"/>
      <c r="J151" s="31">
        <v>403.47019999999998</v>
      </c>
    </row>
    <row r="152" spans="1:10">
      <c r="A152" s="225"/>
      <c r="B152" s="225"/>
      <c r="C152" s="225"/>
      <c r="D152" s="225"/>
      <c r="E152" s="225"/>
      <c r="F152" s="225"/>
      <c r="G152" s="225" t="s">
        <v>159</v>
      </c>
      <c r="H152" s="225"/>
      <c r="I152" s="225"/>
      <c r="J152" s="31">
        <v>403.47019999999998</v>
      </c>
    </row>
    <row r="153" spans="1:10">
      <c r="A153" s="225"/>
      <c r="B153" s="225"/>
      <c r="C153" s="225"/>
      <c r="D153" s="225"/>
      <c r="E153" s="225"/>
      <c r="F153" s="225"/>
      <c r="G153" s="225" t="s">
        <v>160</v>
      </c>
      <c r="H153" s="225"/>
      <c r="I153" s="225"/>
      <c r="J153" s="31">
        <v>2.3999999999999998E-3</v>
      </c>
    </row>
    <row r="154" spans="1:10">
      <c r="A154" s="225"/>
      <c r="B154" s="225"/>
      <c r="C154" s="225"/>
      <c r="D154" s="225"/>
      <c r="E154" s="225"/>
      <c r="F154" s="225"/>
      <c r="G154" s="225" t="s">
        <v>161</v>
      </c>
      <c r="H154" s="225"/>
      <c r="I154" s="225"/>
      <c r="J154" s="31">
        <v>5.0000000000000001E-4</v>
      </c>
    </row>
    <row r="155" spans="1:10">
      <c r="A155" s="225"/>
      <c r="B155" s="225"/>
      <c r="C155" s="225"/>
      <c r="D155" s="225"/>
      <c r="E155" s="225"/>
      <c r="F155" s="225"/>
      <c r="G155" s="225" t="s">
        <v>162</v>
      </c>
      <c r="H155" s="225"/>
      <c r="I155" s="225"/>
      <c r="J155" s="31">
        <v>1867.5</v>
      </c>
    </row>
    <row r="156" spans="1:10">
      <c r="A156" s="225"/>
      <c r="B156" s="225"/>
      <c r="C156" s="225"/>
      <c r="D156" s="225"/>
      <c r="E156" s="225"/>
      <c r="F156" s="225"/>
      <c r="G156" s="225" t="s">
        <v>163</v>
      </c>
      <c r="H156" s="225"/>
      <c r="I156" s="225"/>
      <c r="J156" s="31">
        <v>0.216</v>
      </c>
    </row>
    <row r="157" spans="1:10">
      <c r="A157" s="181" t="s">
        <v>179</v>
      </c>
      <c r="B157" s="184" t="s">
        <v>4</v>
      </c>
      <c r="C157" s="181" t="s">
        <v>5</v>
      </c>
      <c r="D157" s="181" t="s">
        <v>112</v>
      </c>
      <c r="E157" s="184" t="s">
        <v>152</v>
      </c>
      <c r="F157" s="184" t="s">
        <v>166</v>
      </c>
      <c r="G157" s="238" t="s">
        <v>167</v>
      </c>
      <c r="H157" s="238"/>
      <c r="I157" s="238"/>
      <c r="J157" s="184" t="s">
        <v>155</v>
      </c>
    </row>
    <row r="158" spans="1:10">
      <c r="A158" s="178" t="s">
        <v>109</v>
      </c>
      <c r="B158" s="27" t="s">
        <v>185</v>
      </c>
      <c r="C158" s="178" t="s">
        <v>33</v>
      </c>
      <c r="D158" s="178" t="s">
        <v>186</v>
      </c>
      <c r="E158" s="29">
        <v>6.6699999999999997E-3</v>
      </c>
      <c r="F158" s="28" t="s">
        <v>34</v>
      </c>
      <c r="G158" s="230">
        <v>85.7059</v>
      </c>
      <c r="H158" s="231"/>
      <c r="I158" s="231"/>
      <c r="J158" s="183">
        <v>0.57169999999999999</v>
      </c>
    </row>
    <row r="159" spans="1:10">
      <c r="A159" s="178" t="s">
        <v>109</v>
      </c>
      <c r="B159" s="27" t="s">
        <v>449</v>
      </c>
      <c r="C159" s="178" t="s">
        <v>33</v>
      </c>
      <c r="D159" s="178" t="s">
        <v>450</v>
      </c>
      <c r="E159" s="29">
        <v>1.4E-3</v>
      </c>
      <c r="F159" s="28" t="s">
        <v>40</v>
      </c>
      <c r="G159" s="230">
        <v>1E-4</v>
      </c>
      <c r="H159" s="231"/>
      <c r="I159" s="231"/>
      <c r="J159" s="183">
        <v>0</v>
      </c>
    </row>
    <row r="160" spans="1:10">
      <c r="A160" s="225"/>
      <c r="B160" s="225"/>
      <c r="C160" s="225"/>
      <c r="D160" s="225"/>
      <c r="E160" s="225"/>
      <c r="F160" s="225"/>
      <c r="G160" s="225" t="s">
        <v>180</v>
      </c>
      <c r="H160" s="225"/>
      <c r="I160" s="225"/>
      <c r="J160" s="31">
        <v>0.57169999999999999</v>
      </c>
    </row>
    <row r="161" spans="1:10">
      <c r="A161" s="181" t="s">
        <v>164</v>
      </c>
      <c r="B161" s="184" t="s">
        <v>4</v>
      </c>
      <c r="C161" s="181" t="s">
        <v>5</v>
      </c>
      <c r="D161" s="181" t="s">
        <v>165</v>
      </c>
      <c r="E161" s="184" t="s">
        <v>152</v>
      </c>
      <c r="F161" s="184" t="s">
        <v>166</v>
      </c>
      <c r="G161" s="238" t="s">
        <v>167</v>
      </c>
      <c r="H161" s="238"/>
      <c r="I161" s="238"/>
      <c r="J161" s="184" t="s">
        <v>155</v>
      </c>
    </row>
    <row r="162" spans="1:10" ht="26.4">
      <c r="A162" s="180" t="s">
        <v>89</v>
      </c>
      <c r="B162" s="22">
        <v>88316</v>
      </c>
      <c r="C162" s="180" t="s">
        <v>19</v>
      </c>
      <c r="D162" s="180" t="s">
        <v>108</v>
      </c>
      <c r="E162" s="24">
        <v>4.2837999999999999E-3</v>
      </c>
      <c r="F162" s="23" t="s">
        <v>93</v>
      </c>
      <c r="G162" s="240">
        <v>16.28</v>
      </c>
      <c r="H162" s="237"/>
      <c r="I162" s="237"/>
      <c r="J162" s="185">
        <v>6.9699999999999998E-2</v>
      </c>
    </row>
    <row r="163" spans="1:10">
      <c r="A163" s="225"/>
      <c r="B163" s="225"/>
      <c r="C163" s="225"/>
      <c r="D163" s="225"/>
      <c r="E163" s="225"/>
      <c r="F163" s="225"/>
      <c r="G163" s="225" t="s">
        <v>168</v>
      </c>
      <c r="H163" s="225"/>
      <c r="I163" s="225"/>
      <c r="J163" s="31">
        <v>6.9699999999999998E-2</v>
      </c>
    </row>
    <row r="164" spans="1:10">
      <c r="A164" s="181" t="s">
        <v>187</v>
      </c>
      <c r="B164" s="184" t="s">
        <v>4</v>
      </c>
      <c r="C164" s="181" t="s">
        <v>5</v>
      </c>
      <c r="D164" s="181" t="s">
        <v>188</v>
      </c>
      <c r="E164" s="184" t="s">
        <v>152</v>
      </c>
      <c r="F164" s="184" t="s">
        <v>166</v>
      </c>
      <c r="G164" s="238" t="s">
        <v>167</v>
      </c>
      <c r="H164" s="238"/>
      <c r="I164" s="238"/>
      <c r="J164" s="184" t="s">
        <v>155</v>
      </c>
    </row>
    <row r="165" spans="1:10" ht="26.4">
      <c r="A165" s="178" t="s">
        <v>109</v>
      </c>
      <c r="B165" s="27">
        <v>5914651</v>
      </c>
      <c r="C165" s="178" t="s">
        <v>33</v>
      </c>
      <c r="D165" s="178" t="s">
        <v>189</v>
      </c>
      <c r="E165" s="29">
        <v>1.001E-2</v>
      </c>
      <c r="F165" s="28" t="s">
        <v>40</v>
      </c>
      <c r="G165" s="230">
        <v>1.39</v>
      </c>
      <c r="H165" s="231"/>
      <c r="I165" s="231"/>
      <c r="J165" s="183">
        <v>1.3899999999999999E-2</v>
      </c>
    </row>
    <row r="166" spans="1:10">
      <c r="A166" s="225"/>
      <c r="B166" s="225"/>
      <c r="C166" s="225"/>
      <c r="D166" s="225"/>
      <c r="E166" s="225"/>
      <c r="F166" s="225"/>
      <c r="G166" s="225" t="s">
        <v>190</v>
      </c>
      <c r="H166" s="225"/>
      <c r="I166" s="225"/>
      <c r="J166" s="31">
        <v>1.3899999999999999E-2</v>
      </c>
    </row>
    <row r="167" spans="1:10">
      <c r="A167" s="179"/>
      <c r="B167" s="179"/>
      <c r="C167" s="179"/>
      <c r="D167" s="179"/>
      <c r="E167" s="179"/>
      <c r="F167" s="26"/>
      <c r="G167" s="179"/>
      <c r="H167" s="26"/>
      <c r="I167" s="179"/>
      <c r="J167" s="26"/>
    </row>
    <row r="168" spans="1:10">
      <c r="A168" s="179"/>
      <c r="B168" s="179"/>
      <c r="C168" s="179"/>
      <c r="D168" s="179"/>
      <c r="E168" s="179" t="s">
        <v>99</v>
      </c>
      <c r="F168" s="26">
        <v>0.17</v>
      </c>
      <c r="G168" s="179"/>
      <c r="H168" s="242" t="s">
        <v>100</v>
      </c>
      <c r="I168" s="242"/>
      <c r="J168" s="26">
        <v>1.04</v>
      </c>
    </row>
    <row r="169" spans="1:10" ht="14.4" thickBot="1">
      <c r="A169" s="176"/>
      <c r="B169" s="176"/>
      <c r="C169" s="176"/>
      <c r="D169" s="176"/>
      <c r="E169" s="176"/>
      <c r="F169" s="176"/>
      <c r="G169" s="176"/>
      <c r="H169" s="187"/>
      <c r="I169" s="176"/>
      <c r="J169" s="188"/>
    </row>
    <row r="170" spans="1:10" ht="14.4" thickTop="1">
      <c r="A170" s="169"/>
      <c r="B170" s="169"/>
      <c r="C170" s="169"/>
      <c r="D170" s="169"/>
      <c r="E170" s="169"/>
      <c r="F170" s="169"/>
      <c r="G170" s="169"/>
      <c r="H170" s="169"/>
      <c r="I170" s="169"/>
      <c r="J170" s="169"/>
    </row>
    <row r="171" spans="1:10">
      <c r="A171" s="181" t="s">
        <v>44</v>
      </c>
      <c r="B171" s="184" t="s">
        <v>4</v>
      </c>
      <c r="C171" s="181" t="s">
        <v>5</v>
      </c>
      <c r="D171" s="181" t="s">
        <v>6</v>
      </c>
      <c r="E171" s="235" t="s">
        <v>86</v>
      </c>
      <c r="F171" s="235"/>
      <c r="G171" s="186" t="s">
        <v>7</v>
      </c>
      <c r="H171" s="184" t="s">
        <v>8</v>
      </c>
      <c r="I171" s="184" t="s">
        <v>9</v>
      </c>
      <c r="J171" s="184" t="s">
        <v>11</v>
      </c>
    </row>
    <row r="172" spans="1:10">
      <c r="A172" s="182" t="s">
        <v>87</v>
      </c>
      <c r="B172" s="148" t="s">
        <v>53</v>
      </c>
      <c r="C172" s="182" t="s">
        <v>33</v>
      </c>
      <c r="D172" s="182" t="s">
        <v>54</v>
      </c>
      <c r="E172" s="236"/>
      <c r="F172" s="236"/>
      <c r="G172" s="147" t="s">
        <v>21</v>
      </c>
      <c r="H172" s="168">
        <v>1</v>
      </c>
      <c r="I172" s="149">
        <v>0.7</v>
      </c>
      <c r="J172" s="149">
        <v>0.7</v>
      </c>
    </row>
    <row r="173" spans="1:10">
      <c r="A173" s="235" t="s">
        <v>150</v>
      </c>
      <c r="B173" s="238" t="s">
        <v>4</v>
      </c>
      <c r="C173" s="235" t="s">
        <v>5</v>
      </c>
      <c r="D173" s="235" t="s">
        <v>151</v>
      </c>
      <c r="E173" s="238" t="s">
        <v>152</v>
      </c>
      <c r="F173" s="239" t="s">
        <v>153</v>
      </c>
      <c r="G173" s="238"/>
      <c r="H173" s="239" t="s">
        <v>154</v>
      </c>
      <c r="I173" s="238"/>
      <c r="J173" s="238" t="s">
        <v>155</v>
      </c>
    </row>
    <row r="174" spans="1:10">
      <c r="A174" s="238"/>
      <c r="B174" s="238"/>
      <c r="C174" s="238"/>
      <c r="D174" s="238"/>
      <c r="E174" s="238"/>
      <c r="F174" s="184" t="s">
        <v>156</v>
      </c>
      <c r="G174" s="184" t="s">
        <v>157</v>
      </c>
      <c r="H174" s="184" t="s">
        <v>156</v>
      </c>
      <c r="I174" s="184" t="s">
        <v>157</v>
      </c>
      <c r="J174" s="238"/>
    </row>
    <row r="175" spans="1:10" ht="26.4">
      <c r="A175" s="178" t="s">
        <v>109</v>
      </c>
      <c r="B175" s="27" t="s">
        <v>172</v>
      </c>
      <c r="C175" s="178" t="s">
        <v>33</v>
      </c>
      <c r="D175" s="178" t="s">
        <v>446</v>
      </c>
      <c r="E175" s="29">
        <v>1</v>
      </c>
      <c r="F175" s="30">
        <v>1</v>
      </c>
      <c r="G175" s="30">
        <v>0</v>
      </c>
      <c r="H175" s="183">
        <v>162.5838</v>
      </c>
      <c r="I175" s="183">
        <v>50.920400000000001</v>
      </c>
      <c r="J175" s="183">
        <v>162.5838</v>
      </c>
    </row>
    <row r="176" spans="1:10">
      <c r="A176" s="178" t="s">
        <v>109</v>
      </c>
      <c r="B176" s="27" t="s">
        <v>181</v>
      </c>
      <c r="C176" s="178" t="s">
        <v>33</v>
      </c>
      <c r="D176" s="178" t="s">
        <v>182</v>
      </c>
      <c r="E176" s="29">
        <v>1</v>
      </c>
      <c r="F176" s="30">
        <v>0.8</v>
      </c>
      <c r="G176" s="30">
        <v>0.2</v>
      </c>
      <c r="H176" s="183">
        <v>7.9690000000000003</v>
      </c>
      <c r="I176" s="183">
        <v>5.1228999999999996</v>
      </c>
      <c r="J176" s="183">
        <v>7.3997999999999999</v>
      </c>
    </row>
    <row r="177" spans="1:10">
      <c r="A177" s="178" t="s">
        <v>109</v>
      </c>
      <c r="B177" s="27" t="s">
        <v>183</v>
      </c>
      <c r="C177" s="178" t="s">
        <v>33</v>
      </c>
      <c r="D177" s="178" t="s">
        <v>184</v>
      </c>
      <c r="E177" s="29">
        <v>1</v>
      </c>
      <c r="F177" s="30">
        <v>0.71</v>
      </c>
      <c r="G177" s="30">
        <v>0.28999999999999998</v>
      </c>
      <c r="H177" s="183">
        <v>142.9751</v>
      </c>
      <c r="I177" s="183">
        <v>72.101500000000001</v>
      </c>
      <c r="J177" s="183">
        <v>122.4218</v>
      </c>
    </row>
    <row r="178" spans="1:10">
      <c r="A178" s="178" t="s">
        <v>109</v>
      </c>
      <c r="B178" s="27" t="s">
        <v>173</v>
      </c>
      <c r="C178" s="178" t="s">
        <v>33</v>
      </c>
      <c r="D178" s="178" t="s">
        <v>174</v>
      </c>
      <c r="E178" s="29">
        <v>2</v>
      </c>
      <c r="F178" s="30">
        <v>1</v>
      </c>
      <c r="G178" s="30">
        <v>0</v>
      </c>
      <c r="H178" s="183">
        <v>16.085799999999999</v>
      </c>
      <c r="I178" s="183">
        <v>10.962899999999999</v>
      </c>
      <c r="J178" s="183">
        <v>32.171599999999998</v>
      </c>
    </row>
    <row r="179" spans="1:10">
      <c r="A179" s="178" t="s">
        <v>109</v>
      </c>
      <c r="B179" s="27" t="s">
        <v>175</v>
      </c>
      <c r="C179" s="178" t="s">
        <v>33</v>
      </c>
      <c r="D179" s="178" t="s">
        <v>176</v>
      </c>
      <c r="E179" s="29">
        <v>1</v>
      </c>
      <c r="F179" s="30">
        <v>0.77</v>
      </c>
      <c r="G179" s="30">
        <v>0.23</v>
      </c>
      <c r="H179" s="183">
        <v>126.9851</v>
      </c>
      <c r="I179" s="183">
        <v>35.918500000000002</v>
      </c>
      <c r="J179" s="183">
        <v>106.0398</v>
      </c>
    </row>
    <row r="180" spans="1:10">
      <c r="A180" s="178" t="s">
        <v>109</v>
      </c>
      <c r="B180" s="27" t="s">
        <v>177</v>
      </c>
      <c r="C180" s="178" t="s">
        <v>33</v>
      </c>
      <c r="D180" s="178" t="s">
        <v>178</v>
      </c>
      <c r="E180" s="29">
        <v>1</v>
      </c>
      <c r="F180" s="30">
        <v>0.77</v>
      </c>
      <c r="G180" s="30">
        <v>0.23</v>
      </c>
      <c r="H180" s="183">
        <v>6.0982000000000003</v>
      </c>
      <c r="I180" s="183">
        <v>3.9203000000000001</v>
      </c>
      <c r="J180" s="183">
        <v>5.5972999999999997</v>
      </c>
    </row>
    <row r="181" spans="1:10">
      <c r="A181" s="225"/>
      <c r="B181" s="225"/>
      <c r="C181" s="225"/>
      <c r="D181" s="225"/>
      <c r="E181" s="225"/>
      <c r="F181" s="225"/>
      <c r="G181" s="225" t="s">
        <v>158</v>
      </c>
      <c r="H181" s="225"/>
      <c r="I181" s="225"/>
      <c r="J181" s="31">
        <v>436.214</v>
      </c>
    </row>
    <row r="182" spans="1:10">
      <c r="A182" s="225"/>
      <c r="B182" s="225"/>
      <c r="C182" s="225"/>
      <c r="D182" s="225"/>
      <c r="E182" s="225"/>
      <c r="F182" s="225"/>
      <c r="G182" s="225" t="s">
        <v>159</v>
      </c>
      <c r="H182" s="225"/>
      <c r="I182" s="225"/>
      <c r="J182" s="31">
        <v>436.214</v>
      </c>
    </row>
    <row r="183" spans="1:10">
      <c r="A183" s="225"/>
      <c r="B183" s="225"/>
      <c r="C183" s="225"/>
      <c r="D183" s="225"/>
      <c r="E183" s="225"/>
      <c r="F183" s="225"/>
      <c r="G183" s="225" t="s">
        <v>160</v>
      </c>
      <c r="H183" s="225"/>
      <c r="I183" s="225"/>
      <c r="J183" s="31">
        <v>2.3999999999999998E-3</v>
      </c>
    </row>
    <row r="184" spans="1:10">
      <c r="A184" s="225"/>
      <c r="B184" s="225"/>
      <c r="C184" s="225"/>
      <c r="D184" s="225"/>
      <c r="E184" s="225"/>
      <c r="F184" s="225"/>
      <c r="G184" s="225" t="s">
        <v>161</v>
      </c>
      <c r="H184" s="225"/>
      <c r="I184" s="225"/>
      <c r="J184" s="31">
        <v>5.0000000000000001E-4</v>
      </c>
    </row>
    <row r="185" spans="1:10">
      <c r="A185" s="225"/>
      <c r="B185" s="225"/>
      <c r="C185" s="225"/>
      <c r="D185" s="225"/>
      <c r="E185" s="225"/>
      <c r="F185" s="225"/>
      <c r="G185" s="225" t="s">
        <v>162</v>
      </c>
      <c r="H185" s="225"/>
      <c r="I185" s="225"/>
      <c r="J185" s="31">
        <v>2250</v>
      </c>
    </row>
    <row r="186" spans="1:10">
      <c r="A186" s="225"/>
      <c r="B186" s="225"/>
      <c r="C186" s="225"/>
      <c r="D186" s="225"/>
      <c r="E186" s="225"/>
      <c r="F186" s="225"/>
      <c r="G186" s="225" t="s">
        <v>163</v>
      </c>
      <c r="H186" s="225"/>
      <c r="I186" s="225"/>
      <c r="J186" s="31">
        <v>0.19389999999999999</v>
      </c>
    </row>
    <row r="187" spans="1:10">
      <c r="A187" s="181" t="s">
        <v>179</v>
      </c>
      <c r="B187" s="184" t="s">
        <v>4</v>
      </c>
      <c r="C187" s="181" t="s">
        <v>5</v>
      </c>
      <c r="D187" s="181" t="s">
        <v>112</v>
      </c>
      <c r="E187" s="184" t="s">
        <v>152</v>
      </c>
      <c r="F187" s="184" t="s">
        <v>166</v>
      </c>
      <c r="G187" s="238" t="s">
        <v>167</v>
      </c>
      <c r="H187" s="238"/>
      <c r="I187" s="238"/>
      <c r="J187" s="184" t="s">
        <v>155</v>
      </c>
    </row>
    <row r="188" spans="1:10" ht="26.4">
      <c r="A188" s="178" t="s">
        <v>109</v>
      </c>
      <c r="B188" s="27">
        <v>370</v>
      </c>
      <c r="C188" s="178" t="s">
        <v>19</v>
      </c>
      <c r="D188" s="178" t="s">
        <v>229</v>
      </c>
      <c r="E188" s="29">
        <v>6.0000000000000001E-3</v>
      </c>
      <c r="F188" s="28" t="s">
        <v>34</v>
      </c>
      <c r="G188" s="230">
        <v>73</v>
      </c>
      <c r="H188" s="231"/>
      <c r="I188" s="231"/>
      <c r="J188" s="183">
        <v>0.438</v>
      </c>
    </row>
    <row r="189" spans="1:10">
      <c r="A189" s="178" t="s">
        <v>109</v>
      </c>
      <c r="B189" s="27" t="s">
        <v>449</v>
      </c>
      <c r="C189" s="178" t="s">
        <v>33</v>
      </c>
      <c r="D189" s="178" t="s">
        <v>450</v>
      </c>
      <c r="E189" s="29">
        <v>5.9999999999999995E-4</v>
      </c>
      <c r="F189" s="28" t="s">
        <v>40</v>
      </c>
      <c r="G189" s="230">
        <v>1E-4</v>
      </c>
      <c r="H189" s="231"/>
      <c r="I189" s="231"/>
      <c r="J189" s="183">
        <v>0</v>
      </c>
    </row>
    <row r="190" spans="1:10">
      <c r="A190" s="225"/>
      <c r="B190" s="225"/>
      <c r="C190" s="225"/>
      <c r="D190" s="225"/>
      <c r="E190" s="225"/>
      <c r="F190" s="225"/>
      <c r="G190" s="225" t="s">
        <v>180</v>
      </c>
      <c r="H190" s="225"/>
      <c r="I190" s="225"/>
      <c r="J190" s="31">
        <v>0.438</v>
      </c>
    </row>
    <row r="191" spans="1:10">
      <c r="A191" s="181" t="s">
        <v>164</v>
      </c>
      <c r="B191" s="184" t="s">
        <v>4</v>
      </c>
      <c r="C191" s="181" t="s">
        <v>5</v>
      </c>
      <c r="D191" s="181" t="s">
        <v>165</v>
      </c>
      <c r="E191" s="184" t="s">
        <v>152</v>
      </c>
      <c r="F191" s="184" t="s">
        <v>166</v>
      </c>
      <c r="G191" s="238" t="s">
        <v>167</v>
      </c>
      <c r="H191" s="238"/>
      <c r="I191" s="238"/>
      <c r="J191" s="184" t="s">
        <v>155</v>
      </c>
    </row>
    <row r="192" spans="1:10" ht="26.4">
      <c r="A192" s="180" t="s">
        <v>89</v>
      </c>
      <c r="B192" s="22">
        <v>88316</v>
      </c>
      <c r="C192" s="180" t="s">
        <v>19</v>
      </c>
      <c r="D192" s="180" t="s">
        <v>108</v>
      </c>
      <c r="E192" s="24">
        <v>3.5555999999999999E-3</v>
      </c>
      <c r="F192" s="23" t="s">
        <v>93</v>
      </c>
      <c r="G192" s="240">
        <v>16.28</v>
      </c>
      <c r="H192" s="237"/>
      <c r="I192" s="237"/>
      <c r="J192" s="185">
        <v>5.79E-2</v>
      </c>
    </row>
    <row r="193" spans="1:10">
      <c r="A193" s="225"/>
      <c r="B193" s="225"/>
      <c r="C193" s="225"/>
      <c r="D193" s="225"/>
      <c r="E193" s="225"/>
      <c r="F193" s="225"/>
      <c r="G193" s="225" t="s">
        <v>168</v>
      </c>
      <c r="H193" s="225"/>
      <c r="I193" s="225"/>
      <c r="J193" s="31">
        <v>5.79E-2</v>
      </c>
    </row>
    <row r="194" spans="1:10">
      <c r="A194" s="181" t="s">
        <v>187</v>
      </c>
      <c r="B194" s="184" t="s">
        <v>4</v>
      </c>
      <c r="C194" s="181" t="s">
        <v>5</v>
      </c>
      <c r="D194" s="181" t="s">
        <v>188</v>
      </c>
      <c r="E194" s="184" t="s">
        <v>152</v>
      </c>
      <c r="F194" s="184" t="s">
        <v>166</v>
      </c>
      <c r="G194" s="238" t="s">
        <v>167</v>
      </c>
      <c r="H194" s="238"/>
      <c r="I194" s="238"/>
      <c r="J194" s="184" t="s">
        <v>155</v>
      </c>
    </row>
    <row r="195" spans="1:10" ht="26.4">
      <c r="A195" s="178" t="s">
        <v>109</v>
      </c>
      <c r="B195" s="27">
        <v>5915399</v>
      </c>
      <c r="C195" s="178" t="s">
        <v>33</v>
      </c>
      <c r="D195" s="178" t="s">
        <v>422</v>
      </c>
      <c r="E195" s="29">
        <v>8.9999999999999993E-3</v>
      </c>
      <c r="F195" s="28" t="s">
        <v>40</v>
      </c>
      <c r="G195" s="230">
        <v>1.61</v>
      </c>
      <c r="H195" s="231"/>
      <c r="I195" s="231"/>
      <c r="J195" s="183">
        <v>1.4500000000000001E-2</v>
      </c>
    </row>
    <row r="196" spans="1:10">
      <c r="A196" s="225"/>
      <c r="B196" s="225"/>
      <c r="C196" s="225"/>
      <c r="D196" s="225"/>
      <c r="E196" s="225"/>
      <c r="F196" s="225"/>
      <c r="G196" s="225" t="s">
        <v>190</v>
      </c>
      <c r="H196" s="225"/>
      <c r="I196" s="225"/>
      <c r="J196" s="31">
        <v>1.4500000000000001E-2</v>
      </c>
    </row>
    <row r="197" spans="1:10">
      <c r="A197" s="179"/>
      <c r="B197" s="179"/>
      <c r="C197" s="179"/>
      <c r="D197" s="179"/>
      <c r="E197" s="179"/>
      <c r="F197" s="26"/>
      <c r="G197" s="179"/>
      <c r="H197" s="26"/>
      <c r="I197" s="179"/>
      <c r="J197" s="26"/>
    </row>
    <row r="198" spans="1:10">
      <c r="A198" s="179"/>
      <c r="B198" s="179"/>
      <c r="C198" s="179"/>
      <c r="D198" s="179"/>
      <c r="E198" s="179" t="s">
        <v>99</v>
      </c>
      <c r="F198" s="26">
        <v>0.14000000000000001</v>
      </c>
      <c r="G198" s="179"/>
      <c r="H198" s="242" t="s">
        <v>100</v>
      </c>
      <c r="I198" s="242"/>
      <c r="J198" s="26">
        <v>0.84</v>
      </c>
    </row>
    <row r="199" spans="1:10" ht="14.4" thickBot="1">
      <c r="A199" s="176"/>
      <c r="B199" s="176"/>
      <c r="C199" s="176"/>
      <c r="D199" s="176"/>
      <c r="E199" s="176"/>
      <c r="F199" s="176"/>
      <c r="G199" s="176"/>
      <c r="H199" s="187"/>
      <c r="I199" s="176"/>
      <c r="J199" s="188"/>
    </row>
    <row r="200" spans="1:10" ht="14.4" thickTop="1">
      <c r="A200" s="169"/>
      <c r="B200" s="169"/>
      <c r="C200" s="169"/>
      <c r="D200" s="169"/>
      <c r="E200" s="169"/>
      <c r="F200" s="169"/>
      <c r="G200" s="169"/>
      <c r="H200" s="169"/>
      <c r="I200" s="169"/>
      <c r="J200" s="169"/>
    </row>
    <row r="201" spans="1:10">
      <c r="A201" s="171" t="s">
        <v>55</v>
      </c>
      <c r="B201" s="171"/>
      <c r="C201" s="171"/>
      <c r="D201" s="171" t="s">
        <v>56</v>
      </c>
      <c r="E201" s="171"/>
      <c r="F201" s="241"/>
      <c r="G201" s="241"/>
      <c r="H201" s="172"/>
      <c r="I201" s="171"/>
      <c r="J201" s="146"/>
    </row>
    <row r="202" spans="1:10">
      <c r="A202" s="181" t="s">
        <v>57</v>
      </c>
      <c r="B202" s="184" t="s">
        <v>4</v>
      </c>
      <c r="C202" s="181" t="s">
        <v>5</v>
      </c>
      <c r="D202" s="181" t="s">
        <v>6</v>
      </c>
      <c r="E202" s="235" t="s">
        <v>86</v>
      </c>
      <c r="F202" s="235"/>
      <c r="G202" s="186" t="s">
        <v>7</v>
      </c>
      <c r="H202" s="184" t="s">
        <v>8</v>
      </c>
      <c r="I202" s="184" t="s">
        <v>9</v>
      </c>
      <c r="J202" s="184" t="s">
        <v>11</v>
      </c>
    </row>
    <row r="203" spans="1:10" ht="26.4">
      <c r="A203" s="182" t="s">
        <v>87</v>
      </c>
      <c r="B203" s="148" t="s">
        <v>58</v>
      </c>
      <c r="C203" s="182" t="s">
        <v>33</v>
      </c>
      <c r="D203" s="182" t="s">
        <v>442</v>
      </c>
      <c r="E203" s="236"/>
      <c r="F203" s="236"/>
      <c r="G203" s="147" t="s">
        <v>59</v>
      </c>
      <c r="H203" s="168">
        <v>1</v>
      </c>
      <c r="I203" s="149">
        <v>174.59</v>
      </c>
      <c r="J203" s="149">
        <v>174.59</v>
      </c>
    </row>
    <row r="204" spans="1:10">
      <c r="A204" s="235" t="s">
        <v>150</v>
      </c>
      <c r="B204" s="238" t="s">
        <v>4</v>
      </c>
      <c r="C204" s="235" t="s">
        <v>5</v>
      </c>
      <c r="D204" s="235" t="s">
        <v>151</v>
      </c>
      <c r="E204" s="238" t="s">
        <v>152</v>
      </c>
      <c r="F204" s="239" t="s">
        <v>153</v>
      </c>
      <c r="G204" s="238"/>
      <c r="H204" s="239" t="s">
        <v>154</v>
      </c>
      <c r="I204" s="238"/>
      <c r="J204" s="238" t="s">
        <v>155</v>
      </c>
    </row>
    <row r="205" spans="1:10">
      <c r="A205" s="238"/>
      <c r="B205" s="238"/>
      <c r="C205" s="238"/>
      <c r="D205" s="238"/>
      <c r="E205" s="238"/>
      <c r="F205" s="184" t="s">
        <v>156</v>
      </c>
      <c r="G205" s="184" t="s">
        <v>157</v>
      </c>
      <c r="H205" s="184" t="s">
        <v>156</v>
      </c>
      <c r="I205" s="184" t="s">
        <v>157</v>
      </c>
      <c r="J205" s="238"/>
    </row>
    <row r="206" spans="1:10">
      <c r="A206" s="178" t="s">
        <v>109</v>
      </c>
      <c r="B206" s="27" t="s">
        <v>193</v>
      </c>
      <c r="C206" s="178" t="s">
        <v>33</v>
      </c>
      <c r="D206" s="178" t="s">
        <v>194</v>
      </c>
      <c r="E206" s="29">
        <v>1</v>
      </c>
      <c r="F206" s="30">
        <v>0.3</v>
      </c>
      <c r="G206" s="30">
        <v>0.7</v>
      </c>
      <c r="H206" s="183">
        <v>90.753100000000003</v>
      </c>
      <c r="I206" s="183">
        <v>39.605800000000002</v>
      </c>
      <c r="J206" s="183">
        <v>54.95</v>
      </c>
    </row>
    <row r="207" spans="1:10">
      <c r="A207" s="225"/>
      <c r="B207" s="225"/>
      <c r="C207" s="225"/>
      <c r="D207" s="225"/>
      <c r="E207" s="225"/>
      <c r="F207" s="225"/>
      <c r="G207" s="225" t="s">
        <v>158</v>
      </c>
      <c r="H207" s="225"/>
      <c r="I207" s="225"/>
      <c r="J207" s="31">
        <v>54.95</v>
      </c>
    </row>
    <row r="208" spans="1:10">
      <c r="A208" s="225"/>
      <c r="B208" s="225"/>
      <c r="C208" s="225"/>
      <c r="D208" s="225"/>
      <c r="E208" s="225"/>
      <c r="F208" s="225"/>
      <c r="G208" s="225" t="s">
        <v>159</v>
      </c>
      <c r="H208" s="225"/>
      <c r="I208" s="225"/>
      <c r="J208" s="31">
        <v>54.95</v>
      </c>
    </row>
    <row r="209" spans="1:10">
      <c r="A209" s="225"/>
      <c r="B209" s="225"/>
      <c r="C209" s="225"/>
      <c r="D209" s="225"/>
      <c r="E209" s="225"/>
      <c r="F209" s="225"/>
      <c r="G209" s="225" t="s">
        <v>160</v>
      </c>
      <c r="H209" s="225"/>
      <c r="I209" s="225"/>
      <c r="J209" s="31">
        <v>0</v>
      </c>
    </row>
    <row r="210" spans="1:10">
      <c r="A210" s="225"/>
      <c r="B210" s="225"/>
      <c r="C210" s="225"/>
      <c r="D210" s="225"/>
      <c r="E210" s="225"/>
      <c r="F210" s="225"/>
      <c r="G210" s="225" t="s">
        <v>161</v>
      </c>
      <c r="H210" s="225"/>
      <c r="I210" s="225"/>
      <c r="J210" s="31">
        <v>0</v>
      </c>
    </row>
    <row r="211" spans="1:10">
      <c r="A211" s="225"/>
      <c r="B211" s="225"/>
      <c r="C211" s="225"/>
      <c r="D211" s="225"/>
      <c r="E211" s="225"/>
      <c r="F211" s="225"/>
      <c r="G211" s="225" t="s">
        <v>162</v>
      </c>
      <c r="H211" s="225"/>
      <c r="I211" s="225"/>
      <c r="J211" s="31">
        <v>3</v>
      </c>
    </row>
    <row r="212" spans="1:10">
      <c r="A212" s="225"/>
      <c r="B212" s="225"/>
      <c r="C212" s="225"/>
      <c r="D212" s="225"/>
      <c r="E212" s="225"/>
      <c r="F212" s="225"/>
      <c r="G212" s="225" t="s">
        <v>163</v>
      </c>
      <c r="H212" s="225"/>
      <c r="I212" s="225"/>
      <c r="J212" s="31">
        <v>18.316700000000001</v>
      </c>
    </row>
    <row r="213" spans="1:10">
      <c r="A213" s="181" t="s">
        <v>164</v>
      </c>
      <c r="B213" s="184" t="s">
        <v>4</v>
      </c>
      <c r="C213" s="181" t="s">
        <v>5</v>
      </c>
      <c r="D213" s="181" t="s">
        <v>165</v>
      </c>
      <c r="E213" s="184" t="s">
        <v>152</v>
      </c>
      <c r="F213" s="184" t="s">
        <v>166</v>
      </c>
      <c r="G213" s="238" t="s">
        <v>167</v>
      </c>
      <c r="H213" s="238"/>
      <c r="I213" s="238"/>
      <c r="J213" s="184" t="s">
        <v>155</v>
      </c>
    </row>
    <row r="214" spans="1:10" ht="26.4">
      <c r="A214" s="180" t="s">
        <v>89</v>
      </c>
      <c r="B214" s="22">
        <v>5213414</v>
      </c>
      <c r="C214" s="180" t="s">
        <v>33</v>
      </c>
      <c r="D214" s="180" t="s">
        <v>195</v>
      </c>
      <c r="E214" s="24">
        <v>0.36</v>
      </c>
      <c r="F214" s="23" t="s">
        <v>21</v>
      </c>
      <c r="G214" s="240">
        <v>376.79</v>
      </c>
      <c r="H214" s="237"/>
      <c r="I214" s="237"/>
      <c r="J214" s="185">
        <v>135.64439999999999</v>
      </c>
    </row>
    <row r="215" spans="1:10" ht="26.4">
      <c r="A215" s="180" t="s">
        <v>89</v>
      </c>
      <c r="B215" s="22">
        <v>88316</v>
      </c>
      <c r="C215" s="180" t="s">
        <v>19</v>
      </c>
      <c r="D215" s="180" t="s">
        <v>108</v>
      </c>
      <c r="E215" s="24">
        <v>0.66666669999999995</v>
      </c>
      <c r="F215" s="23" t="s">
        <v>93</v>
      </c>
      <c r="G215" s="240">
        <v>16.28</v>
      </c>
      <c r="H215" s="237"/>
      <c r="I215" s="237"/>
      <c r="J215" s="185">
        <v>10.853300000000001</v>
      </c>
    </row>
    <row r="216" spans="1:10" ht="26.4">
      <c r="A216" s="180" t="s">
        <v>89</v>
      </c>
      <c r="B216" s="22">
        <v>88279</v>
      </c>
      <c r="C216" s="180" t="s">
        <v>19</v>
      </c>
      <c r="D216" s="180" t="s">
        <v>196</v>
      </c>
      <c r="E216" s="24">
        <v>0.3333333</v>
      </c>
      <c r="F216" s="23" t="s">
        <v>93</v>
      </c>
      <c r="G216" s="240">
        <v>29.08</v>
      </c>
      <c r="H216" s="237"/>
      <c r="I216" s="237"/>
      <c r="J216" s="185">
        <v>9.6933000000000007</v>
      </c>
    </row>
    <row r="217" spans="1:10">
      <c r="A217" s="225"/>
      <c r="B217" s="225"/>
      <c r="C217" s="225"/>
      <c r="D217" s="225"/>
      <c r="E217" s="225"/>
      <c r="F217" s="225"/>
      <c r="G217" s="225" t="s">
        <v>168</v>
      </c>
      <c r="H217" s="225"/>
      <c r="I217" s="225"/>
      <c r="J217" s="31">
        <v>156.191</v>
      </c>
    </row>
    <row r="218" spans="1:10">
      <c r="A218" s="181" t="s">
        <v>187</v>
      </c>
      <c r="B218" s="184" t="s">
        <v>4</v>
      </c>
      <c r="C218" s="181" t="s">
        <v>5</v>
      </c>
      <c r="D218" s="181" t="s">
        <v>188</v>
      </c>
      <c r="E218" s="184" t="s">
        <v>152</v>
      </c>
      <c r="F218" s="184" t="s">
        <v>166</v>
      </c>
      <c r="G218" s="238" t="s">
        <v>167</v>
      </c>
      <c r="H218" s="238"/>
      <c r="I218" s="238"/>
      <c r="J218" s="184" t="s">
        <v>155</v>
      </c>
    </row>
    <row r="219" spans="1:10" ht="39.6">
      <c r="A219" s="178" t="s">
        <v>109</v>
      </c>
      <c r="B219" s="27">
        <v>5915474</v>
      </c>
      <c r="C219" s="178" t="s">
        <v>33</v>
      </c>
      <c r="D219" s="178" t="s">
        <v>197</v>
      </c>
      <c r="E219" s="29">
        <v>4.7800000000000004E-3</v>
      </c>
      <c r="F219" s="28" t="s">
        <v>40</v>
      </c>
      <c r="G219" s="230">
        <v>16.71</v>
      </c>
      <c r="H219" s="231"/>
      <c r="I219" s="231"/>
      <c r="J219" s="183">
        <v>7.9899999999999999E-2</v>
      </c>
    </row>
    <row r="220" spans="1:10">
      <c r="A220" s="225"/>
      <c r="B220" s="225"/>
      <c r="C220" s="225"/>
      <c r="D220" s="225"/>
      <c r="E220" s="225"/>
      <c r="F220" s="225"/>
      <c r="G220" s="225" t="s">
        <v>190</v>
      </c>
      <c r="H220" s="225"/>
      <c r="I220" s="225"/>
      <c r="J220" s="31">
        <v>7.9899999999999999E-2</v>
      </c>
    </row>
    <row r="221" spans="1:10">
      <c r="A221" s="179"/>
      <c r="B221" s="179"/>
      <c r="C221" s="179"/>
      <c r="D221" s="179"/>
      <c r="E221" s="179"/>
      <c r="F221" s="26"/>
      <c r="G221" s="179"/>
      <c r="H221" s="26"/>
      <c r="I221" s="179"/>
      <c r="J221" s="26"/>
    </row>
    <row r="222" spans="1:10">
      <c r="A222" s="179"/>
      <c r="B222" s="179"/>
      <c r="C222" s="179"/>
      <c r="D222" s="179"/>
      <c r="E222" s="179" t="s">
        <v>99</v>
      </c>
      <c r="F222" s="26">
        <v>34.909999999999997</v>
      </c>
      <c r="G222" s="179"/>
      <c r="H222" s="242" t="s">
        <v>100</v>
      </c>
      <c r="I222" s="242"/>
      <c r="J222" s="26">
        <v>209.5</v>
      </c>
    </row>
    <row r="223" spans="1:10" ht="14.4" thickBot="1">
      <c r="A223" s="176"/>
      <c r="B223" s="176"/>
      <c r="C223" s="176"/>
      <c r="D223" s="176"/>
      <c r="E223" s="176"/>
      <c r="F223" s="176"/>
      <c r="G223" s="176"/>
      <c r="H223" s="187"/>
      <c r="I223" s="176"/>
      <c r="J223" s="188"/>
    </row>
    <row r="224" spans="1:10" ht="14.4" thickTop="1">
      <c r="A224" s="169"/>
      <c r="B224" s="169"/>
      <c r="C224" s="169"/>
      <c r="D224" s="169"/>
      <c r="E224" s="169"/>
      <c r="F224" s="169"/>
      <c r="G224" s="169"/>
      <c r="H224" s="169"/>
      <c r="I224" s="169"/>
      <c r="J224" s="169"/>
    </row>
    <row r="225" spans="1:10">
      <c r="A225" s="181" t="s">
        <v>198</v>
      </c>
      <c r="B225" s="184" t="s">
        <v>4</v>
      </c>
      <c r="C225" s="181" t="s">
        <v>5</v>
      </c>
      <c r="D225" s="181" t="s">
        <v>6</v>
      </c>
      <c r="E225" s="235" t="s">
        <v>86</v>
      </c>
      <c r="F225" s="235"/>
      <c r="G225" s="186" t="s">
        <v>7</v>
      </c>
      <c r="H225" s="184" t="s">
        <v>8</v>
      </c>
      <c r="I225" s="184" t="s">
        <v>9</v>
      </c>
      <c r="J225" s="184" t="s">
        <v>11</v>
      </c>
    </row>
    <row r="226" spans="1:10" ht="26.4">
      <c r="A226" s="182" t="s">
        <v>87</v>
      </c>
      <c r="B226" s="148" t="s">
        <v>60</v>
      </c>
      <c r="C226" s="182" t="s">
        <v>33</v>
      </c>
      <c r="D226" s="182" t="s">
        <v>61</v>
      </c>
      <c r="E226" s="236"/>
      <c r="F226" s="236"/>
      <c r="G226" s="147" t="s">
        <v>21</v>
      </c>
      <c r="H226" s="168">
        <v>1</v>
      </c>
      <c r="I226" s="149">
        <v>10.16</v>
      </c>
      <c r="J226" s="149">
        <v>10.16</v>
      </c>
    </row>
    <row r="227" spans="1:10">
      <c r="A227" s="235" t="s">
        <v>150</v>
      </c>
      <c r="B227" s="238" t="s">
        <v>4</v>
      </c>
      <c r="C227" s="235" t="s">
        <v>5</v>
      </c>
      <c r="D227" s="235" t="s">
        <v>151</v>
      </c>
      <c r="E227" s="238" t="s">
        <v>152</v>
      </c>
      <c r="F227" s="239" t="s">
        <v>153</v>
      </c>
      <c r="G227" s="238"/>
      <c r="H227" s="239" t="s">
        <v>154</v>
      </c>
      <c r="I227" s="238"/>
      <c r="J227" s="238" t="s">
        <v>155</v>
      </c>
    </row>
    <row r="228" spans="1:10">
      <c r="A228" s="238"/>
      <c r="B228" s="238"/>
      <c r="C228" s="238"/>
      <c r="D228" s="238"/>
      <c r="E228" s="238"/>
      <c r="F228" s="184" t="s">
        <v>156</v>
      </c>
      <c r="G228" s="184" t="s">
        <v>157</v>
      </c>
      <c r="H228" s="184" t="s">
        <v>156</v>
      </c>
      <c r="I228" s="184" t="s">
        <v>157</v>
      </c>
      <c r="J228" s="238"/>
    </row>
    <row r="229" spans="1:10">
      <c r="A229" s="178" t="s">
        <v>109</v>
      </c>
      <c r="B229" s="27" t="s">
        <v>193</v>
      </c>
      <c r="C229" s="178" t="s">
        <v>33</v>
      </c>
      <c r="D229" s="178" t="s">
        <v>194</v>
      </c>
      <c r="E229" s="29">
        <v>1</v>
      </c>
      <c r="F229" s="30">
        <v>0.5</v>
      </c>
      <c r="G229" s="30">
        <v>0.5</v>
      </c>
      <c r="H229" s="183">
        <v>90.753100000000003</v>
      </c>
      <c r="I229" s="183">
        <v>39.605800000000002</v>
      </c>
      <c r="J229" s="183">
        <v>65.179500000000004</v>
      </c>
    </row>
    <row r="230" spans="1:10" ht="26.4">
      <c r="A230" s="178" t="s">
        <v>109</v>
      </c>
      <c r="B230" s="27" t="s">
        <v>199</v>
      </c>
      <c r="C230" s="178" t="s">
        <v>33</v>
      </c>
      <c r="D230" s="178" t="s">
        <v>451</v>
      </c>
      <c r="E230" s="29">
        <v>1</v>
      </c>
      <c r="F230" s="30">
        <v>1</v>
      </c>
      <c r="G230" s="30">
        <v>0</v>
      </c>
      <c r="H230" s="183">
        <v>275.8655</v>
      </c>
      <c r="I230" s="183">
        <v>132.09379999999999</v>
      </c>
      <c r="J230" s="183">
        <v>275.8655</v>
      </c>
    </row>
    <row r="231" spans="1:10">
      <c r="A231" s="225"/>
      <c r="B231" s="225"/>
      <c r="C231" s="225"/>
      <c r="D231" s="225"/>
      <c r="E231" s="225"/>
      <c r="F231" s="225"/>
      <c r="G231" s="225" t="s">
        <v>158</v>
      </c>
      <c r="H231" s="225"/>
      <c r="I231" s="225"/>
      <c r="J231" s="31">
        <v>341.04500000000002</v>
      </c>
    </row>
    <row r="232" spans="1:10">
      <c r="A232" s="181" t="s">
        <v>200</v>
      </c>
      <c r="B232" s="184" t="s">
        <v>4</v>
      </c>
      <c r="C232" s="181" t="s">
        <v>5</v>
      </c>
      <c r="D232" s="181" t="s">
        <v>201</v>
      </c>
      <c r="E232" s="184" t="s">
        <v>152</v>
      </c>
      <c r="F232" s="238" t="s">
        <v>202</v>
      </c>
      <c r="G232" s="238"/>
      <c r="H232" s="238"/>
      <c r="I232" s="238"/>
      <c r="J232" s="184" t="s">
        <v>155</v>
      </c>
    </row>
    <row r="233" spans="1:10">
      <c r="A233" s="178" t="s">
        <v>109</v>
      </c>
      <c r="B233" s="27">
        <v>25960</v>
      </c>
      <c r="C233" s="178" t="s">
        <v>19</v>
      </c>
      <c r="D233" s="178" t="s">
        <v>203</v>
      </c>
      <c r="E233" s="29">
        <v>1</v>
      </c>
      <c r="F233" s="178"/>
      <c r="G233" s="178"/>
      <c r="H233" s="178"/>
      <c r="I233" s="183">
        <v>22.42</v>
      </c>
      <c r="J233" s="183">
        <v>22.42</v>
      </c>
    </row>
    <row r="234" spans="1:10">
      <c r="A234" s="225"/>
      <c r="B234" s="225"/>
      <c r="C234" s="225"/>
      <c r="D234" s="225"/>
      <c r="E234" s="225"/>
      <c r="F234" s="225"/>
      <c r="G234" s="225" t="s">
        <v>204</v>
      </c>
      <c r="H234" s="225"/>
      <c r="I234" s="225"/>
      <c r="J234" s="31">
        <v>22.42</v>
      </c>
    </row>
    <row r="235" spans="1:10">
      <c r="A235" s="225"/>
      <c r="B235" s="225"/>
      <c r="C235" s="225"/>
      <c r="D235" s="225"/>
      <c r="E235" s="225"/>
      <c r="F235" s="225"/>
      <c r="G235" s="225" t="s">
        <v>205</v>
      </c>
      <c r="H235" s="225"/>
      <c r="I235" s="225"/>
      <c r="J235" s="31">
        <v>0</v>
      </c>
    </row>
    <row r="236" spans="1:10">
      <c r="A236" s="225"/>
      <c r="B236" s="225"/>
      <c r="C236" s="225"/>
      <c r="D236" s="225"/>
      <c r="E236" s="225"/>
      <c r="F236" s="225"/>
      <c r="G236" s="225" t="s">
        <v>159</v>
      </c>
      <c r="H236" s="225"/>
      <c r="I236" s="225"/>
      <c r="J236" s="31">
        <v>363.46499999999997</v>
      </c>
    </row>
    <row r="237" spans="1:10">
      <c r="A237" s="225"/>
      <c r="B237" s="225"/>
      <c r="C237" s="225"/>
      <c r="D237" s="225"/>
      <c r="E237" s="225"/>
      <c r="F237" s="225"/>
      <c r="G237" s="225" t="s">
        <v>160</v>
      </c>
      <c r="H237" s="225"/>
      <c r="I237" s="225"/>
      <c r="J237" s="31">
        <v>0</v>
      </c>
    </row>
    <row r="238" spans="1:10">
      <c r="A238" s="225"/>
      <c r="B238" s="225"/>
      <c r="C238" s="225"/>
      <c r="D238" s="225"/>
      <c r="E238" s="225"/>
      <c r="F238" s="225"/>
      <c r="G238" s="225" t="s">
        <v>161</v>
      </c>
      <c r="H238" s="225"/>
      <c r="I238" s="225"/>
      <c r="J238" s="31">
        <v>0</v>
      </c>
    </row>
    <row r="239" spans="1:10">
      <c r="A239" s="225"/>
      <c r="B239" s="225"/>
      <c r="C239" s="225"/>
      <c r="D239" s="225"/>
      <c r="E239" s="225"/>
      <c r="F239" s="225"/>
      <c r="G239" s="225" t="s">
        <v>162</v>
      </c>
      <c r="H239" s="225"/>
      <c r="I239" s="225"/>
      <c r="J239" s="31">
        <v>190.9</v>
      </c>
    </row>
    <row r="240" spans="1:10">
      <c r="A240" s="225"/>
      <c r="B240" s="225"/>
      <c r="C240" s="225"/>
      <c r="D240" s="225"/>
      <c r="E240" s="225"/>
      <c r="F240" s="225"/>
      <c r="G240" s="225" t="s">
        <v>163</v>
      </c>
      <c r="H240" s="225"/>
      <c r="I240" s="225"/>
      <c r="J240" s="31">
        <v>1.9039999999999999</v>
      </c>
    </row>
    <row r="241" spans="1:10">
      <c r="A241" s="181" t="s">
        <v>179</v>
      </c>
      <c r="B241" s="184" t="s">
        <v>4</v>
      </c>
      <c r="C241" s="181" t="s">
        <v>5</v>
      </c>
      <c r="D241" s="181" t="s">
        <v>112</v>
      </c>
      <c r="E241" s="184" t="s">
        <v>152</v>
      </c>
      <c r="F241" s="184" t="s">
        <v>166</v>
      </c>
      <c r="G241" s="238" t="s">
        <v>167</v>
      </c>
      <c r="H241" s="238"/>
      <c r="I241" s="238"/>
      <c r="J241" s="184" t="s">
        <v>155</v>
      </c>
    </row>
    <row r="242" spans="1:10">
      <c r="A242" s="178" t="s">
        <v>109</v>
      </c>
      <c r="B242" s="27" t="s">
        <v>206</v>
      </c>
      <c r="C242" s="178" t="s">
        <v>33</v>
      </c>
      <c r="D242" s="178" t="s">
        <v>207</v>
      </c>
      <c r="E242" s="29">
        <v>7.4999999999999997E-2</v>
      </c>
      <c r="F242" s="28" t="s">
        <v>208</v>
      </c>
      <c r="G242" s="230">
        <v>5.6063000000000001</v>
      </c>
      <c r="H242" s="231"/>
      <c r="I242" s="231"/>
      <c r="J242" s="183">
        <v>0.42049999999999998</v>
      </c>
    </row>
    <row r="243" spans="1:10">
      <c r="A243" s="178" t="s">
        <v>109</v>
      </c>
      <c r="B243" s="27" t="s">
        <v>209</v>
      </c>
      <c r="C243" s="178" t="s">
        <v>33</v>
      </c>
      <c r="D243" s="178" t="s">
        <v>210</v>
      </c>
      <c r="E243" s="29">
        <v>0.25</v>
      </c>
      <c r="F243" s="28" t="s">
        <v>208</v>
      </c>
      <c r="G243" s="230">
        <v>5.5454999999999997</v>
      </c>
      <c r="H243" s="231"/>
      <c r="I243" s="231"/>
      <c r="J243" s="183">
        <v>1.3864000000000001</v>
      </c>
    </row>
    <row r="244" spans="1:10">
      <c r="A244" s="178" t="s">
        <v>109</v>
      </c>
      <c r="B244" s="27" t="s">
        <v>211</v>
      </c>
      <c r="C244" s="178" t="s">
        <v>33</v>
      </c>
      <c r="D244" s="178" t="s">
        <v>212</v>
      </c>
      <c r="E244" s="29">
        <v>0.3</v>
      </c>
      <c r="F244" s="28" t="s">
        <v>213</v>
      </c>
      <c r="G244" s="230">
        <v>18.213100000000001</v>
      </c>
      <c r="H244" s="231"/>
      <c r="I244" s="231"/>
      <c r="J244" s="183">
        <v>5.4638999999999998</v>
      </c>
    </row>
    <row r="245" spans="1:10">
      <c r="A245" s="178" t="s">
        <v>109</v>
      </c>
      <c r="B245" s="27" t="s">
        <v>214</v>
      </c>
      <c r="C245" s="178" t="s">
        <v>33</v>
      </c>
      <c r="D245" s="178" t="s">
        <v>215</v>
      </c>
      <c r="E245" s="29">
        <v>0.03</v>
      </c>
      <c r="F245" s="28" t="s">
        <v>213</v>
      </c>
      <c r="G245" s="230">
        <v>18.213100000000001</v>
      </c>
      <c r="H245" s="231"/>
      <c r="I245" s="231"/>
      <c r="J245" s="183">
        <v>0.5464</v>
      </c>
    </row>
    <row r="246" spans="1:10">
      <c r="A246" s="225"/>
      <c r="B246" s="225"/>
      <c r="C246" s="225"/>
      <c r="D246" s="225"/>
      <c r="E246" s="225"/>
      <c r="F246" s="225"/>
      <c r="G246" s="225" t="s">
        <v>180</v>
      </c>
      <c r="H246" s="225"/>
      <c r="I246" s="225"/>
      <c r="J246" s="31">
        <v>7.8171999999999997</v>
      </c>
    </row>
    <row r="247" spans="1:10">
      <c r="A247" s="181" t="s">
        <v>164</v>
      </c>
      <c r="B247" s="184" t="s">
        <v>4</v>
      </c>
      <c r="C247" s="181" t="s">
        <v>5</v>
      </c>
      <c r="D247" s="181" t="s">
        <v>165</v>
      </c>
      <c r="E247" s="184" t="s">
        <v>152</v>
      </c>
      <c r="F247" s="184" t="s">
        <v>166</v>
      </c>
      <c r="G247" s="238" t="s">
        <v>167</v>
      </c>
      <c r="H247" s="238"/>
      <c r="I247" s="238"/>
      <c r="J247" s="184" t="s">
        <v>155</v>
      </c>
    </row>
    <row r="248" spans="1:10" ht="26.4">
      <c r="A248" s="180" t="s">
        <v>89</v>
      </c>
      <c r="B248" s="22">
        <v>88316</v>
      </c>
      <c r="C248" s="180" t="s">
        <v>19</v>
      </c>
      <c r="D248" s="180" t="s">
        <v>108</v>
      </c>
      <c r="E248" s="24">
        <v>2.6191699999999998E-2</v>
      </c>
      <c r="F248" s="23" t="s">
        <v>93</v>
      </c>
      <c r="G248" s="240">
        <v>16.28</v>
      </c>
      <c r="H248" s="237"/>
      <c r="I248" s="237"/>
      <c r="J248" s="185">
        <v>0.4264</v>
      </c>
    </row>
    <row r="249" spans="1:10">
      <c r="A249" s="225"/>
      <c r="B249" s="225"/>
      <c r="C249" s="225"/>
      <c r="D249" s="225"/>
      <c r="E249" s="225"/>
      <c r="F249" s="225"/>
      <c r="G249" s="225" t="s">
        <v>168</v>
      </c>
      <c r="H249" s="225"/>
      <c r="I249" s="225"/>
      <c r="J249" s="31">
        <v>0.4264</v>
      </c>
    </row>
    <row r="250" spans="1:10">
      <c r="A250" s="181" t="s">
        <v>187</v>
      </c>
      <c r="B250" s="184" t="s">
        <v>4</v>
      </c>
      <c r="C250" s="181" t="s">
        <v>5</v>
      </c>
      <c r="D250" s="181" t="s">
        <v>188</v>
      </c>
      <c r="E250" s="184" t="s">
        <v>152</v>
      </c>
      <c r="F250" s="184" t="s">
        <v>166</v>
      </c>
      <c r="G250" s="238" t="s">
        <v>167</v>
      </c>
      <c r="H250" s="238"/>
      <c r="I250" s="238"/>
      <c r="J250" s="184" t="s">
        <v>155</v>
      </c>
    </row>
    <row r="251" spans="1:10" ht="26.4">
      <c r="A251" s="178" t="s">
        <v>109</v>
      </c>
      <c r="B251" s="27">
        <v>5915474</v>
      </c>
      <c r="C251" s="178" t="s">
        <v>33</v>
      </c>
      <c r="D251" s="178" t="s">
        <v>216</v>
      </c>
      <c r="E251" s="29">
        <v>8.0000000000000007E-5</v>
      </c>
      <c r="F251" s="28" t="s">
        <v>40</v>
      </c>
      <c r="G251" s="230">
        <v>16.71</v>
      </c>
      <c r="H251" s="231"/>
      <c r="I251" s="231"/>
      <c r="J251" s="183">
        <v>1.2999999999999999E-3</v>
      </c>
    </row>
    <row r="252" spans="1:10" ht="26.4">
      <c r="A252" s="178" t="s">
        <v>109</v>
      </c>
      <c r="B252" s="27">
        <v>5915474</v>
      </c>
      <c r="C252" s="178" t="s">
        <v>33</v>
      </c>
      <c r="D252" s="178" t="s">
        <v>217</v>
      </c>
      <c r="E252" s="29">
        <v>2.5000000000000001E-4</v>
      </c>
      <c r="F252" s="28" t="s">
        <v>40</v>
      </c>
      <c r="G252" s="230">
        <v>16.71</v>
      </c>
      <c r="H252" s="231"/>
      <c r="I252" s="231"/>
      <c r="J252" s="183">
        <v>4.1999999999999997E-3</v>
      </c>
    </row>
    <row r="253" spans="1:10" ht="26.4">
      <c r="A253" s="178" t="s">
        <v>109</v>
      </c>
      <c r="B253" s="27">
        <v>5915474</v>
      </c>
      <c r="C253" s="178" t="s">
        <v>33</v>
      </c>
      <c r="D253" s="178" t="s">
        <v>218</v>
      </c>
      <c r="E253" s="29">
        <v>4.8000000000000001E-4</v>
      </c>
      <c r="F253" s="28" t="s">
        <v>40</v>
      </c>
      <c r="G253" s="230">
        <v>16.71</v>
      </c>
      <c r="H253" s="231"/>
      <c r="I253" s="231"/>
      <c r="J253" s="183">
        <v>8.0000000000000002E-3</v>
      </c>
    </row>
    <row r="254" spans="1:10" ht="26.4">
      <c r="A254" s="178" t="s">
        <v>109</v>
      </c>
      <c r="B254" s="27">
        <v>5915474</v>
      </c>
      <c r="C254" s="178" t="s">
        <v>33</v>
      </c>
      <c r="D254" s="178" t="s">
        <v>219</v>
      </c>
      <c r="E254" s="29">
        <v>5.0000000000000002E-5</v>
      </c>
      <c r="F254" s="28" t="s">
        <v>40</v>
      </c>
      <c r="G254" s="230">
        <v>16.71</v>
      </c>
      <c r="H254" s="231"/>
      <c r="I254" s="231"/>
      <c r="J254" s="183">
        <v>8.0000000000000004E-4</v>
      </c>
    </row>
    <row r="255" spans="1:10">
      <c r="A255" s="225"/>
      <c r="B255" s="225"/>
      <c r="C255" s="225"/>
      <c r="D255" s="225"/>
      <c r="E255" s="225"/>
      <c r="F255" s="225"/>
      <c r="G255" s="225" t="s">
        <v>190</v>
      </c>
      <c r="H255" s="225"/>
      <c r="I255" s="225"/>
      <c r="J255" s="31">
        <v>1.43E-2</v>
      </c>
    </row>
    <row r="256" spans="1:10">
      <c r="A256" s="179"/>
      <c r="B256" s="179"/>
      <c r="C256" s="179"/>
      <c r="D256" s="179"/>
      <c r="E256" s="179"/>
      <c r="F256" s="26"/>
      <c r="G256" s="179"/>
      <c r="H256" s="26"/>
      <c r="I256" s="179"/>
      <c r="J256" s="26"/>
    </row>
    <row r="257" spans="1:10">
      <c r="A257" s="179"/>
      <c r="B257" s="179"/>
      <c r="C257" s="179"/>
      <c r="D257" s="179"/>
      <c r="E257" s="179" t="s">
        <v>99</v>
      </c>
      <c r="F257" s="26">
        <v>2.0299999999999998</v>
      </c>
      <c r="G257" s="179"/>
      <c r="H257" s="242" t="s">
        <v>100</v>
      </c>
      <c r="I257" s="242"/>
      <c r="J257" s="26">
        <v>12.19</v>
      </c>
    </row>
    <row r="258" spans="1:10" ht="14.4" thickBot="1">
      <c r="A258" s="176"/>
      <c r="B258" s="176"/>
      <c r="C258" s="176"/>
      <c r="D258" s="176"/>
      <c r="E258" s="176"/>
      <c r="F258" s="176"/>
      <c r="G258" s="176"/>
      <c r="H258" s="187"/>
      <c r="I258" s="176"/>
      <c r="J258" s="188"/>
    </row>
    <row r="259" spans="1:10" ht="14.4" thickTop="1">
      <c r="A259" s="169"/>
      <c r="B259" s="169"/>
      <c r="C259" s="169"/>
      <c r="D259" s="169"/>
      <c r="E259" s="169"/>
      <c r="F259" s="169"/>
      <c r="G259" s="169"/>
      <c r="H259" s="169"/>
      <c r="I259" s="169"/>
      <c r="J259" s="169"/>
    </row>
    <row r="260" spans="1:10">
      <c r="A260" s="181" t="s">
        <v>220</v>
      </c>
      <c r="B260" s="184" t="s">
        <v>4</v>
      </c>
      <c r="C260" s="181" t="s">
        <v>5</v>
      </c>
      <c r="D260" s="181" t="s">
        <v>6</v>
      </c>
      <c r="E260" s="235" t="s">
        <v>86</v>
      </c>
      <c r="F260" s="235"/>
      <c r="G260" s="186" t="s">
        <v>7</v>
      </c>
      <c r="H260" s="184" t="s">
        <v>8</v>
      </c>
      <c r="I260" s="184" t="s">
        <v>9</v>
      </c>
      <c r="J260" s="184" t="s">
        <v>11</v>
      </c>
    </row>
    <row r="261" spans="1:10" ht="26.4">
      <c r="A261" s="182" t="s">
        <v>87</v>
      </c>
      <c r="B261" s="148" t="s">
        <v>62</v>
      </c>
      <c r="C261" s="182" t="s">
        <v>63</v>
      </c>
      <c r="D261" s="182" t="s">
        <v>64</v>
      </c>
      <c r="E261" s="236" t="s">
        <v>221</v>
      </c>
      <c r="F261" s="236"/>
      <c r="G261" s="147" t="s">
        <v>21</v>
      </c>
      <c r="H261" s="168">
        <v>1</v>
      </c>
      <c r="I261" s="149">
        <v>23.66</v>
      </c>
      <c r="J261" s="149">
        <v>23.66</v>
      </c>
    </row>
    <row r="262" spans="1:10" ht="26.4">
      <c r="A262" s="180" t="s">
        <v>89</v>
      </c>
      <c r="B262" s="22" t="s">
        <v>107</v>
      </c>
      <c r="C262" s="180" t="s">
        <v>19</v>
      </c>
      <c r="D262" s="180" t="s">
        <v>108</v>
      </c>
      <c r="E262" s="237" t="s">
        <v>92</v>
      </c>
      <c r="F262" s="237"/>
      <c r="G262" s="23" t="s">
        <v>93</v>
      </c>
      <c r="H262" s="24">
        <v>0.3</v>
      </c>
      <c r="I262" s="25">
        <v>16.28</v>
      </c>
      <c r="J262" s="25">
        <v>4.88</v>
      </c>
    </row>
    <row r="263" spans="1:10" ht="26.4">
      <c r="A263" s="180" t="s">
        <v>89</v>
      </c>
      <c r="B263" s="22" t="s">
        <v>480</v>
      </c>
      <c r="C263" s="180" t="s">
        <v>19</v>
      </c>
      <c r="D263" s="180" t="s">
        <v>481</v>
      </c>
      <c r="E263" s="237" t="s">
        <v>92</v>
      </c>
      <c r="F263" s="237"/>
      <c r="G263" s="23" t="s">
        <v>93</v>
      </c>
      <c r="H263" s="24">
        <v>0.6</v>
      </c>
      <c r="I263" s="25">
        <v>25.7</v>
      </c>
      <c r="J263" s="25">
        <v>15.42</v>
      </c>
    </row>
    <row r="264" spans="1:10">
      <c r="A264" s="178" t="s">
        <v>109</v>
      </c>
      <c r="B264" s="27" t="s">
        <v>222</v>
      </c>
      <c r="C264" s="178" t="s">
        <v>63</v>
      </c>
      <c r="D264" s="178" t="s">
        <v>223</v>
      </c>
      <c r="E264" s="231" t="s">
        <v>112</v>
      </c>
      <c r="F264" s="231"/>
      <c r="G264" s="28" t="s">
        <v>59</v>
      </c>
      <c r="H264" s="29">
        <v>0.1</v>
      </c>
      <c r="I264" s="30">
        <v>6.35</v>
      </c>
      <c r="J264" s="30">
        <v>0.63</v>
      </c>
    </row>
    <row r="265" spans="1:10">
      <c r="A265" s="178" t="s">
        <v>109</v>
      </c>
      <c r="B265" s="27" t="s">
        <v>224</v>
      </c>
      <c r="C265" s="178" t="s">
        <v>19</v>
      </c>
      <c r="D265" s="178" t="s">
        <v>225</v>
      </c>
      <c r="E265" s="231" t="s">
        <v>112</v>
      </c>
      <c r="F265" s="231"/>
      <c r="G265" s="28" t="s">
        <v>226</v>
      </c>
      <c r="H265" s="29">
        <v>0.24</v>
      </c>
      <c r="I265" s="30">
        <v>11.41</v>
      </c>
      <c r="J265" s="30">
        <v>2.73</v>
      </c>
    </row>
    <row r="266" spans="1:10">
      <c r="A266" s="179"/>
      <c r="B266" s="179"/>
      <c r="C266" s="179"/>
      <c r="D266" s="179"/>
      <c r="E266" s="179"/>
      <c r="F266" s="26"/>
      <c r="G266" s="179"/>
      <c r="H266" s="26"/>
      <c r="I266" s="179"/>
      <c r="J266" s="26"/>
    </row>
    <row r="267" spans="1:10">
      <c r="A267" s="179"/>
      <c r="B267" s="179"/>
      <c r="C267" s="179"/>
      <c r="D267" s="179"/>
      <c r="E267" s="179" t="s">
        <v>99</v>
      </c>
      <c r="F267" s="26">
        <v>4.7300000000000004</v>
      </c>
      <c r="G267" s="179"/>
      <c r="H267" s="242" t="s">
        <v>100</v>
      </c>
      <c r="I267" s="242"/>
      <c r="J267" s="26">
        <v>28.39</v>
      </c>
    </row>
    <row r="268" spans="1:10" ht="14.4" thickBot="1">
      <c r="A268" s="176"/>
      <c r="B268" s="176"/>
      <c r="C268" s="176"/>
      <c r="D268" s="176"/>
      <c r="E268" s="176"/>
      <c r="F268" s="176"/>
      <c r="G268" s="176"/>
      <c r="H268" s="187"/>
      <c r="I268" s="176"/>
      <c r="J268" s="188"/>
    </row>
    <row r="269" spans="1:10" ht="14.4" thickTop="1">
      <c r="A269" s="169"/>
      <c r="B269" s="169"/>
      <c r="C269" s="169"/>
      <c r="D269" s="169"/>
      <c r="E269" s="169"/>
      <c r="F269" s="169"/>
      <c r="G269" s="169"/>
      <c r="H269" s="169"/>
      <c r="I269" s="169"/>
      <c r="J269" s="169"/>
    </row>
    <row r="270" spans="1:10">
      <c r="A270" s="171" t="s">
        <v>66</v>
      </c>
      <c r="B270" s="171"/>
      <c r="C270" s="171"/>
      <c r="D270" s="171" t="s">
        <v>443</v>
      </c>
      <c r="E270" s="171"/>
      <c r="F270" s="241"/>
      <c r="G270" s="241"/>
      <c r="H270" s="172"/>
      <c r="I270" s="171"/>
      <c r="J270" s="146"/>
    </row>
    <row r="271" spans="1:10">
      <c r="A271" s="181" t="s">
        <v>227</v>
      </c>
      <c r="B271" s="184" t="s">
        <v>4</v>
      </c>
      <c r="C271" s="181" t="s">
        <v>5</v>
      </c>
      <c r="D271" s="181" t="s">
        <v>6</v>
      </c>
      <c r="E271" s="235" t="s">
        <v>86</v>
      </c>
      <c r="F271" s="235"/>
      <c r="G271" s="186" t="s">
        <v>7</v>
      </c>
      <c r="H271" s="184" t="s">
        <v>8</v>
      </c>
      <c r="I271" s="184" t="s">
        <v>9</v>
      </c>
      <c r="J271" s="184" t="s">
        <v>11</v>
      </c>
    </row>
    <row r="272" spans="1:10" ht="26.4">
      <c r="A272" s="182" t="s">
        <v>87</v>
      </c>
      <c r="B272" s="148" t="s">
        <v>68</v>
      </c>
      <c r="C272" s="182" t="s">
        <v>33</v>
      </c>
      <c r="D272" s="182" t="s">
        <v>69</v>
      </c>
      <c r="E272" s="236"/>
      <c r="F272" s="236"/>
      <c r="G272" s="147" t="s">
        <v>59</v>
      </c>
      <c r="H272" s="168">
        <v>1</v>
      </c>
      <c r="I272" s="149">
        <v>74.16</v>
      </c>
      <c r="J272" s="149">
        <v>74.16</v>
      </c>
    </row>
    <row r="273" spans="1:10">
      <c r="A273" s="225"/>
      <c r="B273" s="225"/>
      <c r="C273" s="225"/>
      <c r="D273" s="225"/>
      <c r="E273" s="225"/>
      <c r="F273" s="225"/>
      <c r="G273" s="225" t="s">
        <v>159</v>
      </c>
      <c r="H273" s="225"/>
      <c r="I273" s="225"/>
      <c r="J273" s="31">
        <v>0</v>
      </c>
    </row>
    <row r="274" spans="1:10">
      <c r="A274" s="225"/>
      <c r="B274" s="225"/>
      <c r="C274" s="225"/>
      <c r="D274" s="225"/>
      <c r="E274" s="225"/>
      <c r="F274" s="225"/>
      <c r="G274" s="225" t="s">
        <v>160</v>
      </c>
      <c r="H274" s="225"/>
      <c r="I274" s="225"/>
      <c r="J274" s="31">
        <v>0</v>
      </c>
    </row>
    <row r="275" spans="1:10">
      <c r="A275" s="225"/>
      <c r="B275" s="225"/>
      <c r="C275" s="225"/>
      <c r="D275" s="225"/>
      <c r="E275" s="225"/>
      <c r="F275" s="225"/>
      <c r="G275" s="225" t="s">
        <v>161</v>
      </c>
      <c r="H275" s="225"/>
      <c r="I275" s="225"/>
      <c r="J275" s="31">
        <v>0</v>
      </c>
    </row>
    <row r="276" spans="1:10">
      <c r="A276" s="225"/>
      <c r="B276" s="225"/>
      <c r="C276" s="225"/>
      <c r="D276" s="225"/>
      <c r="E276" s="225"/>
      <c r="F276" s="225"/>
      <c r="G276" s="225" t="s">
        <v>162</v>
      </c>
      <c r="H276" s="225"/>
      <c r="I276" s="225"/>
      <c r="J276" s="31">
        <v>3</v>
      </c>
    </row>
    <row r="277" spans="1:10">
      <c r="A277" s="225"/>
      <c r="B277" s="225"/>
      <c r="C277" s="225"/>
      <c r="D277" s="225"/>
      <c r="E277" s="225"/>
      <c r="F277" s="225"/>
      <c r="G277" s="225" t="s">
        <v>163</v>
      </c>
      <c r="H277" s="225"/>
      <c r="I277" s="225"/>
      <c r="J277" s="31">
        <v>0</v>
      </c>
    </row>
    <row r="278" spans="1:10">
      <c r="A278" s="181" t="s">
        <v>179</v>
      </c>
      <c r="B278" s="184" t="s">
        <v>4</v>
      </c>
      <c r="C278" s="181" t="s">
        <v>5</v>
      </c>
      <c r="D278" s="181" t="s">
        <v>112</v>
      </c>
      <c r="E278" s="184" t="s">
        <v>152</v>
      </c>
      <c r="F278" s="184" t="s">
        <v>166</v>
      </c>
      <c r="G278" s="238" t="s">
        <v>167</v>
      </c>
      <c r="H278" s="238"/>
      <c r="I278" s="238"/>
      <c r="J278" s="184" t="s">
        <v>155</v>
      </c>
    </row>
    <row r="279" spans="1:10">
      <c r="A279" s="178" t="s">
        <v>109</v>
      </c>
      <c r="B279" s="27" t="s">
        <v>230</v>
      </c>
      <c r="C279" s="178" t="s">
        <v>33</v>
      </c>
      <c r="D279" s="178" t="s">
        <v>231</v>
      </c>
      <c r="E279" s="29">
        <v>0.52844000000000002</v>
      </c>
      <c r="F279" s="28" t="s">
        <v>232</v>
      </c>
      <c r="G279" s="230">
        <v>25.042999999999999</v>
      </c>
      <c r="H279" s="231"/>
      <c r="I279" s="231"/>
      <c r="J279" s="183">
        <v>13.233700000000001</v>
      </c>
    </row>
    <row r="280" spans="1:10">
      <c r="A280" s="178" t="s">
        <v>109</v>
      </c>
      <c r="B280" s="27" t="s">
        <v>452</v>
      </c>
      <c r="C280" s="178" t="s">
        <v>33</v>
      </c>
      <c r="D280" s="178" t="s">
        <v>453</v>
      </c>
      <c r="E280" s="29">
        <v>3.5999999999999997E-2</v>
      </c>
      <c r="F280" s="28" t="s">
        <v>21</v>
      </c>
      <c r="G280" s="230">
        <v>286.9393</v>
      </c>
      <c r="H280" s="231"/>
      <c r="I280" s="231"/>
      <c r="J280" s="183">
        <v>10.329800000000001</v>
      </c>
    </row>
    <row r="281" spans="1:10">
      <c r="A281" s="178" t="s">
        <v>109</v>
      </c>
      <c r="B281" s="27" t="s">
        <v>233</v>
      </c>
      <c r="C281" s="178" t="s">
        <v>33</v>
      </c>
      <c r="D281" s="178" t="s">
        <v>234</v>
      </c>
      <c r="E281" s="29">
        <v>0.15484000000000001</v>
      </c>
      <c r="F281" s="28" t="s">
        <v>208</v>
      </c>
      <c r="G281" s="230">
        <v>5.4425999999999997</v>
      </c>
      <c r="H281" s="231"/>
      <c r="I281" s="231"/>
      <c r="J281" s="183">
        <v>0.8427</v>
      </c>
    </row>
    <row r="282" spans="1:10">
      <c r="A282" s="178" t="s">
        <v>109</v>
      </c>
      <c r="B282" s="27" t="s">
        <v>235</v>
      </c>
      <c r="C282" s="178" t="s">
        <v>33</v>
      </c>
      <c r="D282" s="178" t="s">
        <v>236</v>
      </c>
      <c r="E282" s="29">
        <v>0.16</v>
      </c>
      <c r="F282" s="28" t="s">
        <v>232</v>
      </c>
      <c r="G282" s="230">
        <v>2.0857000000000001</v>
      </c>
      <c r="H282" s="231"/>
      <c r="I282" s="231"/>
      <c r="J282" s="183">
        <v>0.3337</v>
      </c>
    </row>
    <row r="283" spans="1:10">
      <c r="A283" s="178" t="s">
        <v>109</v>
      </c>
      <c r="B283" s="27" t="s">
        <v>237</v>
      </c>
      <c r="C283" s="178" t="s">
        <v>33</v>
      </c>
      <c r="D283" s="178" t="s">
        <v>238</v>
      </c>
      <c r="E283" s="29">
        <v>0.12</v>
      </c>
      <c r="F283" s="28" t="s">
        <v>232</v>
      </c>
      <c r="G283" s="230">
        <v>9.6766000000000005</v>
      </c>
      <c r="H283" s="231"/>
      <c r="I283" s="231"/>
      <c r="J283" s="183">
        <v>1.1612</v>
      </c>
    </row>
    <row r="284" spans="1:10">
      <c r="A284" s="178" t="s">
        <v>109</v>
      </c>
      <c r="B284" s="27" t="s">
        <v>239</v>
      </c>
      <c r="C284" s="178" t="s">
        <v>33</v>
      </c>
      <c r="D284" s="178" t="s">
        <v>240</v>
      </c>
      <c r="E284" s="29">
        <v>0.62639999999999996</v>
      </c>
      <c r="F284" s="28" t="s">
        <v>213</v>
      </c>
      <c r="G284" s="230">
        <v>26.478899999999999</v>
      </c>
      <c r="H284" s="231"/>
      <c r="I284" s="231"/>
      <c r="J284" s="183">
        <v>16.586400000000001</v>
      </c>
    </row>
    <row r="285" spans="1:10">
      <c r="A285" s="225"/>
      <c r="B285" s="225"/>
      <c r="C285" s="225"/>
      <c r="D285" s="225"/>
      <c r="E285" s="225"/>
      <c r="F285" s="225"/>
      <c r="G285" s="225" t="s">
        <v>180</v>
      </c>
      <c r="H285" s="225"/>
      <c r="I285" s="225"/>
      <c r="J285" s="31">
        <v>42.487499999999997</v>
      </c>
    </row>
    <row r="286" spans="1:10">
      <c r="A286" s="181" t="s">
        <v>164</v>
      </c>
      <c r="B286" s="184" t="s">
        <v>4</v>
      </c>
      <c r="C286" s="181" t="s">
        <v>5</v>
      </c>
      <c r="D286" s="181" t="s">
        <v>165</v>
      </c>
      <c r="E286" s="184" t="s">
        <v>152</v>
      </c>
      <c r="F286" s="184" t="s">
        <v>166</v>
      </c>
      <c r="G286" s="238" t="s">
        <v>167</v>
      </c>
      <c r="H286" s="238"/>
      <c r="I286" s="238"/>
      <c r="J286" s="184" t="s">
        <v>155</v>
      </c>
    </row>
    <row r="287" spans="1:10" ht="26.4">
      <c r="A287" s="180" t="s">
        <v>89</v>
      </c>
      <c r="B287" s="22">
        <v>88316</v>
      </c>
      <c r="C287" s="180" t="s">
        <v>19</v>
      </c>
      <c r="D287" s="180" t="s">
        <v>108</v>
      </c>
      <c r="E287" s="24">
        <v>0.66666669999999995</v>
      </c>
      <c r="F287" s="23" t="s">
        <v>93</v>
      </c>
      <c r="G287" s="240">
        <v>16.28</v>
      </c>
      <c r="H287" s="237"/>
      <c r="I287" s="237"/>
      <c r="J287" s="185">
        <v>10.853300000000001</v>
      </c>
    </row>
    <row r="288" spans="1:10" ht="26.4">
      <c r="A288" s="180" t="s">
        <v>89</v>
      </c>
      <c r="B288" s="22">
        <v>88310</v>
      </c>
      <c r="C288" s="180" t="s">
        <v>19</v>
      </c>
      <c r="D288" s="180" t="s">
        <v>241</v>
      </c>
      <c r="E288" s="24">
        <v>0.3333333</v>
      </c>
      <c r="F288" s="23" t="s">
        <v>93</v>
      </c>
      <c r="G288" s="240">
        <v>24.43</v>
      </c>
      <c r="H288" s="237"/>
      <c r="I288" s="237"/>
      <c r="J288" s="185">
        <v>8.1433</v>
      </c>
    </row>
    <row r="289" spans="1:10" ht="26.4">
      <c r="A289" s="180" t="s">
        <v>89</v>
      </c>
      <c r="B289" s="22">
        <v>88279</v>
      </c>
      <c r="C289" s="180" t="s">
        <v>19</v>
      </c>
      <c r="D289" s="180" t="s">
        <v>196</v>
      </c>
      <c r="E289" s="24">
        <v>0.1666667</v>
      </c>
      <c r="F289" s="23" t="s">
        <v>93</v>
      </c>
      <c r="G289" s="240">
        <v>29.08</v>
      </c>
      <c r="H289" s="237"/>
      <c r="I289" s="237"/>
      <c r="J289" s="185">
        <v>4.8467000000000002</v>
      </c>
    </row>
    <row r="290" spans="1:10" ht="26.4">
      <c r="A290" s="180" t="s">
        <v>89</v>
      </c>
      <c r="B290" s="22">
        <v>88262</v>
      </c>
      <c r="C290" s="180" t="s">
        <v>19</v>
      </c>
      <c r="D290" s="180" t="s">
        <v>106</v>
      </c>
      <c r="E290" s="24">
        <v>0.3333333</v>
      </c>
      <c r="F290" s="23" t="s">
        <v>93</v>
      </c>
      <c r="G290" s="240">
        <v>23.18</v>
      </c>
      <c r="H290" s="237"/>
      <c r="I290" s="237"/>
      <c r="J290" s="185">
        <v>7.7267000000000001</v>
      </c>
    </row>
    <row r="291" spans="1:10">
      <c r="A291" s="225"/>
      <c r="B291" s="225"/>
      <c r="C291" s="225"/>
      <c r="D291" s="225"/>
      <c r="E291" s="225"/>
      <c r="F291" s="225"/>
      <c r="G291" s="225" t="s">
        <v>168</v>
      </c>
      <c r="H291" s="225"/>
      <c r="I291" s="225"/>
      <c r="J291" s="31">
        <v>31.57</v>
      </c>
    </row>
    <row r="292" spans="1:10">
      <c r="A292" s="181" t="s">
        <v>187</v>
      </c>
      <c r="B292" s="184" t="s">
        <v>4</v>
      </c>
      <c r="C292" s="181" t="s">
        <v>5</v>
      </c>
      <c r="D292" s="181" t="s">
        <v>188</v>
      </c>
      <c r="E292" s="184" t="s">
        <v>152</v>
      </c>
      <c r="F292" s="184" t="s">
        <v>166</v>
      </c>
      <c r="G292" s="238" t="s">
        <v>167</v>
      </c>
      <c r="H292" s="238"/>
      <c r="I292" s="238"/>
      <c r="J292" s="184" t="s">
        <v>155</v>
      </c>
    </row>
    <row r="293" spans="1:10" ht="26.4">
      <c r="A293" s="178" t="s">
        <v>109</v>
      </c>
      <c r="B293" s="27">
        <v>5914655</v>
      </c>
      <c r="C293" s="178" t="s">
        <v>33</v>
      </c>
      <c r="D293" s="178" t="s">
        <v>242</v>
      </c>
      <c r="E293" s="29">
        <v>2.97E-3</v>
      </c>
      <c r="F293" s="28" t="s">
        <v>40</v>
      </c>
      <c r="G293" s="230">
        <v>21.41</v>
      </c>
      <c r="H293" s="231"/>
      <c r="I293" s="231"/>
      <c r="J293" s="183">
        <v>6.3600000000000004E-2</v>
      </c>
    </row>
    <row r="294" spans="1:10" ht="26.4">
      <c r="A294" s="178" t="s">
        <v>109</v>
      </c>
      <c r="B294" s="27">
        <v>5915474</v>
      </c>
      <c r="C294" s="178" t="s">
        <v>33</v>
      </c>
      <c r="D294" s="178" t="s">
        <v>454</v>
      </c>
      <c r="E294" s="29">
        <v>1.0000000000000001E-5</v>
      </c>
      <c r="F294" s="28" t="s">
        <v>40</v>
      </c>
      <c r="G294" s="230">
        <v>16.71</v>
      </c>
      <c r="H294" s="231"/>
      <c r="I294" s="231"/>
      <c r="J294" s="183">
        <v>2.0000000000000001E-4</v>
      </c>
    </row>
    <row r="295" spans="1:10" ht="26.4">
      <c r="A295" s="178" t="s">
        <v>109</v>
      </c>
      <c r="B295" s="27">
        <v>5914655</v>
      </c>
      <c r="C295" s="178" t="s">
        <v>33</v>
      </c>
      <c r="D295" s="178" t="s">
        <v>243</v>
      </c>
      <c r="E295" s="29">
        <v>1.4999999999999999E-4</v>
      </c>
      <c r="F295" s="28" t="s">
        <v>40</v>
      </c>
      <c r="G295" s="230">
        <v>21.41</v>
      </c>
      <c r="H295" s="231"/>
      <c r="I295" s="231"/>
      <c r="J295" s="183">
        <v>3.2000000000000002E-3</v>
      </c>
    </row>
    <row r="296" spans="1:10" ht="39.6">
      <c r="A296" s="178" t="s">
        <v>109</v>
      </c>
      <c r="B296" s="27">
        <v>5914655</v>
      </c>
      <c r="C296" s="178" t="s">
        <v>33</v>
      </c>
      <c r="D296" s="178" t="s">
        <v>244</v>
      </c>
      <c r="E296" s="29">
        <v>2.0000000000000001E-4</v>
      </c>
      <c r="F296" s="28" t="s">
        <v>40</v>
      </c>
      <c r="G296" s="230">
        <v>21.41</v>
      </c>
      <c r="H296" s="231"/>
      <c r="I296" s="231"/>
      <c r="J296" s="183">
        <v>4.3E-3</v>
      </c>
    </row>
    <row r="297" spans="1:10" ht="26.4">
      <c r="A297" s="178" t="s">
        <v>109</v>
      </c>
      <c r="B297" s="27">
        <v>5914655</v>
      </c>
      <c r="C297" s="178" t="s">
        <v>33</v>
      </c>
      <c r="D297" s="178" t="s">
        <v>245</v>
      </c>
      <c r="E297" s="29">
        <v>8.9999999999999998E-4</v>
      </c>
      <c r="F297" s="28" t="s">
        <v>40</v>
      </c>
      <c r="G297" s="230">
        <v>21.41</v>
      </c>
      <c r="H297" s="231"/>
      <c r="I297" s="231"/>
      <c r="J297" s="183">
        <v>1.9300000000000001E-2</v>
      </c>
    </row>
    <row r="298" spans="1:10" ht="26.4">
      <c r="A298" s="178" t="s">
        <v>109</v>
      </c>
      <c r="B298" s="27">
        <v>5915474</v>
      </c>
      <c r="C298" s="178" t="s">
        <v>33</v>
      </c>
      <c r="D298" s="178" t="s">
        <v>246</v>
      </c>
      <c r="E298" s="29">
        <v>8.3000000000000001E-4</v>
      </c>
      <c r="F298" s="28" t="s">
        <v>40</v>
      </c>
      <c r="G298" s="230">
        <v>16.71</v>
      </c>
      <c r="H298" s="231"/>
      <c r="I298" s="231"/>
      <c r="J298" s="183">
        <v>1.3899999999999999E-2</v>
      </c>
    </row>
    <row r="299" spans="1:10">
      <c r="A299" s="225"/>
      <c r="B299" s="225"/>
      <c r="C299" s="225"/>
      <c r="D299" s="225"/>
      <c r="E299" s="225"/>
      <c r="F299" s="225"/>
      <c r="G299" s="225" t="s">
        <v>190</v>
      </c>
      <c r="H299" s="225"/>
      <c r="I299" s="225"/>
      <c r="J299" s="31">
        <v>0.1045</v>
      </c>
    </row>
    <row r="300" spans="1:10">
      <c r="A300" s="179"/>
      <c r="B300" s="179"/>
      <c r="C300" s="179"/>
      <c r="D300" s="179"/>
      <c r="E300" s="179"/>
      <c r="F300" s="26"/>
      <c r="G300" s="179"/>
      <c r="H300" s="26"/>
      <c r="I300" s="179"/>
      <c r="J300" s="26"/>
    </row>
    <row r="301" spans="1:10">
      <c r="A301" s="179"/>
      <c r="B301" s="179"/>
      <c r="C301" s="179"/>
      <c r="D301" s="179"/>
      <c r="E301" s="179" t="s">
        <v>99</v>
      </c>
      <c r="F301" s="26">
        <v>14.83</v>
      </c>
      <c r="G301" s="179"/>
      <c r="H301" s="242" t="s">
        <v>100</v>
      </c>
      <c r="I301" s="242"/>
      <c r="J301" s="26">
        <v>88.99</v>
      </c>
    </row>
    <row r="302" spans="1:10" ht="14.4" thickBot="1">
      <c r="A302" s="176"/>
      <c r="B302" s="176"/>
      <c r="C302" s="176"/>
      <c r="D302" s="176"/>
      <c r="E302" s="176"/>
      <c r="F302" s="176"/>
      <c r="G302" s="176"/>
      <c r="H302" s="187"/>
      <c r="I302" s="176"/>
      <c r="J302" s="188"/>
    </row>
    <row r="303" spans="1:10" ht="14.4" thickTop="1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</row>
    <row r="304" spans="1:10">
      <c r="A304" s="181" t="s">
        <v>228</v>
      </c>
      <c r="B304" s="184" t="s">
        <v>4</v>
      </c>
      <c r="C304" s="181" t="s">
        <v>5</v>
      </c>
      <c r="D304" s="181" t="s">
        <v>6</v>
      </c>
      <c r="E304" s="235" t="s">
        <v>86</v>
      </c>
      <c r="F304" s="235"/>
      <c r="G304" s="186" t="s">
        <v>7</v>
      </c>
      <c r="H304" s="184" t="s">
        <v>8</v>
      </c>
      <c r="I304" s="184" t="s">
        <v>9</v>
      </c>
      <c r="J304" s="184" t="s">
        <v>11</v>
      </c>
    </row>
    <row r="305" spans="1:10">
      <c r="A305" s="182" t="s">
        <v>87</v>
      </c>
      <c r="B305" s="148" t="s">
        <v>70</v>
      </c>
      <c r="C305" s="182" t="s">
        <v>33</v>
      </c>
      <c r="D305" s="182" t="s">
        <v>71</v>
      </c>
      <c r="E305" s="236"/>
      <c r="F305" s="236"/>
      <c r="G305" s="147" t="s">
        <v>59</v>
      </c>
      <c r="H305" s="168">
        <v>1</v>
      </c>
      <c r="I305" s="149">
        <v>36.770000000000003</v>
      </c>
      <c r="J305" s="149">
        <v>36.770000000000003</v>
      </c>
    </row>
    <row r="306" spans="1:10">
      <c r="A306" s="225"/>
      <c r="B306" s="225"/>
      <c r="C306" s="225"/>
      <c r="D306" s="225"/>
      <c r="E306" s="225"/>
      <c r="F306" s="225"/>
      <c r="G306" s="225" t="s">
        <v>159</v>
      </c>
      <c r="H306" s="225"/>
      <c r="I306" s="225"/>
      <c r="J306" s="31">
        <v>0</v>
      </c>
    </row>
    <row r="307" spans="1:10">
      <c r="A307" s="225"/>
      <c r="B307" s="225"/>
      <c r="C307" s="225"/>
      <c r="D307" s="225"/>
      <c r="E307" s="225"/>
      <c r="F307" s="225"/>
      <c r="G307" s="225" t="s">
        <v>160</v>
      </c>
      <c r="H307" s="225"/>
      <c r="I307" s="225"/>
      <c r="J307" s="31">
        <v>0</v>
      </c>
    </row>
    <row r="308" spans="1:10">
      <c r="A308" s="225"/>
      <c r="B308" s="225"/>
      <c r="C308" s="225"/>
      <c r="D308" s="225"/>
      <c r="E308" s="225"/>
      <c r="F308" s="225"/>
      <c r="G308" s="225" t="s">
        <v>161</v>
      </c>
      <c r="H308" s="225"/>
      <c r="I308" s="225"/>
      <c r="J308" s="31">
        <v>0</v>
      </c>
    </row>
    <row r="309" spans="1:10">
      <c r="A309" s="225"/>
      <c r="B309" s="225"/>
      <c r="C309" s="225"/>
      <c r="D309" s="225"/>
      <c r="E309" s="225"/>
      <c r="F309" s="225"/>
      <c r="G309" s="225" t="s">
        <v>162</v>
      </c>
      <c r="H309" s="225"/>
      <c r="I309" s="225"/>
      <c r="J309" s="31">
        <v>1</v>
      </c>
    </row>
    <row r="310" spans="1:10">
      <c r="A310" s="225"/>
      <c r="B310" s="225"/>
      <c r="C310" s="225"/>
      <c r="D310" s="225"/>
      <c r="E310" s="225"/>
      <c r="F310" s="225"/>
      <c r="G310" s="225" t="s">
        <v>163</v>
      </c>
      <c r="H310" s="225"/>
      <c r="I310" s="225"/>
      <c r="J310" s="31">
        <v>0</v>
      </c>
    </row>
    <row r="311" spans="1:10">
      <c r="A311" s="181" t="s">
        <v>179</v>
      </c>
      <c r="B311" s="184" t="s">
        <v>4</v>
      </c>
      <c r="C311" s="181" t="s">
        <v>5</v>
      </c>
      <c r="D311" s="181" t="s">
        <v>112</v>
      </c>
      <c r="E311" s="184" t="s">
        <v>152</v>
      </c>
      <c r="F311" s="184" t="s">
        <v>166</v>
      </c>
      <c r="G311" s="238" t="s">
        <v>167</v>
      </c>
      <c r="H311" s="238"/>
      <c r="I311" s="238"/>
      <c r="J311" s="184" t="s">
        <v>155</v>
      </c>
    </row>
    <row r="312" spans="1:10">
      <c r="A312" s="178" t="s">
        <v>109</v>
      </c>
      <c r="B312" s="27" t="s">
        <v>247</v>
      </c>
      <c r="C312" s="178" t="s">
        <v>33</v>
      </c>
      <c r="D312" s="178" t="s">
        <v>248</v>
      </c>
      <c r="E312" s="29">
        <v>8</v>
      </c>
      <c r="F312" s="28" t="s">
        <v>59</v>
      </c>
      <c r="G312" s="230">
        <v>0.21909999999999999</v>
      </c>
      <c r="H312" s="231"/>
      <c r="I312" s="231"/>
      <c r="J312" s="183">
        <v>1.7527999999999999</v>
      </c>
    </row>
    <row r="313" spans="1:10">
      <c r="A313" s="225"/>
      <c r="B313" s="225"/>
      <c r="C313" s="225"/>
      <c r="D313" s="225"/>
      <c r="E313" s="225"/>
      <c r="F313" s="225"/>
      <c r="G313" s="225" t="s">
        <v>180</v>
      </c>
      <c r="H313" s="225"/>
      <c r="I313" s="225"/>
      <c r="J313" s="31">
        <v>1.7527999999999999</v>
      </c>
    </row>
    <row r="314" spans="1:10">
      <c r="A314" s="181" t="s">
        <v>164</v>
      </c>
      <c r="B314" s="184" t="s">
        <v>4</v>
      </c>
      <c r="C314" s="181" t="s">
        <v>5</v>
      </c>
      <c r="D314" s="181" t="s">
        <v>165</v>
      </c>
      <c r="E314" s="184" t="s">
        <v>152</v>
      </c>
      <c r="F314" s="184" t="s">
        <v>166</v>
      </c>
      <c r="G314" s="238" t="s">
        <v>167</v>
      </c>
      <c r="H314" s="238"/>
      <c r="I314" s="238"/>
      <c r="J314" s="184" t="s">
        <v>155</v>
      </c>
    </row>
    <row r="315" spans="1:10" ht="26.4">
      <c r="A315" s="180" t="s">
        <v>89</v>
      </c>
      <c r="B315" s="22">
        <v>5219544</v>
      </c>
      <c r="C315" s="180" t="s">
        <v>33</v>
      </c>
      <c r="D315" s="180" t="s">
        <v>249</v>
      </c>
      <c r="E315" s="24">
        <v>0.1</v>
      </c>
      <c r="F315" s="23" t="s">
        <v>59</v>
      </c>
      <c r="G315" s="240">
        <v>106.36</v>
      </c>
      <c r="H315" s="237"/>
      <c r="I315" s="237"/>
      <c r="J315" s="185">
        <v>10.635999999999999</v>
      </c>
    </row>
    <row r="316" spans="1:10" ht="26.4">
      <c r="A316" s="180" t="s">
        <v>89</v>
      </c>
      <c r="B316" s="22">
        <v>5213416</v>
      </c>
      <c r="C316" s="180" t="s">
        <v>33</v>
      </c>
      <c r="D316" s="180" t="s">
        <v>250</v>
      </c>
      <c r="E316" s="24">
        <v>0.1</v>
      </c>
      <c r="F316" s="23" t="s">
        <v>21</v>
      </c>
      <c r="G316" s="240">
        <v>243.81</v>
      </c>
      <c r="H316" s="237"/>
      <c r="I316" s="237"/>
      <c r="J316" s="185">
        <v>24.381</v>
      </c>
    </row>
    <row r="317" spans="1:10">
      <c r="A317" s="225"/>
      <c r="B317" s="225"/>
      <c r="C317" s="225"/>
      <c r="D317" s="225"/>
      <c r="E317" s="225"/>
      <c r="F317" s="225"/>
      <c r="G317" s="225" t="s">
        <v>168</v>
      </c>
      <c r="H317" s="225"/>
      <c r="I317" s="225"/>
      <c r="J317" s="31">
        <v>35.017000000000003</v>
      </c>
    </row>
    <row r="318" spans="1:10">
      <c r="A318" s="179"/>
      <c r="B318" s="179"/>
      <c r="C318" s="179"/>
      <c r="D318" s="179"/>
      <c r="E318" s="179"/>
      <c r="F318" s="26"/>
      <c r="G318" s="179"/>
      <c r="H318" s="26"/>
      <c r="I318" s="179"/>
      <c r="J318" s="26"/>
    </row>
    <row r="319" spans="1:10">
      <c r="A319" s="179"/>
      <c r="B319" s="179"/>
      <c r="C319" s="179"/>
      <c r="D319" s="179"/>
      <c r="E319" s="179" t="s">
        <v>99</v>
      </c>
      <c r="F319" s="26">
        <v>7.35</v>
      </c>
      <c r="G319" s="179"/>
      <c r="H319" s="242" t="s">
        <v>100</v>
      </c>
      <c r="I319" s="242"/>
      <c r="J319" s="26">
        <v>44.12</v>
      </c>
    </row>
    <row r="320" spans="1:10" ht="14.4" thickBot="1">
      <c r="A320" s="176"/>
      <c r="B320" s="176"/>
      <c r="C320" s="176"/>
      <c r="D320" s="176"/>
      <c r="E320" s="176"/>
      <c r="F320" s="176"/>
      <c r="G320" s="176"/>
      <c r="H320" s="187"/>
      <c r="I320" s="176"/>
      <c r="J320" s="188"/>
    </row>
    <row r="321" spans="1:10" ht="14.4" thickTop="1">
      <c r="A321" s="169"/>
      <c r="B321" s="169"/>
      <c r="C321" s="169"/>
      <c r="D321" s="169"/>
      <c r="E321" s="169"/>
      <c r="F321" s="169"/>
      <c r="G321" s="169"/>
      <c r="H321" s="169"/>
      <c r="I321" s="169"/>
      <c r="J321" s="169"/>
    </row>
    <row r="322" spans="1:10">
      <c r="A322" s="181" t="s">
        <v>421</v>
      </c>
      <c r="B322" s="184" t="s">
        <v>4</v>
      </c>
      <c r="C322" s="181" t="s">
        <v>5</v>
      </c>
      <c r="D322" s="181" t="s">
        <v>6</v>
      </c>
      <c r="E322" s="235" t="s">
        <v>86</v>
      </c>
      <c r="F322" s="235"/>
      <c r="G322" s="186" t="s">
        <v>7</v>
      </c>
      <c r="H322" s="184" t="s">
        <v>8</v>
      </c>
      <c r="I322" s="184" t="s">
        <v>9</v>
      </c>
      <c r="J322" s="184" t="s">
        <v>11</v>
      </c>
    </row>
    <row r="323" spans="1:10" ht="26.4">
      <c r="A323" s="182" t="s">
        <v>87</v>
      </c>
      <c r="B323" s="148" t="s">
        <v>251</v>
      </c>
      <c r="C323" s="182" t="s">
        <v>63</v>
      </c>
      <c r="D323" s="182" t="s">
        <v>252</v>
      </c>
      <c r="E323" s="236" t="s">
        <v>253</v>
      </c>
      <c r="F323" s="236"/>
      <c r="G323" s="147" t="s">
        <v>232</v>
      </c>
      <c r="H323" s="168">
        <v>1</v>
      </c>
      <c r="I323" s="149">
        <v>2.38</v>
      </c>
      <c r="J323" s="149">
        <v>2.38</v>
      </c>
    </row>
    <row r="324" spans="1:10" ht="26.4">
      <c r="A324" s="180" t="s">
        <v>89</v>
      </c>
      <c r="B324" s="22" t="s">
        <v>254</v>
      </c>
      <c r="C324" s="180" t="s">
        <v>63</v>
      </c>
      <c r="D324" s="180" t="s">
        <v>255</v>
      </c>
      <c r="E324" s="237" t="s">
        <v>253</v>
      </c>
      <c r="F324" s="237"/>
      <c r="G324" s="23" t="s">
        <v>232</v>
      </c>
      <c r="H324" s="24">
        <v>0.14299999999999999</v>
      </c>
      <c r="I324" s="25">
        <v>3.1</v>
      </c>
      <c r="J324" s="25">
        <v>0.44</v>
      </c>
    </row>
    <row r="325" spans="1:10" ht="26.4">
      <c r="A325" s="180" t="s">
        <v>89</v>
      </c>
      <c r="B325" s="22" t="s">
        <v>107</v>
      </c>
      <c r="C325" s="180" t="s">
        <v>19</v>
      </c>
      <c r="D325" s="180" t="s">
        <v>108</v>
      </c>
      <c r="E325" s="237" t="s">
        <v>92</v>
      </c>
      <c r="F325" s="237"/>
      <c r="G325" s="23" t="s">
        <v>93</v>
      </c>
      <c r="H325" s="24">
        <v>2.8000000000000001E-2</v>
      </c>
      <c r="I325" s="25">
        <v>16.28</v>
      </c>
      <c r="J325" s="25">
        <v>0.45</v>
      </c>
    </row>
    <row r="326" spans="1:10" ht="26.4">
      <c r="A326" s="180" t="s">
        <v>89</v>
      </c>
      <c r="B326" s="22" t="s">
        <v>482</v>
      </c>
      <c r="C326" s="180" t="s">
        <v>19</v>
      </c>
      <c r="D326" s="180" t="s">
        <v>483</v>
      </c>
      <c r="E326" s="237" t="s">
        <v>92</v>
      </c>
      <c r="F326" s="237"/>
      <c r="G326" s="23" t="s">
        <v>93</v>
      </c>
      <c r="H326" s="24">
        <v>1.4E-2</v>
      </c>
      <c r="I326" s="25">
        <v>23.54</v>
      </c>
      <c r="J326" s="25">
        <v>0.32</v>
      </c>
    </row>
    <row r="327" spans="1:10">
      <c r="A327" s="178" t="s">
        <v>109</v>
      </c>
      <c r="B327" s="27" t="s">
        <v>256</v>
      </c>
      <c r="C327" s="178" t="s">
        <v>63</v>
      </c>
      <c r="D327" s="178" t="s">
        <v>257</v>
      </c>
      <c r="E327" s="231" t="s">
        <v>112</v>
      </c>
      <c r="F327" s="231"/>
      <c r="G327" s="28" t="s">
        <v>59</v>
      </c>
      <c r="H327" s="29">
        <v>7.0999999999999994E-2</v>
      </c>
      <c r="I327" s="30">
        <v>1.75</v>
      </c>
      <c r="J327" s="30">
        <v>0.12</v>
      </c>
    </row>
    <row r="328" spans="1:10">
      <c r="A328" s="178" t="s">
        <v>109</v>
      </c>
      <c r="B328" s="27" t="s">
        <v>258</v>
      </c>
      <c r="C328" s="178" t="s">
        <v>63</v>
      </c>
      <c r="D328" s="178" t="s">
        <v>259</v>
      </c>
      <c r="E328" s="231" t="s">
        <v>112</v>
      </c>
      <c r="F328" s="231"/>
      <c r="G328" s="28" t="s">
        <v>59</v>
      </c>
      <c r="H328" s="29">
        <v>7.0999999999999994E-2</v>
      </c>
      <c r="I328" s="30">
        <v>7.6</v>
      </c>
      <c r="J328" s="30">
        <v>0.53</v>
      </c>
    </row>
    <row r="329" spans="1:10">
      <c r="A329" s="178" t="s">
        <v>109</v>
      </c>
      <c r="B329" s="27" t="s">
        <v>260</v>
      </c>
      <c r="C329" s="178" t="s">
        <v>19</v>
      </c>
      <c r="D329" s="178" t="s">
        <v>261</v>
      </c>
      <c r="E329" s="231" t="s">
        <v>112</v>
      </c>
      <c r="F329" s="231"/>
      <c r="G329" s="28" t="s">
        <v>65</v>
      </c>
      <c r="H329" s="29">
        <v>3.5999999999999997E-2</v>
      </c>
      <c r="I329" s="30">
        <v>4.49</v>
      </c>
      <c r="J329" s="30">
        <v>0.16</v>
      </c>
    </row>
    <row r="330" spans="1:10" ht="26.4">
      <c r="A330" s="178" t="s">
        <v>109</v>
      </c>
      <c r="B330" s="27" t="s">
        <v>262</v>
      </c>
      <c r="C330" s="178" t="s">
        <v>19</v>
      </c>
      <c r="D330" s="178" t="s">
        <v>263</v>
      </c>
      <c r="E330" s="231" t="s">
        <v>112</v>
      </c>
      <c r="F330" s="231"/>
      <c r="G330" s="28" t="s">
        <v>67</v>
      </c>
      <c r="H330" s="29">
        <v>0.314</v>
      </c>
      <c r="I330" s="30">
        <v>1.17</v>
      </c>
      <c r="J330" s="30">
        <v>0.36</v>
      </c>
    </row>
    <row r="331" spans="1:10">
      <c r="A331" s="179"/>
      <c r="B331" s="179"/>
      <c r="C331" s="179"/>
      <c r="D331" s="179"/>
      <c r="E331" s="179"/>
      <c r="F331" s="26"/>
      <c r="G331" s="179"/>
      <c r="H331" s="26"/>
      <c r="I331" s="179"/>
      <c r="J331" s="26"/>
    </row>
    <row r="332" spans="1:10">
      <c r="A332" s="179"/>
      <c r="B332" s="179"/>
      <c r="C332" s="179"/>
      <c r="D332" s="179"/>
      <c r="E332" s="179" t="s">
        <v>99</v>
      </c>
      <c r="F332" s="26">
        <v>0.47</v>
      </c>
      <c r="G332" s="179"/>
      <c r="H332" s="242" t="s">
        <v>100</v>
      </c>
      <c r="I332" s="242"/>
      <c r="J332" s="26">
        <v>2.85</v>
      </c>
    </row>
    <row r="333" spans="1:10">
      <c r="A333" s="176"/>
      <c r="B333" s="176"/>
      <c r="C333" s="176"/>
      <c r="D333" s="176"/>
      <c r="E333" s="176"/>
      <c r="F333" s="176"/>
      <c r="G333" s="176"/>
      <c r="H333" s="187"/>
      <c r="I333" s="176"/>
      <c r="J333" s="188"/>
    </row>
  </sheetData>
  <mergeCells count="372">
    <mergeCell ref="A277:F277"/>
    <mergeCell ref="G277:I277"/>
    <mergeCell ref="G278:I278"/>
    <mergeCell ref="A285:F285"/>
    <mergeCell ref="A299:F299"/>
    <mergeCell ref="H301:I301"/>
    <mergeCell ref="E304:F304"/>
    <mergeCell ref="E305:F305"/>
    <mergeCell ref="A306:F306"/>
    <mergeCell ref="G306:I306"/>
    <mergeCell ref="G297:I297"/>
    <mergeCell ref="G298:I298"/>
    <mergeCell ref="G299:I299"/>
    <mergeCell ref="G283:I283"/>
    <mergeCell ref="G284:I284"/>
    <mergeCell ref="G285:I285"/>
    <mergeCell ref="G286:I286"/>
    <mergeCell ref="G287:I287"/>
    <mergeCell ref="G288:I288"/>
    <mergeCell ref="G289:I289"/>
    <mergeCell ref="G290:I290"/>
    <mergeCell ref="A291:F291"/>
    <mergeCell ref="G291:I291"/>
    <mergeCell ref="G279:I279"/>
    <mergeCell ref="J227:J228"/>
    <mergeCell ref="F232:I232"/>
    <mergeCell ref="A234:F234"/>
    <mergeCell ref="A235:F235"/>
    <mergeCell ref="A236:F236"/>
    <mergeCell ref="A238:F238"/>
    <mergeCell ref="A249:F249"/>
    <mergeCell ref="H257:I257"/>
    <mergeCell ref="E260:F260"/>
    <mergeCell ref="G235:I235"/>
    <mergeCell ref="G236:I236"/>
    <mergeCell ref="A231:F231"/>
    <mergeCell ref="G231:I231"/>
    <mergeCell ref="G234:I234"/>
    <mergeCell ref="A212:F212"/>
    <mergeCell ref="G212:I212"/>
    <mergeCell ref="A220:F220"/>
    <mergeCell ref="H222:I222"/>
    <mergeCell ref="A227:A228"/>
    <mergeCell ref="B227:B228"/>
    <mergeCell ref="C227:C228"/>
    <mergeCell ref="D227:D228"/>
    <mergeCell ref="E227:E228"/>
    <mergeCell ref="F227:G227"/>
    <mergeCell ref="H227:I227"/>
    <mergeCell ref="G218:I218"/>
    <mergeCell ref="G219:I219"/>
    <mergeCell ref="G220:I220"/>
    <mergeCell ref="G213:I213"/>
    <mergeCell ref="G214:I214"/>
    <mergeCell ref="G215:I215"/>
    <mergeCell ref="G216:I216"/>
    <mergeCell ref="A217:F217"/>
    <mergeCell ref="G217:I217"/>
    <mergeCell ref="E225:F225"/>
    <mergeCell ref="E226:F226"/>
    <mergeCell ref="J173:J174"/>
    <mergeCell ref="A181:F181"/>
    <mergeCell ref="G181:I181"/>
    <mergeCell ref="A182:F182"/>
    <mergeCell ref="G182:I182"/>
    <mergeCell ref="A183:F183"/>
    <mergeCell ref="G183:I183"/>
    <mergeCell ref="A184:F184"/>
    <mergeCell ref="G184:I184"/>
    <mergeCell ref="J143:J144"/>
    <mergeCell ref="A151:F151"/>
    <mergeCell ref="A153:F153"/>
    <mergeCell ref="A154:F154"/>
    <mergeCell ref="A156:F156"/>
    <mergeCell ref="G156:I156"/>
    <mergeCell ref="H168:I168"/>
    <mergeCell ref="E171:F171"/>
    <mergeCell ref="E172:F172"/>
    <mergeCell ref="G164:I164"/>
    <mergeCell ref="G161:I161"/>
    <mergeCell ref="G162:I162"/>
    <mergeCell ref="A155:F155"/>
    <mergeCell ref="G155:I155"/>
    <mergeCell ref="A152:F152"/>
    <mergeCell ref="G152:I152"/>
    <mergeCell ref="G153:I153"/>
    <mergeCell ref="G154:I154"/>
    <mergeCell ref="G151:I151"/>
    <mergeCell ref="G165:I165"/>
    <mergeCell ref="A166:F166"/>
    <mergeCell ref="J119:J120"/>
    <mergeCell ref="A125:F125"/>
    <mergeCell ref="A126:F126"/>
    <mergeCell ref="A128:F128"/>
    <mergeCell ref="G128:I128"/>
    <mergeCell ref="A129:F129"/>
    <mergeCell ref="G129:I129"/>
    <mergeCell ref="A130:F130"/>
    <mergeCell ref="G130:I130"/>
    <mergeCell ref="E109:F109"/>
    <mergeCell ref="E110:F110"/>
    <mergeCell ref="E111:F111"/>
    <mergeCell ref="H113:I113"/>
    <mergeCell ref="F116:G116"/>
    <mergeCell ref="E118:F118"/>
    <mergeCell ref="A119:A120"/>
    <mergeCell ref="B119:B120"/>
    <mergeCell ref="C119:C120"/>
    <mergeCell ref="D119:D120"/>
    <mergeCell ref="E119:E120"/>
    <mergeCell ref="F119:G119"/>
    <mergeCell ref="E37:F37"/>
    <mergeCell ref="E38:F38"/>
    <mergeCell ref="E39:F39"/>
    <mergeCell ref="H42:I42"/>
    <mergeCell ref="E47:F47"/>
    <mergeCell ref="H51:I51"/>
    <mergeCell ref="A86:F86"/>
    <mergeCell ref="G86:I86"/>
    <mergeCell ref="H91:I91"/>
    <mergeCell ref="G292:I292"/>
    <mergeCell ref="G293:I293"/>
    <mergeCell ref="G294:I294"/>
    <mergeCell ref="G295:I295"/>
    <mergeCell ref="G296:I296"/>
    <mergeCell ref="E56:F56"/>
    <mergeCell ref="E57:F57"/>
    <mergeCell ref="E58:F58"/>
    <mergeCell ref="H63:I63"/>
    <mergeCell ref="F66:G66"/>
    <mergeCell ref="E68:F68"/>
    <mergeCell ref="H70:I70"/>
    <mergeCell ref="A84:F84"/>
    <mergeCell ref="G84:I84"/>
    <mergeCell ref="E94:F94"/>
    <mergeCell ref="E95:F95"/>
    <mergeCell ref="A96:A97"/>
    <mergeCell ref="B96:B97"/>
    <mergeCell ref="C96:C97"/>
    <mergeCell ref="D96:D97"/>
    <mergeCell ref="E96:E97"/>
    <mergeCell ref="F96:G96"/>
    <mergeCell ref="H96:I96"/>
    <mergeCell ref="A101:F101"/>
    <mergeCell ref="G311:I311"/>
    <mergeCell ref="A307:F307"/>
    <mergeCell ref="G307:I307"/>
    <mergeCell ref="A308:F308"/>
    <mergeCell ref="G308:I308"/>
    <mergeCell ref="A309:F309"/>
    <mergeCell ref="G309:I309"/>
    <mergeCell ref="A310:F310"/>
    <mergeCell ref="G310:I310"/>
    <mergeCell ref="H332:I332"/>
    <mergeCell ref="G316:I316"/>
    <mergeCell ref="G317:I317"/>
    <mergeCell ref="A317:F317"/>
    <mergeCell ref="H319:I319"/>
    <mergeCell ref="E322:F322"/>
    <mergeCell ref="G312:I312"/>
    <mergeCell ref="A313:F313"/>
    <mergeCell ref="G313:I313"/>
    <mergeCell ref="G314:I314"/>
    <mergeCell ref="G315:I315"/>
    <mergeCell ref="E328:F328"/>
    <mergeCell ref="E329:F329"/>
    <mergeCell ref="E330:F330"/>
    <mergeCell ref="E323:F323"/>
    <mergeCell ref="E324:F324"/>
    <mergeCell ref="E325:F325"/>
    <mergeCell ref="E326:F326"/>
    <mergeCell ref="E327:F327"/>
    <mergeCell ref="A274:F274"/>
    <mergeCell ref="G274:I274"/>
    <mergeCell ref="A275:F275"/>
    <mergeCell ref="G275:I275"/>
    <mergeCell ref="A276:F276"/>
    <mergeCell ref="G276:I276"/>
    <mergeCell ref="A237:F237"/>
    <mergeCell ref="A240:F240"/>
    <mergeCell ref="A246:F246"/>
    <mergeCell ref="A255:F255"/>
    <mergeCell ref="A239:F239"/>
    <mergeCell ref="G237:I237"/>
    <mergeCell ref="G238:I238"/>
    <mergeCell ref="E261:F261"/>
    <mergeCell ref="E262:F262"/>
    <mergeCell ref="E263:F263"/>
    <mergeCell ref="E264:F264"/>
    <mergeCell ref="E265:F265"/>
    <mergeCell ref="H267:I267"/>
    <mergeCell ref="F270:G270"/>
    <mergeCell ref="E272:F272"/>
    <mergeCell ref="A273:F273"/>
    <mergeCell ref="G273:I273"/>
    <mergeCell ref="E271:F271"/>
    <mergeCell ref="A209:F209"/>
    <mergeCell ref="A211:F211"/>
    <mergeCell ref="G211:I211"/>
    <mergeCell ref="G187:I187"/>
    <mergeCell ref="G188:I188"/>
    <mergeCell ref="A196:F196"/>
    <mergeCell ref="H204:I204"/>
    <mergeCell ref="A185:F185"/>
    <mergeCell ref="G185:I185"/>
    <mergeCell ref="H198:I198"/>
    <mergeCell ref="F201:G201"/>
    <mergeCell ref="E202:F202"/>
    <mergeCell ref="E203:F203"/>
    <mergeCell ref="A204:A205"/>
    <mergeCell ref="B204:B205"/>
    <mergeCell ref="C204:C205"/>
    <mergeCell ref="D204:D205"/>
    <mergeCell ref="E204:E205"/>
    <mergeCell ref="F204:G204"/>
    <mergeCell ref="G207:I207"/>
    <mergeCell ref="G208:I208"/>
    <mergeCell ref="A207:F207"/>
    <mergeCell ref="A208:F208"/>
    <mergeCell ref="A210:F210"/>
    <mergeCell ref="J204:J205"/>
    <mergeCell ref="A173:A174"/>
    <mergeCell ref="B173:B174"/>
    <mergeCell ref="C173:C174"/>
    <mergeCell ref="D173:D174"/>
    <mergeCell ref="E173:E174"/>
    <mergeCell ref="F173:G173"/>
    <mergeCell ref="H173:I173"/>
    <mergeCell ref="G157:I157"/>
    <mergeCell ref="G158:I158"/>
    <mergeCell ref="G159:I159"/>
    <mergeCell ref="A160:F160"/>
    <mergeCell ref="G160:I160"/>
    <mergeCell ref="G191:I191"/>
    <mergeCell ref="G192:I192"/>
    <mergeCell ref="A193:F193"/>
    <mergeCell ref="G193:I193"/>
    <mergeCell ref="G194:I194"/>
    <mergeCell ref="G195:I195"/>
    <mergeCell ref="A186:F186"/>
    <mergeCell ref="G186:I186"/>
    <mergeCell ref="A163:F163"/>
    <mergeCell ref="G163:I163"/>
    <mergeCell ref="G166:I166"/>
    <mergeCell ref="E60:F60"/>
    <mergeCell ref="G135:I135"/>
    <mergeCell ref="A136:F136"/>
    <mergeCell ref="G136:I136"/>
    <mergeCell ref="H138:I138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H143:I143"/>
    <mergeCell ref="A85:F85"/>
    <mergeCell ref="G85:I85"/>
    <mergeCell ref="G101:I101"/>
    <mergeCell ref="A102:F102"/>
    <mergeCell ref="G102:I102"/>
    <mergeCell ref="A103:F103"/>
    <mergeCell ref="G103:I103"/>
    <mergeCell ref="A104:F104"/>
    <mergeCell ref="G104:I104"/>
    <mergeCell ref="H106:I106"/>
    <mergeCell ref="F5:G5"/>
    <mergeCell ref="E14:F14"/>
    <mergeCell ref="H16:I16"/>
    <mergeCell ref="E20:F20"/>
    <mergeCell ref="E21:F21"/>
    <mergeCell ref="H23:I23"/>
    <mergeCell ref="E26:F26"/>
    <mergeCell ref="E27:F27"/>
    <mergeCell ref="E28:F28"/>
    <mergeCell ref="E11:F11"/>
    <mergeCell ref="E12:F12"/>
    <mergeCell ref="E13:F13"/>
    <mergeCell ref="G280:I280"/>
    <mergeCell ref="G281:I281"/>
    <mergeCell ref="G282:I282"/>
    <mergeCell ref="G239:I239"/>
    <mergeCell ref="G249:I249"/>
    <mergeCell ref="G250:I250"/>
    <mergeCell ref="G251:I251"/>
    <mergeCell ref="G252:I252"/>
    <mergeCell ref="G253:I253"/>
    <mergeCell ref="G254:I254"/>
    <mergeCell ref="G255:I255"/>
    <mergeCell ref="G246:I246"/>
    <mergeCell ref="G247:I247"/>
    <mergeCell ref="G248:I248"/>
    <mergeCell ref="G242:I242"/>
    <mergeCell ref="G243:I243"/>
    <mergeCell ref="G244:I244"/>
    <mergeCell ref="G245:I245"/>
    <mergeCell ref="G240:I240"/>
    <mergeCell ref="G241:I241"/>
    <mergeCell ref="G134:I134"/>
    <mergeCell ref="A127:F127"/>
    <mergeCell ref="E117:F117"/>
    <mergeCell ref="H119:I119"/>
    <mergeCell ref="J81:J82"/>
    <mergeCell ref="A87:F87"/>
    <mergeCell ref="G87:I87"/>
    <mergeCell ref="A88:F88"/>
    <mergeCell ref="G88:I88"/>
    <mergeCell ref="A81:A82"/>
    <mergeCell ref="B81:B82"/>
    <mergeCell ref="C81:C82"/>
    <mergeCell ref="D81:D82"/>
    <mergeCell ref="E81:E82"/>
    <mergeCell ref="F81:G81"/>
    <mergeCell ref="H81:I81"/>
    <mergeCell ref="A89:F89"/>
    <mergeCell ref="G89:I89"/>
    <mergeCell ref="G126:I126"/>
    <mergeCell ref="G127:I127"/>
    <mergeCell ref="G125:I125"/>
    <mergeCell ref="G131:I131"/>
    <mergeCell ref="J96:J97"/>
    <mergeCell ref="A99:F99"/>
    <mergeCell ref="E35:F35"/>
    <mergeCell ref="E40:F40"/>
    <mergeCell ref="E48:F48"/>
    <mergeCell ref="E49:F49"/>
    <mergeCell ref="E19:F19"/>
    <mergeCell ref="E36:F36"/>
    <mergeCell ref="G132:I132"/>
    <mergeCell ref="A133:F133"/>
    <mergeCell ref="G133:I133"/>
    <mergeCell ref="G99:I99"/>
    <mergeCell ref="A100:F100"/>
    <mergeCell ref="G100:I100"/>
    <mergeCell ref="H30:I30"/>
    <mergeCell ref="E45:F45"/>
    <mergeCell ref="E46:F46"/>
    <mergeCell ref="E61:F61"/>
    <mergeCell ref="E74:F74"/>
    <mergeCell ref="E79:F79"/>
    <mergeCell ref="E80:F80"/>
    <mergeCell ref="H76:I76"/>
    <mergeCell ref="E73:F73"/>
    <mergeCell ref="E67:F67"/>
    <mergeCell ref="E55:F55"/>
    <mergeCell ref="E59:F59"/>
    <mergeCell ref="G210:I210"/>
    <mergeCell ref="G209:I209"/>
    <mergeCell ref="G196:I196"/>
    <mergeCell ref="G189:I189"/>
    <mergeCell ref="A190:F190"/>
    <mergeCell ref="G190:I190"/>
    <mergeCell ref="C1:D1"/>
    <mergeCell ref="E1:F1"/>
    <mergeCell ref="G1:H1"/>
    <mergeCell ref="I1:J1"/>
    <mergeCell ref="C2:D2"/>
    <mergeCell ref="G2:H2"/>
    <mergeCell ref="I2:J2"/>
    <mergeCell ref="E2:F2"/>
    <mergeCell ref="A3:J3"/>
    <mergeCell ref="A4:J4"/>
    <mergeCell ref="E6:F6"/>
    <mergeCell ref="E7:F7"/>
    <mergeCell ref="E8:F8"/>
    <mergeCell ref="E10:F10"/>
    <mergeCell ref="E9:F9"/>
    <mergeCell ref="E54:F54"/>
    <mergeCell ref="E33:F33"/>
    <mergeCell ref="E34:F34"/>
  </mergeCells>
  <pageMargins left="0.70866141732283472" right="0" top="0.78740157480314965" bottom="0.78740157480314965" header="0.31496062992125984" footer="0.31496062992125984"/>
  <pageSetup paperSize="9" scale="49" orientation="portrait" r:id="rId1"/>
  <legacyDrawing r:id="rId2"/>
  <oleObjects>
    <oleObject progId="Figura do Microsoft Photo Editor 3.0" shapeId="3073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topLeftCell="A7" zoomScale="85" zoomScaleNormal="80" zoomScaleSheetLayoutView="85" workbookViewId="0">
      <selection activeCell="A32" sqref="A32"/>
    </sheetView>
  </sheetViews>
  <sheetFormatPr defaultRowHeight="13.8"/>
  <cols>
    <col min="1" max="1" width="5.8984375" customWidth="1"/>
    <col min="2" max="2" width="20.3984375" customWidth="1"/>
    <col min="3" max="3" width="7.3984375" customWidth="1"/>
    <col min="4" max="4" width="6.69921875" customWidth="1"/>
    <col min="5" max="5" width="9.69921875" customWidth="1"/>
    <col min="6" max="6" width="9.8984375" customWidth="1"/>
    <col min="7" max="7" width="12.3984375" customWidth="1"/>
    <col min="8" max="8" width="11.8984375" customWidth="1"/>
    <col min="9" max="9" width="16.8984375" customWidth="1"/>
  </cols>
  <sheetData>
    <row r="1" spans="1:9" s="32" customFormat="1"/>
    <row r="2" spans="1:9" s="32" customFormat="1"/>
    <row r="3" spans="1:9" s="32" customFormat="1"/>
    <row r="5" spans="1:9">
      <c r="A5" s="244" t="s">
        <v>376</v>
      </c>
      <c r="B5" s="244"/>
      <c r="C5" s="244"/>
      <c r="D5" s="244"/>
      <c r="E5" s="244"/>
      <c r="F5" s="244"/>
      <c r="G5" s="244"/>
      <c r="H5" s="244"/>
      <c r="I5" s="244"/>
    </row>
    <row r="6" spans="1:9">
      <c r="A6" s="249" t="s">
        <v>377</v>
      </c>
      <c r="B6" s="249"/>
      <c r="C6" s="249"/>
      <c r="D6" s="249"/>
      <c r="E6" s="249"/>
      <c r="F6" s="249"/>
      <c r="G6" s="249"/>
      <c r="H6" s="249"/>
      <c r="I6" s="249"/>
    </row>
    <row r="7" spans="1:9">
      <c r="A7" s="250" t="s">
        <v>75</v>
      </c>
      <c r="B7" s="250" t="s">
        <v>76</v>
      </c>
      <c r="C7" s="250" t="s">
        <v>378</v>
      </c>
      <c r="D7" s="250"/>
      <c r="E7" s="251" t="s">
        <v>379</v>
      </c>
      <c r="F7" s="250" t="s">
        <v>380</v>
      </c>
      <c r="G7" s="253" t="s">
        <v>381</v>
      </c>
      <c r="H7" s="253" t="s">
        <v>382</v>
      </c>
      <c r="I7" s="253" t="s">
        <v>383</v>
      </c>
    </row>
    <row r="8" spans="1:9" ht="52.5" customHeight="1">
      <c r="A8" s="250"/>
      <c r="B8" s="250"/>
      <c r="C8" s="108" t="s">
        <v>384</v>
      </c>
      <c r="D8" s="108" t="s">
        <v>385</v>
      </c>
      <c r="E8" s="252"/>
      <c r="F8" s="250"/>
      <c r="G8" s="253"/>
      <c r="H8" s="253"/>
      <c r="I8" s="253"/>
    </row>
    <row r="9" spans="1:9" ht="45.75" customHeight="1">
      <c r="A9" s="109">
        <v>1</v>
      </c>
      <c r="B9" s="110" t="s">
        <v>386</v>
      </c>
      <c r="C9" s="111">
        <v>1</v>
      </c>
      <c r="D9" s="109" t="s">
        <v>26</v>
      </c>
      <c r="E9" s="111">
        <v>120</v>
      </c>
      <c r="F9" s="111">
        <v>10.8</v>
      </c>
      <c r="G9" s="118">
        <f>E9*F9</f>
        <v>1296</v>
      </c>
      <c r="H9" s="111">
        <v>0.32</v>
      </c>
      <c r="I9" s="112">
        <f>TRUNC(G9*H9,2)</f>
        <v>414.72</v>
      </c>
    </row>
    <row r="10" spans="1:9" ht="27.6">
      <c r="A10" s="109">
        <v>2</v>
      </c>
      <c r="B10" s="110" t="s">
        <v>387</v>
      </c>
      <c r="C10" s="111">
        <v>1</v>
      </c>
      <c r="D10" s="109" t="s">
        <v>26</v>
      </c>
      <c r="E10" s="111">
        <v>120</v>
      </c>
      <c r="F10" s="111">
        <v>27</v>
      </c>
      <c r="G10" s="118">
        <f t="shared" ref="G10:G15" si="0">E10*F10</f>
        <v>3240</v>
      </c>
      <c r="H10" s="111">
        <v>0.32</v>
      </c>
      <c r="I10" s="112">
        <f t="shared" ref="I10:I15" si="1">TRUNC(G10*H10,2)</f>
        <v>1036.8</v>
      </c>
    </row>
    <row r="11" spans="1:9" ht="27.6">
      <c r="A11" s="109">
        <v>3</v>
      </c>
      <c r="B11" s="110" t="s">
        <v>388</v>
      </c>
      <c r="C11" s="111">
        <v>1</v>
      </c>
      <c r="D11" s="109" t="s">
        <v>26</v>
      </c>
      <c r="E11" s="111">
        <v>120</v>
      </c>
      <c r="F11" s="111">
        <v>0.8</v>
      </c>
      <c r="G11" s="118">
        <f t="shared" si="0"/>
        <v>96</v>
      </c>
      <c r="H11" s="111">
        <v>0.32</v>
      </c>
      <c r="I11" s="112">
        <f t="shared" si="1"/>
        <v>30.72</v>
      </c>
    </row>
    <row r="12" spans="1:9" ht="15.75" customHeight="1">
      <c r="A12" s="109">
        <v>4</v>
      </c>
      <c r="B12" s="110" t="s">
        <v>389</v>
      </c>
      <c r="C12" s="111">
        <v>1</v>
      </c>
      <c r="D12" s="109" t="s">
        <v>26</v>
      </c>
      <c r="E12" s="111">
        <v>120</v>
      </c>
      <c r="F12" s="111">
        <v>11.481</v>
      </c>
      <c r="G12" s="118">
        <f t="shared" si="0"/>
        <v>1377.72</v>
      </c>
      <c r="H12" s="111">
        <v>0.32</v>
      </c>
      <c r="I12" s="112">
        <f t="shared" si="1"/>
        <v>440.87</v>
      </c>
    </row>
    <row r="13" spans="1:9" ht="27.6">
      <c r="A13" s="109">
        <v>5</v>
      </c>
      <c r="B13" s="110" t="s">
        <v>390</v>
      </c>
      <c r="C13" s="111">
        <v>1</v>
      </c>
      <c r="D13" s="109" t="s">
        <v>26</v>
      </c>
      <c r="E13" s="111">
        <v>120</v>
      </c>
      <c r="F13" s="111">
        <v>23.125</v>
      </c>
      <c r="G13" s="118">
        <f t="shared" si="0"/>
        <v>2775</v>
      </c>
      <c r="H13" s="111">
        <v>0.32</v>
      </c>
      <c r="I13" s="112">
        <f t="shared" si="1"/>
        <v>888</v>
      </c>
    </row>
    <row r="14" spans="1:9">
      <c r="A14" s="109">
        <v>6</v>
      </c>
      <c r="B14" s="110" t="s">
        <v>391</v>
      </c>
      <c r="C14" s="111">
        <v>1</v>
      </c>
      <c r="D14" s="109" t="s">
        <v>26</v>
      </c>
      <c r="E14" s="111">
        <v>120</v>
      </c>
      <c r="F14" s="111">
        <v>4.22</v>
      </c>
      <c r="G14" s="118">
        <f t="shared" si="0"/>
        <v>506.4</v>
      </c>
      <c r="H14" s="111">
        <v>0.32</v>
      </c>
      <c r="I14" s="112">
        <f t="shared" si="1"/>
        <v>162.04</v>
      </c>
    </row>
    <row r="15" spans="1:9" ht="27.6">
      <c r="A15" s="109">
        <v>7</v>
      </c>
      <c r="B15" s="110" t="s">
        <v>392</v>
      </c>
      <c r="C15" s="111">
        <v>1</v>
      </c>
      <c r="D15" s="109" t="s">
        <v>26</v>
      </c>
      <c r="E15" s="111">
        <v>120</v>
      </c>
      <c r="F15" s="111">
        <v>16.7</v>
      </c>
      <c r="G15" s="118">
        <f t="shared" si="0"/>
        <v>2004</v>
      </c>
      <c r="H15" s="111">
        <v>0.32</v>
      </c>
      <c r="I15" s="112">
        <f t="shared" si="1"/>
        <v>641.28</v>
      </c>
    </row>
    <row r="16" spans="1:9">
      <c r="A16" s="245" t="s">
        <v>393</v>
      </c>
      <c r="B16" s="246"/>
      <c r="C16" s="246"/>
      <c r="D16" s="246"/>
      <c r="E16" s="246"/>
      <c r="F16" s="246"/>
      <c r="G16" s="246"/>
      <c r="H16" s="247"/>
      <c r="I16" s="112">
        <f>SUM(I9:I15)</f>
        <v>3614.4300000000003</v>
      </c>
    </row>
    <row r="17" spans="1:12">
      <c r="A17" s="249" t="s">
        <v>394</v>
      </c>
      <c r="B17" s="249"/>
      <c r="C17" s="249"/>
      <c r="D17" s="249"/>
      <c r="E17" s="249"/>
      <c r="F17" s="249"/>
      <c r="G17" s="249"/>
      <c r="H17" s="249"/>
      <c r="I17" s="249"/>
    </row>
    <row r="18" spans="1:12">
      <c r="A18" s="250" t="s">
        <v>75</v>
      </c>
      <c r="B18" s="250" t="s">
        <v>76</v>
      </c>
      <c r="C18" s="250" t="s">
        <v>378</v>
      </c>
      <c r="D18" s="250"/>
      <c r="E18" s="251" t="s">
        <v>379</v>
      </c>
      <c r="F18" s="251" t="s">
        <v>404</v>
      </c>
      <c r="G18" s="253" t="s">
        <v>405</v>
      </c>
      <c r="H18" s="253" t="s">
        <v>395</v>
      </c>
      <c r="I18" s="253" t="s">
        <v>383</v>
      </c>
    </row>
    <row r="19" spans="1:12">
      <c r="A19" s="250"/>
      <c r="B19" s="250"/>
      <c r="C19" s="108" t="s">
        <v>384</v>
      </c>
      <c r="D19" s="108" t="s">
        <v>385</v>
      </c>
      <c r="E19" s="252"/>
      <c r="F19" s="252"/>
      <c r="G19" s="253"/>
      <c r="H19" s="253"/>
      <c r="I19" s="253"/>
    </row>
    <row r="20" spans="1:12" ht="27.6">
      <c r="A20" s="109">
        <v>1</v>
      </c>
      <c r="B20" s="110" t="s">
        <v>396</v>
      </c>
      <c r="C20" s="111">
        <v>1</v>
      </c>
      <c r="D20" s="109" t="s">
        <v>26</v>
      </c>
      <c r="E20" s="111">
        <v>120</v>
      </c>
      <c r="F20" s="111">
        <v>20</v>
      </c>
      <c r="G20" s="111">
        <v>60</v>
      </c>
      <c r="H20" s="113">
        <v>3.9140000000000001</v>
      </c>
      <c r="I20" s="114">
        <f>ROUND(((E20/G20)*F20)*H20,2)</f>
        <v>156.56</v>
      </c>
    </row>
    <row r="21" spans="1:12" ht="27.6">
      <c r="A21" s="109">
        <v>2</v>
      </c>
      <c r="B21" s="110" t="s">
        <v>397</v>
      </c>
      <c r="C21" s="111">
        <v>1</v>
      </c>
      <c r="D21" s="109" t="s">
        <v>26</v>
      </c>
      <c r="E21" s="111">
        <v>120</v>
      </c>
      <c r="F21" s="111">
        <v>19</v>
      </c>
      <c r="G21" s="111">
        <v>60</v>
      </c>
      <c r="H21" s="113">
        <v>3.9140000000000001</v>
      </c>
      <c r="I21" s="114">
        <f t="shared" ref="I21:I23" si="2">ROUND(((E21/G21)*F21)*H21,2)</f>
        <v>148.72999999999999</v>
      </c>
      <c r="L21" s="119"/>
    </row>
    <row r="22" spans="1:12" ht="27.6">
      <c r="A22" s="109">
        <v>3</v>
      </c>
      <c r="B22" s="110" t="s">
        <v>398</v>
      </c>
      <c r="C22" s="111">
        <v>1</v>
      </c>
      <c r="D22" s="109" t="s">
        <v>26</v>
      </c>
      <c r="E22" s="111">
        <v>120</v>
      </c>
      <c r="F22" s="111">
        <v>16</v>
      </c>
      <c r="G22" s="111">
        <v>60</v>
      </c>
      <c r="H22" s="113">
        <v>3.9140000000000001</v>
      </c>
      <c r="I22" s="114">
        <f t="shared" si="2"/>
        <v>125.25</v>
      </c>
      <c r="L22" s="119"/>
    </row>
    <row r="23" spans="1:12">
      <c r="A23" s="109">
        <v>4</v>
      </c>
      <c r="B23" s="117" t="s">
        <v>399</v>
      </c>
      <c r="C23" s="111">
        <v>1</v>
      </c>
      <c r="D23" s="109" t="s">
        <v>26</v>
      </c>
      <c r="E23" s="111">
        <v>120</v>
      </c>
      <c r="F23" s="111">
        <v>12</v>
      </c>
      <c r="G23" s="111">
        <v>60</v>
      </c>
      <c r="H23" s="113">
        <v>3.9140000000000001</v>
      </c>
      <c r="I23" s="114">
        <f t="shared" si="2"/>
        <v>93.94</v>
      </c>
      <c r="L23" s="119"/>
    </row>
    <row r="24" spans="1:12">
      <c r="A24" s="245" t="s">
        <v>393</v>
      </c>
      <c r="B24" s="246"/>
      <c r="C24" s="246"/>
      <c r="D24" s="246"/>
      <c r="E24" s="246"/>
      <c r="F24" s="246"/>
      <c r="G24" s="246"/>
      <c r="H24" s="247"/>
      <c r="I24" s="112">
        <f>SUM(I20:I23)</f>
        <v>524.48</v>
      </c>
    </row>
    <row r="25" spans="1:12">
      <c r="A25" s="248" t="s">
        <v>400</v>
      </c>
      <c r="B25" s="248"/>
      <c r="C25" s="248"/>
      <c r="D25" s="248"/>
      <c r="E25" s="248"/>
      <c r="F25" s="248"/>
      <c r="G25" s="248"/>
      <c r="H25" s="248"/>
      <c r="I25" s="115">
        <f>I16+I24</f>
        <v>4138.91</v>
      </c>
    </row>
    <row r="26" spans="1:12">
      <c r="A26" s="248" t="s">
        <v>455</v>
      </c>
      <c r="B26" s="248"/>
      <c r="C26" s="248"/>
      <c r="D26" s="248"/>
      <c r="E26" s="248"/>
      <c r="F26" s="248"/>
      <c r="G26" s="248"/>
      <c r="H26" s="248"/>
      <c r="I26" s="115">
        <f>ROUND(I25*0.2,2)</f>
        <v>827.78</v>
      </c>
    </row>
    <row r="27" spans="1:12">
      <c r="A27" s="248" t="s">
        <v>401</v>
      </c>
      <c r="B27" s="248"/>
      <c r="C27" s="248"/>
      <c r="D27" s="248"/>
      <c r="E27" s="248"/>
      <c r="F27" s="248"/>
      <c r="G27" s="248"/>
      <c r="H27" s="248"/>
      <c r="I27" s="115">
        <f>I25+I26</f>
        <v>4966.6899999999996</v>
      </c>
    </row>
    <row r="28" spans="1:12">
      <c r="A28" s="248" t="s">
        <v>402</v>
      </c>
      <c r="B28" s="248"/>
      <c r="C28" s="248"/>
      <c r="D28" s="248"/>
      <c r="E28" s="248"/>
      <c r="F28" s="248"/>
      <c r="G28" s="248"/>
      <c r="H28" s="248"/>
      <c r="I28" s="115">
        <f>I27</f>
        <v>4966.6899999999996</v>
      </c>
    </row>
    <row r="29" spans="1:12">
      <c r="A29" s="248" t="s">
        <v>403</v>
      </c>
      <c r="B29" s="248"/>
      <c r="C29" s="248"/>
      <c r="D29" s="248"/>
      <c r="E29" s="248"/>
      <c r="F29" s="248"/>
      <c r="G29" s="248"/>
      <c r="H29" s="248"/>
      <c r="I29" s="115">
        <f>I27+I28</f>
        <v>9933.3799999999992</v>
      </c>
    </row>
    <row r="30" spans="1:12" ht="15.75" customHeight="1">
      <c r="A30" s="116" t="s">
        <v>406</v>
      </c>
      <c r="B30" s="32"/>
      <c r="C30" s="32"/>
      <c r="D30" s="32"/>
      <c r="E30" s="32"/>
      <c r="F30" s="32"/>
      <c r="G30" s="32"/>
      <c r="H30" s="32"/>
      <c r="I30" s="32"/>
    </row>
    <row r="31" spans="1:12">
      <c r="A31" s="116" t="s">
        <v>456</v>
      </c>
      <c r="B31" s="116"/>
      <c r="C31" s="116"/>
      <c r="D31" s="32"/>
      <c r="E31" s="32"/>
      <c r="F31" s="32"/>
      <c r="G31" s="32"/>
      <c r="H31" s="32"/>
      <c r="I31" s="32"/>
    </row>
    <row r="32" spans="1:12">
      <c r="A32" s="116"/>
      <c r="B32" s="32"/>
      <c r="C32" s="32"/>
      <c r="D32" s="32"/>
      <c r="E32" s="32"/>
      <c r="F32" s="32"/>
      <c r="G32" s="32"/>
      <c r="H32" s="32"/>
      <c r="I32" s="32"/>
    </row>
  </sheetData>
  <mergeCells count="26">
    <mergeCell ref="A28:H28"/>
    <mergeCell ref="A29:H29"/>
    <mergeCell ref="A16:H16"/>
    <mergeCell ref="A17:I17"/>
    <mergeCell ref="A18:A19"/>
    <mergeCell ref="B18:B19"/>
    <mergeCell ref="C18:D18"/>
    <mergeCell ref="E18:E19"/>
    <mergeCell ref="F18:F19"/>
    <mergeCell ref="G18:G19"/>
    <mergeCell ref="H18:H19"/>
    <mergeCell ref="I18:I19"/>
    <mergeCell ref="A5:I5"/>
    <mergeCell ref="A24:H24"/>
    <mergeCell ref="A25:H25"/>
    <mergeCell ref="A26:H26"/>
    <mergeCell ref="A27:H27"/>
    <mergeCell ref="A6:I6"/>
    <mergeCell ref="A7:A8"/>
    <mergeCell ref="B7:B8"/>
    <mergeCell ref="C7:D7"/>
    <mergeCell ref="E7:E8"/>
    <mergeCell ref="F7:F8"/>
    <mergeCell ref="G7:G8"/>
    <mergeCell ref="H7:H8"/>
    <mergeCell ref="I7:I8"/>
  </mergeCells>
  <pageMargins left="0.9055118110236221" right="0.11811023622047245" top="0.78740157480314965" bottom="0.78740157480314965" header="0.31496062992125984" footer="0.31496062992125984"/>
  <pageSetup paperSize="9" scale="7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O16"/>
  <sheetViews>
    <sheetView tabSelected="1" view="pageBreakPreview" zoomScaleSheetLayoutView="100" workbookViewId="0">
      <selection activeCell="H2" sqref="H2:I2"/>
    </sheetView>
  </sheetViews>
  <sheetFormatPr defaultColWidth="9" defaultRowHeight="13.8"/>
  <cols>
    <col min="1" max="1" width="14.5" style="3" customWidth="1"/>
    <col min="2" max="2" width="46" style="3" customWidth="1"/>
    <col min="3" max="3" width="20" style="3" bestFit="1" customWidth="1"/>
    <col min="4" max="4" width="8.8984375" style="3" bestFit="1" customWidth="1"/>
    <col min="5" max="5" width="10.69921875" style="3" customWidth="1"/>
    <col min="6" max="15" width="10.19921875" style="3" bestFit="1" customWidth="1"/>
    <col min="16" max="24" width="12" style="3" bestFit="1" customWidth="1"/>
    <col min="25" max="16384" width="9" style="3"/>
  </cols>
  <sheetData>
    <row r="1" spans="1:15" s="130" customFormat="1" ht="37.200000000000003" customHeight="1">
      <c r="A1" s="197"/>
      <c r="B1" s="197"/>
      <c r="C1" s="197" t="s">
        <v>0</v>
      </c>
      <c r="D1" s="293" t="s">
        <v>0</v>
      </c>
      <c r="E1" s="293"/>
      <c r="F1" s="292" t="s">
        <v>1</v>
      </c>
      <c r="G1" s="292"/>
      <c r="H1" s="232" t="s">
        <v>2</v>
      </c>
      <c r="I1" s="232"/>
      <c r="J1" s="196"/>
      <c r="K1" s="196"/>
      <c r="L1" s="196"/>
      <c r="M1" s="196"/>
      <c r="N1" s="196"/>
      <c r="O1" s="196"/>
    </row>
    <row r="2" spans="1:15" ht="65.400000000000006" customHeight="1">
      <c r="A2" s="192"/>
      <c r="B2" s="192"/>
      <c r="C2" s="192"/>
      <c r="D2" s="294" t="s">
        <v>496</v>
      </c>
      <c r="E2" s="294"/>
      <c r="F2" s="291" t="s">
        <v>432</v>
      </c>
      <c r="G2" s="291"/>
      <c r="H2" s="227" t="s">
        <v>433</v>
      </c>
      <c r="I2" s="227"/>
      <c r="J2" s="196"/>
      <c r="K2" s="196"/>
      <c r="L2" s="196"/>
      <c r="M2" s="196"/>
      <c r="N2" s="196"/>
      <c r="O2" s="196"/>
    </row>
    <row r="3" spans="1:15" ht="16.2" customHeight="1">
      <c r="A3" s="233" t="s">
        <v>265</v>
      </c>
      <c r="B3" s="234"/>
      <c r="C3" s="234"/>
      <c r="D3" s="234"/>
      <c r="E3" s="234"/>
      <c r="F3" s="234"/>
      <c r="G3" s="234"/>
      <c r="H3" s="196"/>
      <c r="I3" s="196"/>
      <c r="J3" s="196"/>
      <c r="K3" s="196"/>
      <c r="L3" s="196"/>
      <c r="M3" s="196"/>
      <c r="N3" s="196"/>
      <c r="O3" s="196"/>
    </row>
    <row r="4" spans="1:15" ht="13.8" customHeight="1">
      <c r="A4" s="194" t="s">
        <v>3</v>
      </c>
      <c r="B4" s="194" t="s">
        <v>6</v>
      </c>
      <c r="C4" s="193" t="s">
        <v>266</v>
      </c>
      <c r="D4" s="193" t="s">
        <v>267</v>
      </c>
      <c r="E4" s="193" t="s">
        <v>268</v>
      </c>
      <c r="F4" s="193" t="s">
        <v>409</v>
      </c>
      <c r="G4" s="193" t="s">
        <v>410</v>
      </c>
      <c r="H4" s="193" t="s">
        <v>411</v>
      </c>
      <c r="I4" s="193" t="s">
        <v>412</v>
      </c>
      <c r="J4" s="193" t="s">
        <v>413</v>
      </c>
      <c r="K4" s="193" t="s">
        <v>414</v>
      </c>
      <c r="L4" s="193" t="s">
        <v>415</v>
      </c>
      <c r="M4" s="193" t="s">
        <v>416</v>
      </c>
      <c r="N4" s="193" t="s">
        <v>418</v>
      </c>
      <c r="O4" s="193" t="s">
        <v>419</v>
      </c>
    </row>
    <row r="5" spans="1:15" s="129" customFormat="1" ht="27" thickBot="1">
      <c r="A5" s="195" t="s">
        <v>12</v>
      </c>
      <c r="B5" s="195" t="s">
        <v>13</v>
      </c>
      <c r="C5" s="172" t="s">
        <v>474</v>
      </c>
      <c r="D5" s="175" t="s">
        <v>461</v>
      </c>
      <c r="E5" s="175" t="s">
        <v>461</v>
      </c>
      <c r="F5" s="175" t="s">
        <v>461</v>
      </c>
      <c r="G5" s="175" t="s">
        <v>484</v>
      </c>
      <c r="H5" s="175" t="s">
        <v>484</v>
      </c>
      <c r="I5" s="175" t="s">
        <v>484</v>
      </c>
      <c r="J5" s="175" t="s">
        <v>484</v>
      </c>
      <c r="K5" s="175" t="s">
        <v>484</v>
      </c>
      <c r="L5" s="175" t="s">
        <v>484</v>
      </c>
      <c r="M5" s="175" t="s">
        <v>484</v>
      </c>
      <c r="N5" s="175" t="s">
        <v>484</v>
      </c>
      <c r="O5" s="175" t="s">
        <v>462</v>
      </c>
    </row>
    <row r="6" spans="1:15" s="129" customFormat="1" ht="24" customHeight="1" thickTop="1" thickBot="1">
      <c r="A6" s="195" t="s">
        <v>32</v>
      </c>
      <c r="B6" s="195" t="s">
        <v>436</v>
      </c>
      <c r="C6" s="172" t="s">
        <v>497</v>
      </c>
      <c r="D6" s="175" t="s">
        <v>498</v>
      </c>
      <c r="E6" s="175" t="s">
        <v>498</v>
      </c>
      <c r="F6" s="175" t="s">
        <v>498</v>
      </c>
      <c r="G6" s="175" t="s">
        <v>498</v>
      </c>
      <c r="H6" s="175" t="s">
        <v>498</v>
      </c>
      <c r="I6" s="175" t="s">
        <v>499</v>
      </c>
      <c r="J6" s="175" t="s">
        <v>499</v>
      </c>
      <c r="K6" s="175" t="s">
        <v>499</v>
      </c>
      <c r="L6" s="175" t="s">
        <v>499</v>
      </c>
      <c r="M6" s="175" t="s">
        <v>500</v>
      </c>
      <c r="N6" s="175" t="s">
        <v>500</v>
      </c>
      <c r="O6" s="175" t="s">
        <v>500</v>
      </c>
    </row>
    <row r="7" spans="1:15" s="129" customFormat="1" ht="24" customHeight="1" thickTop="1" thickBot="1">
      <c r="A7" s="195" t="s">
        <v>36</v>
      </c>
      <c r="B7" s="195" t="s">
        <v>439</v>
      </c>
      <c r="C7" s="172" t="s">
        <v>463</v>
      </c>
      <c r="D7" s="175" t="s">
        <v>464</v>
      </c>
      <c r="E7" s="175" t="s">
        <v>464</v>
      </c>
      <c r="F7" s="175" t="s">
        <v>464</v>
      </c>
      <c r="G7" s="175" t="s">
        <v>464</v>
      </c>
      <c r="H7" s="175" t="s">
        <v>464</v>
      </c>
      <c r="I7" s="175" t="s">
        <v>465</v>
      </c>
      <c r="J7" s="175" t="s">
        <v>465</v>
      </c>
      <c r="K7" s="175" t="s">
        <v>465</v>
      </c>
      <c r="L7" s="175" t="s">
        <v>465</v>
      </c>
      <c r="M7" s="175" t="s">
        <v>466</v>
      </c>
      <c r="N7" s="175" t="s">
        <v>466</v>
      </c>
      <c r="O7" s="175" t="s">
        <v>466</v>
      </c>
    </row>
    <row r="8" spans="1:15" s="129" customFormat="1" ht="24" customHeight="1" thickTop="1" thickBot="1">
      <c r="A8" s="195" t="s">
        <v>55</v>
      </c>
      <c r="B8" s="195" t="s">
        <v>56</v>
      </c>
      <c r="C8" s="172" t="s">
        <v>501</v>
      </c>
      <c r="D8" s="172" t="s">
        <v>420</v>
      </c>
      <c r="E8" s="172" t="s">
        <v>420</v>
      </c>
      <c r="F8" s="175" t="s">
        <v>502</v>
      </c>
      <c r="G8" s="175" t="s">
        <v>502</v>
      </c>
      <c r="H8" s="175" t="s">
        <v>502</v>
      </c>
      <c r="I8" s="175" t="s">
        <v>502</v>
      </c>
      <c r="J8" s="175" t="s">
        <v>502</v>
      </c>
      <c r="K8" s="175" t="s">
        <v>502</v>
      </c>
      <c r="L8" s="175" t="s">
        <v>502</v>
      </c>
      <c r="M8" s="175" t="s">
        <v>503</v>
      </c>
      <c r="N8" s="175" t="s">
        <v>502</v>
      </c>
      <c r="O8" s="175" t="s">
        <v>504</v>
      </c>
    </row>
    <row r="9" spans="1:15" s="129" customFormat="1" ht="24" customHeight="1" thickTop="1" thickBot="1">
      <c r="A9" s="195" t="s">
        <v>66</v>
      </c>
      <c r="B9" s="195" t="s">
        <v>443</v>
      </c>
      <c r="C9" s="172" t="s">
        <v>505</v>
      </c>
      <c r="D9" s="175" t="s">
        <v>506</v>
      </c>
      <c r="E9" s="175" t="s">
        <v>506</v>
      </c>
      <c r="F9" s="175" t="s">
        <v>506</v>
      </c>
      <c r="G9" s="175" t="s">
        <v>506</v>
      </c>
      <c r="H9" s="175" t="s">
        <v>506</v>
      </c>
      <c r="I9" s="175" t="s">
        <v>506</v>
      </c>
      <c r="J9" s="175" t="s">
        <v>506</v>
      </c>
      <c r="K9" s="175" t="s">
        <v>506</v>
      </c>
      <c r="L9" s="175" t="s">
        <v>506</v>
      </c>
      <c r="M9" s="175" t="s">
        <v>506</v>
      </c>
      <c r="N9" s="172" t="s">
        <v>420</v>
      </c>
      <c r="O9" s="172" t="s">
        <v>420</v>
      </c>
    </row>
    <row r="10" spans="1:15" s="129" customFormat="1" ht="24" customHeight="1" thickTop="1">
      <c r="A10" s="227" t="s">
        <v>269</v>
      </c>
      <c r="B10" s="227"/>
      <c r="C10" s="192"/>
      <c r="D10" s="191" t="s">
        <v>507</v>
      </c>
      <c r="E10" s="191" t="s">
        <v>507</v>
      </c>
      <c r="F10" s="191" t="s">
        <v>417</v>
      </c>
      <c r="G10" s="191" t="s">
        <v>508</v>
      </c>
      <c r="H10" s="191" t="s">
        <v>508</v>
      </c>
      <c r="I10" s="191" t="s">
        <v>509</v>
      </c>
      <c r="J10" s="191" t="s">
        <v>509</v>
      </c>
      <c r="K10" s="191" t="s">
        <v>509</v>
      </c>
      <c r="L10" s="191" t="s">
        <v>509</v>
      </c>
      <c r="M10" s="191" t="s">
        <v>510</v>
      </c>
      <c r="N10" s="191" t="s">
        <v>511</v>
      </c>
      <c r="O10" s="191" t="s">
        <v>512</v>
      </c>
    </row>
    <row r="11" spans="1:15" s="129" customFormat="1" ht="21" customHeight="1">
      <c r="A11" s="227" t="s">
        <v>270</v>
      </c>
      <c r="B11" s="227"/>
      <c r="C11" s="192"/>
      <c r="D11" s="191" t="s">
        <v>513</v>
      </c>
      <c r="E11" s="191" t="s">
        <v>513</v>
      </c>
      <c r="F11" s="191" t="s">
        <v>514</v>
      </c>
      <c r="G11" s="191" t="s">
        <v>515</v>
      </c>
      <c r="H11" s="191" t="s">
        <v>515</v>
      </c>
      <c r="I11" s="191" t="s">
        <v>516</v>
      </c>
      <c r="J11" s="191" t="s">
        <v>516</v>
      </c>
      <c r="K11" s="191" t="s">
        <v>516</v>
      </c>
      <c r="L11" s="191" t="s">
        <v>516</v>
      </c>
      <c r="M11" s="191" t="s">
        <v>517</v>
      </c>
      <c r="N11" s="191" t="s">
        <v>518</v>
      </c>
      <c r="O11" s="191" t="s">
        <v>519</v>
      </c>
    </row>
    <row r="12" spans="1:15" s="129" customFormat="1" ht="18.75" customHeight="1">
      <c r="A12" s="227" t="s">
        <v>271</v>
      </c>
      <c r="B12" s="227"/>
      <c r="C12" s="192"/>
      <c r="D12" s="191" t="s">
        <v>507</v>
      </c>
      <c r="E12" s="191" t="s">
        <v>520</v>
      </c>
      <c r="F12" s="191" t="s">
        <v>521</v>
      </c>
      <c r="G12" s="191" t="s">
        <v>522</v>
      </c>
      <c r="H12" s="191" t="s">
        <v>523</v>
      </c>
      <c r="I12" s="191" t="s">
        <v>524</v>
      </c>
      <c r="J12" s="191" t="s">
        <v>525</v>
      </c>
      <c r="K12" s="191" t="s">
        <v>526</v>
      </c>
      <c r="L12" s="191" t="s">
        <v>527</v>
      </c>
      <c r="M12" s="191" t="s">
        <v>528</v>
      </c>
      <c r="N12" s="191" t="s">
        <v>529</v>
      </c>
      <c r="O12" s="191" t="s">
        <v>272</v>
      </c>
    </row>
    <row r="13" spans="1:15" s="129" customFormat="1" ht="18" customHeight="1">
      <c r="A13" s="227" t="s">
        <v>273</v>
      </c>
      <c r="B13" s="227"/>
      <c r="C13" s="192"/>
      <c r="D13" s="191" t="s">
        <v>513</v>
      </c>
      <c r="E13" s="191" t="s">
        <v>530</v>
      </c>
      <c r="F13" s="191" t="s">
        <v>531</v>
      </c>
      <c r="G13" s="191" t="s">
        <v>532</v>
      </c>
      <c r="H13" s="191" t="s">
        <v>533</v>
      </c>
      <c r="I13" s="191" t="s">
        <v>534</v>
      </c>
      <c r="J13" s="191" t="s">
        <v>535</v>
      </c>
      <c r="K13" s="191" t="s">
        <v>536</v>
      </c>
      <c r="L13" s="191" t="s">
        <v>537</v>
      </c>
      <c r="M13" s="191" t="s">
        <v>538</v>
      </c>
      <c r="N13" s="191" t="s">
        <v>539</v>
      </c>
      <c r="O13" s="191" t="s">
        <v>540</v>
      </c>
    </row>
    <row r="14" spans="1:15" s="129" customFormat="1" ht="14.25" customHeight="1">
      <c r="A14" s="227" t="s">
        <v>273</v>
      </c>
      <c r="B14" s="227"/>
      <c r="C14" s="177"/>
      <c r="D14" s="176" t="s">
        <v>485</v>
      </c>
      <c r="E14" s="176" t="s">
        <v>486</v>
      </c>
      <c r="F14" s="176" t="s">
        <v>487</v>
      </c>
      <c r="G14" s="176" t="s">
        <v>488</v>
      </c>
      <c r="H14" s="176" t="s">
        <v>489</v>
      </c>
      <c r="I14" s="176" t="s">
        <v>490</v>
      </c>
      <c r="J14" s="176" t="s">
        <v>491</v>
      </c>
      <c r="K14" s="176" t="s">
        <v>492</v>
      </c>
      <c r="L14" s="176" t="s">
        <v>493</v>
      </c>
      <c r="M14" s="176" t="s">
        <v>494</v>
      </c>
      <c r="N14" s="176" t="s">
        <v>495</v>
      </c>
      <c r="O14" s="176" t="s">
        <v>467</v>
      </c>
    </row>
    <row r="15" spans="1:15" s="129" customFormat="1">
      <c r="A15" s="174"/>
      <c r="B15" s="174"/>
      <c r="C15" s="174"/>
      <c r="D15" s="174"/>
      <c r="E15" s="174"/>
      <c r="F15" s="174"/>
      <c r="G15" s="174"/>
      <c r="H15" s="170"/>
      <c r="I15" s="170"/>
      <c r="J15" s="170"/>
      <c r="K15" s="170"/>
      <c r="L15" s="170"/>
      <c r="M15" s="170"/>
      <c r="N15" s="170"/>
      <c r="O15" s="170"/>
    </row>
    <row r="16" spans="1:15">
      <c r="A16" s="173"/>
      <c r="B16" s="173"/>
      <c r="C16" s="173"/>
      <c r="D16" s="173"/>
      <c r="E16" s="173"/>
      <c r="F16" s="173"/>
      <c r="G16" s="173"/>
      <c r="H16" s="170"/>
      <c r="I16" s="170"/>
      <c r="J16" s="170"/>
      <c r="K16" s="170"/>
      <c r="L16" s="170"/>
      <c r="M16" s="170"/>
      <c r="N16" s="170"/>
      <c r="O16" s="170"/>
    </row>
  </sheetData>
  <mergeCells count="12">
    <mergeCell ref="D1:E1"/>
    <mergeCell ref="H1:I1"/>
    <mergeCell ref="A3:G3"/>
    <mergeCell ref="A10:B10"/>
    <mergeCell ref="F2:G2"/>
    <mergeCell ref="F1:G1"/>
    <mergeCell ref="A12:B12"/>
    <mergeCell ref="A13:B13"/>
    <mergeCell ref="A14:B14"/>
    <mergeCell ref="D2:E2"/>
    <mergeCell ref="H2:I2"/>
    <mergeCell ref="A11:B11"/>
  </mergeCells>
  <pageMargins left="0.70866141732283472" right="0" top="0.78740157480314965" bottom="0.78740157480314965" header="0.31496062992125984" footer="0.31496062992125984"/>
  <pageSetup paperSize="9" scale="60" orientation="landscape" r:id="rId1"/>
  <drawing r:id="rId2"/>
  <legacyDrawing r:id="rId3"/>
  <oleObjects>
    <oleObject progId="Figura do Microsoft Photo Editor 3.0" shapeId="6145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K42"/>
  <sheetViews>
    <sheetView view="pageBreakPreview" zoomScaleSheetLayoutView="100" workbookViewId="0">
      <selection activeCell="E24" sqref="E24"/>
    </sheetView>
  </sheetViews>
  <sheetFormatPr defaultColWidth="9" defaultRowHeight="14.4"/>
  <cols>
    <col min="1" max="1" width="9" style="36"/>
    <col min="2" max="2" width="16.3984375" style="36" customWidth="1"/>
    <col min="3" max="3" width="13" style="36" customWidth="1"/>
    <col min="4" max="4" width="10.69921875" style="36" customWidth="1"/>
    <col min="5" max="5" width="11.5" style="36" customWidth="1"/>
    <col min="6" max="16384" width="9" style="36"/>
  </cols>
  <sheetData>
    <row r="1" spans="1:5">
      <c r="A1" s="35"/>
      <c r="C1" s="254"/>
      <c r="D1" s="254"/>
      <c r="E1" s="254"/>
    </row>
    <row r="2" spans="1:5">
      <c r="A2" s="35"/>
      <c r="C2" s="254"/>
      <c r="D2" s="254"/>
      <c r="E2" s="254"/>
    </row>
    <row r="3" spans="1:5">
      <c r="A3" s="35"/>
      <c r="C3" s="254"/>
      <c r="D3" s="254"/>
      <c r="E3" s="254"/>
    </row>
    <row r="4" spans="1:5">
      <c r="A4" s="35"/>
    </row>
    <row r="5" spans="1:5">
      <c r="A5" s="37"/>
    </row>
    <row r="6" spans="1:5">
      <c r="A6" s="255" t="s">
        <v>375</v>
      </c>
      <c r="B6" s="255"/>
      <c r="C6" s="256"/>
      <c r="D6" s="256"/>
      <c r="E6" s="256"/>
    </row>
    <row r="7" spans="1:5">
      <c r="A7" s="38"/>
      <c r="B7" s="38"/>
      <c r="C7" s="39"/>
      <c r="D7" s="39"/>
      <c r="E7" s="39"/>
    </row>
    <row r="8" spans="1:5">
      <c r="A8" s="39" t="s">
        <v>274</v>
      </c>
      <c r="B8" s="39"/>
      <c r="C8" s="39"/>
      <c r="D8" s="39"/>
      <c r="E8" s="39"/>
    </row>
    <row r="9" spans="1:5">
      <c r="A9" s="257" t="s">
        <v>275</v>
      </c>
      <c r="B9" s="257"/>
      <c r="C9" s="258"/>
      <c r="D9" s="258"/>
      <c r="E9" s="258"/>
    </row>
    <row r="10" spans="1:5">
      <c r="A10" s="40" t="s">
        <v>276</v>
      </c>
      <c r="B10" s="41"/>
      <c r="C10" s="40"/>
      <c r="D10" s="40"/>
      <c r="E10" s="40"/>
    </row>
    <row r="11" spans="1:5">
      <c r="A11" s="40" t="s">
        <v>277</v>
      </c>
      <c r="B11" s="42" t="str">
        <f>B19</f>
        <v>ADMINISTRAÇÃO CENTRAL</v>
      </c>
      <c r="C11" s="39"/>
      <c r="D11" s="42"/>
      <c r="E11" s="40"/>
    </row>
    <row r="12" spans="1:5">
      <c r="A12" s="40" t="s">
        <v>278</v>
      </c>
      <c r="B12" s="42" t="str">
        <f>B22</f>
        <v>DESPESAS FINANCEIRAS</v>
      </c>
      <c r="C12" s="39"/>
      <c r="D12" s="42"/>
      <c r="E12" s="40"/>
    </row>
    <row r="13" spans="1:5">
      <c r="A13" s="40" t="s">
        <v>279</v>
      </c>
      <c r="B13" s="42" t="str">
        <f>B25</f>
        <v>SEGURO, RISCO E GARANTIA DO EMPREENDIMENTO</v>
      </c>
      <c r="C13" s="39"/>
      <c r="D13" s="42"/>
      <c r="E13" s="40"/>
    </row>
    <row r="14" spans="1:5">
      <c r="A14" s="40" t="s">
        <v>226</v>
      </c>
      <c r="B14" s="42" t="str">
        <f>B29</f>
        <v>LUCRO</v>
      </c>
      <c r="C14" s="39"/>
      <c r="D14" s="42"/>
      <c r="E14" s="40"/>
    </row>
    <row r="15" spans="1:5">
      <c r="A15" s="40" t="s">
        <v>280</v>
      </c>
      <c r="B15" s="42" t="str">
        <f>B32</f>
        <v>TRIBUTOS</v>
      </c>
      <c r="C15" s="39"/>
      <c r="D15" s="42"/>
      <c r="E15" s="40"/>
    </row>
    <row r="16" spans="1:5">
      <c r="A16" s="43"/>
      <c r="B16" s="43"/>
      <c r="C16" s="43"/>
      <c r="D16" s="43"/>
      <c r="E16" s="43"/>
    </row>
    <row r="17" spans="1:11">
      <c r="A17" s="44" t="s">
        <v>75</v>
      </c>
      <c r="B17" s="260" t="s">
        <v>282</v>
      </c>
      <c r="C17" s="261"/>
      <c r="D17" s="262"/>
      <c r="E17" s="44" t="s">
        <v>283</v>
      </c>
    </row>
    <row r="18" spans="1:11">
      <c r="A18" s="45"/>
      <c r="B18" s="46"/>
      <c r="C18" s="46"/>
      <c r="D18" s="46"/>
      <c r="E18" s="47"/>
    </row>
    <row r="19" spans="1:11">
      <c r="A19" s="48" t="s">
        <v>277</v>
      </c>
      <c r="B19" s="263" t="s">
        <v>284</v>
      </c>
      <c r="C19" s="263"/>
      <c r="D19" s="263"/>
      <c r="E19" s="49"/>
      <c r="G19" s="50"/>
    </row>
    <row r="20" spans="1:11">
      <c r="A20" s="51"/>
      <c r="B20" s="264" t="s">
        <v>285</v>
      </c>
      <c r="C20" s="264"/>
      <c r="D20" s="264"/>
      <c r="E20" s="52">
        <v>0.03</v>
      </c>
      <c r="G20" s="50"/>
      <c r="K20" s="53"/>
    </row>
    <row r="21" spans="1:11">
      <c r="A21" s="51"/>
      <c r="B21" s="54"/>
      <c r="C21" s="259" t="s">
        <v>286</v>
      </c>
      <c r="D21" s="259"/>
      <c r="E21" s="55">
        <f>SUM(E20)</f>
        <v>0.03</v>
      </c>
      <c r="G21" s="50"/>
      <c r="K21" s="53"/>
    </row>
    <row r="22" spans="1:11">
      <c r="A22" s="48" t="s">
        <v>278</v>
      </c>
      <c r="B22" s="263" t="s">
        <v>287</v>
      </c>
      <c r="C22" s="263"/>
      <c r="D22" s="263"/>
      <c r="E22" s="49"/>
      <c r="G22" s="50"/>
      <c r="K22" s="53"/>
    </row>
    <row r="23" spans="1:11">
      <c r="A23" s="51"/>
      <c r="B23" s="264" t="s">
        <v>281</v>
      </c>
      <c r="C23" s="264"/>
      <c r="D23" s="264"/>
      <c r="E23" s="52">
        <v>7.1999999999999998E-3</v>
      </c>
      <c r="K23" s="53"/>
    </row>
    <row r="24" spans="1:11">
      <c r="A24" s="51"/>
      <c r="B24" s="54"/>
      <c r="C24" s="259" t="s">
        <v>288</v>
      </c>
      <c r="D24" s="259"/>
      <c r="E24" s="55">
        <f>SUM(E23)</f>
        <v>7.1999999999999998E-3</v>
      </c>
      <c r="K24" s="53"/>
    </row>
    <row r="25" spans="1:11">
      <c r="A25" s="48" t="s">
        <v>289</v>
      </c>
      <c r="B25" s="263" t="s">
        <v>290</v>
      </c>
      <c r="C25" s="263"/>
      <c r="D25" s="263"/>
      <c r="E25" s="49"/>
      <c r="K25" s="53"/>
    </row>
    <row r="26" spans="1:11">
      <c r="A26" s="51"/>
      <c r="B26" s="264" t="s">
        <v>291</v>
      </c>
      <c r="C26" s="264"/>
      <c r="D26" s="264"/>
      <c r="E26" s="56">
        <v>2.5000000000000001E-3</v>
      </c>
      <c r="K26" s="53"/>
    </row>
    <row r="27" spans="1:11">
      <c r="A27" s="51"/>
      <c r="B27" s="57" t="s">
        <v>292</v>
      </c>
      <c r="C27" s="57"/>
      <c r="D27" s="57"/>
      <c r="E27" s="56">
        <v>4.0000000000000001E-3</v>
      </c>
      <c r="K27" s="53"/>
    </row>
    <row r="28" spans="1:11">
      <c r="A28" s="51"/>
      <c r="B28" s="54"/>
      <c r="C28" s="259" t="s">
        <v>293</v>
      </c>
      <c r="D28" s="259"/>
      <c r="E28" s="55">
        <f>SUM(E26:E27)</f>
        <v>6.5000000000000006E-3</v>
      </c>
      <c r="K28" s="53"/>
    </row>
    <row r="29" spans="1:11">
      <c r="A29" s="48" t="s">
        <v>226</v>
      </c>
      <c r="B29" s="263" t="s">
        <v>294</v>
      </c>
      <c r="C29" s="263"/>
      <c r="D29" s="263"/>
      <c r="E29" s="49"/>
      <c r="K29" s="53"/>
    </row>
    <row r="30" spans="1:11">
      <c r="A30" s="51"/>
      <c r="B30" s="264" t="s">
        <v>295</v>
      </c>
      <c r="C30" s="264"/>
      <c r="D30" s="264"/>
      <c r="E30" s="52">
        <v>0.05</v>
      </c>
      <c r="K30" s="53"/>
    </row>
    <row r="31" spans="1:11">
      <c r="A31" s="51"/>
      <c r="B31" s="54"/>
      <c r="C31" s="259" t="s">
        <v>296</v>
      </c>
      <c r="D31" s="259"/>
      <c r="E31" s="55">
        <f>SUM(E30)</f>
        <v>0.05</v>
      </c>
      <c r="K31" s="53"/>
    </row>
    <row r="32" spans="1:11">
      <c r="A32" s="48" t="s">
        <v>280</v>
      </c>
      <c r="B32" s="263" t="s">
        <v>297</v>
      </c>
      <c r="C32" s="263"/>
      <c r="D32" s="263"/>
      <c r="E32" s="49"/>
      <c r="K32" s="53"/>
    </row>
    <row r="33" spans="1:11">
      <c r="A33" s="51"/>
      <c r="B33" s="264" t="s">
        <v>298</v>
      </c>
      <c r="C33" s="264"/>
      <c r="D33" s="264"/>
      <c r="E33" s="56">
        <v>6.4999999999999997E-3</v>
      </c>
      <c r="K33" s="53"/>
    </row>
    <row r="34" spans="1:11">
      <c r="A34" s="51"/>
      <c r="B34" s="264" t="s">
        <v>299</v>
      </c>
      <c r="C34" s="264"/>
      <c r="D34" s="264"/>
      <c r="E34" s="56">
        <v>0.03</v>
      </c>
      <c r="K34" s="53"/>
    </row>
    <row r="35" spans="1:11">
      <c r="A35" s="51"/>
      <c r="B35" s="264" t="s">
        <v>300</v>
      </c>
      <c r="C35" s="264"/>
      <c r="D35" s="264"/>
      <c r="E35" s="56">
        <v>0.05</v>
      </c>
      <c r="K35" s="53"/>
    </row>
    <row r="36" spans="1:11">
      <c r="A36" s="51"/>
      <c r="B36" s="57" t="s">
        <v>301</v>
      </c>
      <c r="C36" s="57"/>
      <c r="D36" s="57"/>
      <c r="E36" s="56">
        <v>0</v>
      </c>
      <c r="K36" s="53"/>
    </row>
    <row r="37" spans="1:11">
      <c r="A37" s="51"/>
      <c r="B37" s="54"/>
      <c r="C37" s="259" t="s">
        <v>302</v>
      </c>
      <c r="D37" s="259"/>
      <c r="E37" s="55">
        <f>SUM(E33:E36)</f>
        <v>8.6499999999999994E-2</v>
      </c>
      <c r="K37" s="53"/>
    </row>
    <row r="38" spans="1:11">
      <c r="A38" s="51"/>
      <c r="B38" s="54"/>
      <c r="C38" s="58"/>
      <c r="D38" s="58"/>
      <c r="E38" s="59"/>
    </row>
    <row r="39" spans="1:11">
      <c r="A39" s="265" t="s">
        <v>303</v>
      </c>
      <c r="B39" s="266"/>
      <c r="C39" s="266"/>
      <c r="D39" s="266"/>
      <c r="E39" s="60">
        <f>(((1+E21+E26+E27)*(1+E24)*(1+E31))/(1-E37))-1</f>
        <v>0.19995724137931048</v>
      </c>
      <c r="K39" s="53"/>
    </row>
    <row r="40" spans="1:11">
      <c r="A40" s="61"/>
      <c r="B40" s="62"/>
      <c r="C40" s="62"/>
      <c r="D40" s="62"/>
      <c r="E40" s="62"/>
    </row>
    <row r="41" spans="1:11">
      <c r="A41" s="63"/>
      <c r="B41" s="62"/>
      <c r="C41" s="62"/>
      <c r="D41" s="62"/>
      <c r="E41" s="62"/>
    </row>
    <row r="42" spans="1:11">
      <c r="A42" s="63"/>
      <c r="B42" s="62"/>
      <c r="C42" s="62"/>
      <c r="D42" s="62"/>
      <c r="E42" s="62"/>
    </row>
  </sheetData>
  <mergeCells count="22">
    <mergeCell ref="B35:D35"/>
    <mergeCell ref="C37:D37"/>
    <mergeCell ref="A39:D39"/>
    <mergeCell ref="B29:D29"/>
    <mergeCell ref="B30:D30"/>
    <mergeCell ref="C31:D31"/>
    <mergeCell ref="B32:D32"/>
    <mergeCell ref="B33:D33"/>
    <mergeCell ref="B34:D34"/>
    <mergeCell ref="C1:E3"/>
    <mergeCell ref="A6:E6"/>
    <mergeCell ref="A9:E9"/>
    <mergeCell ref="C28:D28"/>
    <mergeCell ref="B17:D17"/>
    <mergeCell ref="B19:D19"/>
    <mergeCell ref="B20:D20"/>
    <mergeCell ref="C21:D21"/>
    <mergeCell ref="B22:D22"/>
    <mergeCell ref="B23:D23"/>
    <mergeCell ref="C24:D24"/>
    <mergeCell ref="B25:D25"/>
    <mergeCell ref="B26:D26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L41"/>
  <sheetViews>
    <sheetView view="pageBreakPreview" zoomScale="90" zoomScaleSheetLayoutView="90" workbookViewId="0">
      <selection activeCell="K31" sqref="K31"/>
    </sheetView>
  </sheetViews>
  <sheetFormatPr defaultColWidth="9" defaultRowHeight="14.4"/>
  <cols>
    <col min="1" max="2" width="9" style="36"/>
    <col min="3" max="3" width="13" style="36" customWidth="1"/>
    <col min="4" max="4" width="14.5" style="36" customWidth="1"/>
    <col min="5" max="5" width="14.09765625" style="36" customWidth="1"/>
    <col min="6" max="16384" width="9" style="36"/>
  </cols>
  <sheetData>
    <row r="1" spans="1:5">
      <c r="A1" s="35"/>
      <c r="C1" s="254"/>
      <c r="D1" s="254"/>
      <c r="E1" s="254"/>
    </row>
    <row r="2" spans="1:5">
      <c r="A2" s="35"/>
      <c r="C2" s="254"/>
      <c r="D2" s="254"/>
      <c r="E2" s="254"/>
    </row>
    <row r="3" spans="1:5">
      <c r="A3" s="35"/>
      <c r="C3" s="254"/>
      <c r="D3" s="254"/>
      <c r="E3" s="254"/>
    </row>
    <row r="4" spans="1:5">
      <c r="A4" s="35"/>
    </row>
    <row r="5" spans="1:5">
      <c r="A5" s="37"/>
    </row>
    <row r="6" spans="1:5" ht="27.75" customHeight="1">
      <c r="A6" s="267" t="s">
        <v>407</v>
      </c>
      <c r="B6" s="267"/>
      <c r="C6" s="268"/>
      <c r="D6" s="268"/>
      <c r="E6" s="268"/>
    </row>
    <row r="7" spans="1:5">
      <c r="A7" s="38"/>
      <c r="B7" s="38"/>
      <c r="C7" s="39"/>
      <c r="D7" s="39"/>
      <c r="E7" s="39"/>
    </row>
    <row r="8" spans="1:5">
      <c r="A8" s="39" t="s">
        <v>274</v>
      </c>
      <c r="B8" s="39"/>
      <c r="C8" s="39"/>
      <c r="D8" s="39"/>
      <c r="E8" s="39"/>
    </row>
    <row r="9" spans="1:5">
      <c r="A9" s="257" t="s">
        <v>275</v>
      </c>
      <c r="B9" s="257"/>
      <c r="C9" s="258"/>
      <c r="D9" s="258"/>
      <c r="E9" s="258"/>
    </row>
    <row r="10" spans="1:5">
      <c r="A10" s="40" t="s">
        <v>276</v>
      </c>
      <c r="B10" s="41"/>
      <c r="C10" s="40"/>
      <c r="D10" s="40"/>
      <c r="E10" s="40"/>
    </row>
    <row r="11" spans="1:5">
      <c r="A11" s="40" t="s">
        <v>277</v>
      </c>
      <c r="B11" s="42" t="str">
        <f>B18</f>
        <v>ADMINISTRAÇÃO CENTRAL</v>
      </c>
      <c r="C11" s="39"/>
      <c r="D11" s="42"/>
      <c r="E11" s="40"/>
    </row>
    <row r="12" spans="1:5">
      <c r="A12" s="40" t="s">
        <v>278</v>
      </c>
      <c r="B12" s="42" t="str">
        <f>B21</f>
        <v>DESPESAS FINANCEIRAS</v>
      </c>
      <c r="C12" s="39"/>
      <c r="D12" s="42"/>
      <c r="E12" s="40"/>
    </row>
    <row r="13" spans="1:5">
      <c r="A13" s="40" t="s">
        <v>279</v>
      </c>
      <c r="B13" s="42" t="str">
        <f>B24</f>
        <v>SEGURO, RISCO E GARANTIA DO EMPREENDIMENTO</v>
      </c>
      <c r="C13" s="39"/>
      <c r="D13" s="42"/>
      <c r="E13" s="40"/>
    </row>
    <row r="14" spans="1:5">
      <c r="A14" s="40" t="s">
        <v>226</v>
      </c>
      <c r="B14" s="42" t="str">
        <f>B28</f>
        <v>LUCRO</v>
      </c>
      <c r="C14" s="39"/>
      <c r="D14" s="42"/>
      <c r="E14" s="40"/>
    </row>
    <row r="15" spans="1:5">
      <c r="A15" s="40" t="s">
        <v>280</v>
      </c>
      <c r="B15" s="42" t="str">
        <f>B31</f>
        <v>TRIBUTOS</v>
      </c>
      <c r="C15" s="39"/>
      <c r="D15" s="42"/>
      <c r="E15" s="40"/>
    </row>
    <row r="16" spans="1:5">
      <c r="A16" s="44" t="s">
        <v>75</v>
      </c>
      <c r="B16" s="260" t="s">
        <v>282</v>
      </c>
      <c r="C16" s="261"/>
      <c r="D16" s="262"/>
      <c r="E16" s="44" t="s">
        <v>283</v>
      </c>
    </row>
    <row r="17" spans="1:12">
      <c r="A17" s="45"/>
      <c r="B17" s="46"/>
      <c r="C17" s="46"/>
      <c r="D17" s="46"/>
      <c r="E17" s="47"/>
    </row>
    <row r="18" spans="1:12">
      <c r="A18" s="48" t="s">
        <v>277</v>
      </c>
      <c r="B18" s="263" t="s">
        <v>284</v>
      </c>
      <c r="C18" s="263"/>
      <c r="D18" s="263"/>
      <c r="E18" s="49"/>
      <c r="G18" s="50"/>
    </row>
    <row r="19" spans="1:12">
      <c r="A19" s="51"/>
      <c r="B19" s="264" t="s">
        <v>285</v>
      </c>
      <c r="C19" s="264"/>
      <c r="D19" s="264"/>
      <c r="E19" s="52">
        <v>3.4000000000000002E-2</v>
      </c>
      <c r="G19" s="50"/>
      <c r="K19" s="53"/>
    </row>
    <row r="20" spans="1:12">
      <c r="A20" s="51"/>
      <c r="B20" s="54"/>
      <c r="C20" s="259" t="s">
        <v>286</v>
      </c>
      <c r="D20" s="259"/>
      <c r="E20" s="55">
        <f>E19</f>
        <v>3.4000000000000002E-2</v>
      </c>
      <c r="G20" s="50"/>
      <c r="I20" s="120"/>
      <c r="J20" s="138"/>
      <c r="K20" s="53"/>
      <c r="L20" s="138"/>
    </row>
    <row r="21" spans="1:12">
      <c r="A21" s="48" t="s">
        <v>278</v>
      </c>
      <c r="B21" s="263" t="s">
        <v>287</v>
      </c>
      <c r="C21" s="263"/>
      <c r="D21" s="263"/>
      <c r="E21" s="49"/>
      <c r="G21" s="50"/>
      <c r="I21" s="120"/>
      <c r="J21" s="138"/>
      <c r="K21" s="53"/>
    </row>
    <row r="22" spans="1:12">
      <c r="A22" s="51"/>
      <c r="B22" s="264" t="s">
        <v>281</v>
      </c>
      <c r="C22" s="264"/>
      <c r="D22" s="264"/>
      <c r="E22" s="52">
        <v>8.5000000000000006E-3</v>
      </c>
      <c r="K22" s="53"/>
    </row>
    <row r="23" spans="1:12">
      <c r="A23" s="51"/>
      <c r="B23" s="54"/>
      <c r="C23" s="259" t="s">
        <v>288</v>
      </c>
      <c r="D23" s="259"/>
      <c r="E23" s="55">
        <f>SUM(E22)</f>
        <v>8.5000000000000006E-3</v>
      </c>
      <c r="K23" s="53"/>
    </row>
    <row r="24" spans="1:12">
      <c r="A24" s="48" t="s">
        <v>289</v>
      </c>
      <c r="B24" s="64" t="s">
        <v>290</v>
      </c>
      <c r="C24" s="64"/>
      <c r="D24" s="64"/>
      <c r="E24" s="49"/>
      <c r="K24" s="53"/>
    </row>
    <row r="25" spans="1:12">
      <c r="A25" s="51"/>
      <c r="B25" s="264" t="s">
        <v>291</v>
      </c>
      <c r="C25" s="264"/>
      <c r="D25" s="264"/>
      <c r="E25" s="56">
        <v>4.4999999999999997E-3</v>
      </c>
      <c r="K25" s="53"/>
    </row>
    <row r="26" spans="1:12">
      <c r="A26" s="51"/>
      <c r="B26" s="57" t="s">
        <v>292</v>
      </c>
      <c r="C26" s="57"/>
      <c r="D26" s="57"/>
      <c r="E26" s="56">
        <v>7.9000000000000008E-3</v>
      </c>
      <c r="K26" s="53"/>
    </row>
    <row r="27" spans="1:12">
      <c r="A27" s="51"/>
      <c r="B27" s="54"/>
      <c r="C27" s="259" t="s">
        <v>293</v>
      </c>
      <c r="D27" s="259"/>
      <c r="E27" s="55">
        <f>SUM(E25:E26)</f>
        <v>1.2400000000000001E-2</v>
      </c>
      <c r="K27" s="53"/>
    </row>
    <row r="28" spans="1:12">
      <c r="A28" s="48" t="s">
        <v>226</v>
      </c>
      <c r="B28" s="263" t="s">
        <v>294</v>
      </c>
      <c r="C28" s="263"/>
      <c r="D28" s="263"/>
      <c r="E28" s="49"/>
      <c r="K28" s="53"/>
    </row>
    <row r="29" spans="1:12">
      <c r="A29" s="51"/>
      <c r="B29" s="264" t="s">
        <v>295</v>
      </c>
      <c r="C29" s="264"/>
      <c r="D29" s="264"/>
      <c r="E29" s="52">
        <v>0.05</v>
      </c>
      <c r="K29" s="53"/>
    </row>
    <row r="30" spans="1:12">
      <c r="A30" s="51"/>
      <c r="B30" s="54"/>
      <c r="C30" s="259" t="s">
        <v>296</v>
      </c>
      <c r="D30" s="259"/>
      <c r="E30" s="55">
        <f>E29</f>
        <v>0.05</v>
      </c>
      <c r="K30" s="53"/>
    </row>
    <row r="31" spans="1:12">
      <c r="A31" s="48" t="s">
        <v>280</v>
      </c>
      <c r="B31" s="263" t="s">
        <v>297</v>
      </c>
      <c r="C31" s="263"/>
      <c r="D31" s="263"/>
      <c r="E31" s="49"/>
      <c r="K31" s="53"/>
    </row>
    <row r="32" spans="1:12">
      <c r="A32" s="51"/>
      <c r="B32" s="264" t="s">
        <v>298</v>
      </c>
      <c r="C32" s="264"/>
      <c r="D32" s="264"/>
      <c r="E32" s="56">
        <v>6.4999999999999997E-3</v>
      </c>
      <c r="K32" s="53"/>
    </row>
    <row r="33" spans="1:11">
      <c r="A33" s="51"/>
      <c r="B33" s="264" t="s">
        <v>299</v>
      </c>
      <c r="C33" s="264"/>
      <c r="D33" s="264"/>
      <c r="E33" s="56">
        <v>0.03</v>
      </c>
      <c r="K33" s="53"/>
    </row>
    <row r="34" spans="1:11">
      <c r="A34" s="51"/>
      <c r="B34" s="264" t="s">
        <v>300</v>
      </c>
      <c r="C34" s="264"/>
      <c r="D34" s="264"/>
      <c r="E34" s="56">
        <v>0</v>
      </c>
      <c r="K34" s="53"/>
    </row>
    <row r="35" spans="1:11">
      <c r="A35" s="51"/>
      <c r="B35" s="57" t="s">
        <v>301</v>
      </c>
      <c r="C35" s="57"/>
      <c r="D35" s="57"/>
      <c r="E35" s="56">
        <v>0</v>
      </c>
      <c r="K35" s="53"/>
    </row>
    <row r="36" spans="1:11">
      <c r="A36" s="51"/>
      <c r="B36" s="54"/>
      <c r="C36" s="259" t="s">
        <v>302</v>
      </c>
      <c r="D36" s="259"/>
      <c r="E36" s="55">
        <f>SUM(E32:E35)</f>
        <v>3.6499999999999998E-2</v>
      </c>
      <c r="K36" s="53"/>
    </row>
    <row r="37" spans="1:11">
      <c r="A37" s="51"/>
      <c r="B37" s="54"/>
      <c r="C37" s="58"/>
      <c r="D37" s="58"/>
      <c r="E37" s="59"/>
    </row>
    <row r="38" spans="1:11">
      <c r="A38" s="265" t="s">
        <v>303</v>
      </c>
      <c r="B38" s="266"/>
      <c r="C38" s="266"/>
      <c r="D38" s="266"/>
      <c r="E38" s="60">
        <f>(((1+E20+E25+E26)*(1+E23)*(1+E30))/(1-E36))-1</f>
        <v>0.15003541255838093</v>
      </c>
      <c r="K38" s="53"/>
    </row>
    <row r="39" spans="1:11">
      <c r="A39" s="61"/>
      <c r="B39" s="62"/>
      <c r="C39" s="62"/>
      <c r="D39" s="62"/>
      <c r="E39" s="62"/>
    </row>
    <row r="40" spans="1:11">
      <c r="A40" s="63"/>
      <c r="B40" s="62"/>
      <c r="C40" s="62"/>
      <c r="D40" s="62"/>
      <c r="E40" s="62"/>
    </row>
    <row r="41" spans="1:11">
      <c r="A41" s="63"/>
      <c r="B41" s="62"/>
      <c r="C41" s="62"/>
      <c r="D41" s="62"/>
      <c r="E41" s="62"/>
    </row>
  </sheetData>
  <mergeCells count="21">
    <mergeCell ref="B34:D34"/>
    <mergeCell ref="C36:D36"/>
    <mergeCell ref="A38:D38"/>
    <mergeCell ref="B28:D28"/>
    <mergeCell ref="B29:D29"/>
    <mergeCell ref="C30:D30"/>
    <mergeCell ref="B31:D31"/>
    <mergeCell ref="B32:D32"/>
    <mergeCell ref="B33:D33"/>
    <mergeCell ref="B21:D21"/>
    <mergeCell ref="B22:D22"/>
    <mergeCell ref="C23:D23"/>
    <mergeCell ref="B25:D25"/>
    <mergeCell ref="C27:D27"/>
    <mergeCell ref="B16:D16"/>
    <mergeCell ref="B18:D18"/>
    <mergeCell ref="B19:D19"/>
    <mergeCell ref="C20:D20"/>
    <mergeCell ref="C1:E3"/>
    <mergeCell ref="A6:E6"/>
    <mergeCell ref="A9:E9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Y50"/>
  <sheetViews>
    <sheetView view="pageBreakPreview" topLeftCell="B1" zoomScale="130" zoomScaleSheetLayoutView="130" workbookViewId="0">
      <selection activeCell="C43" sqref="C43"/>
    </sheetView>
  </sheetViews>
  <sheetFormatPr defaultColWidth="9" defaultRowHeight="10.199999999999999"/>
  <cols>
    <col min="1" max="1" width="9.69921875" style="89" customWidth="1"/>
    <col min="2" max="2" width="36.69921875" style="67" customWidth="1"/>
    <col min="3" max="3" width="16.19921875" style="67" customWidth="1"/>
    <col min="4" max="4" width="21.8984375" style="67" customWidth="1"/>
    <col min="5" max="16384" width="9" style="67"/>
  </cols>
  <sheetData>
    <row r="1" spans="1:233">
      <c r="A1" s="65"/>
      <c r="B1" s="66"/>
      <c r="C1" s="66"/>
      <c r="D1" s="66"/>
      <c r="E1" s="66"/>
    </row>
    <row r="2" spans="1:233">
      <c r="A2" s="65"/>
      <c r="B2" s="66"/>
      <c r="C2" s="66"/>
      <c r="D2" s="66"/>
      <c r="E2" s="66"/>
    </row>
    <row r="3" spans="1:233">
      <c r="A3" s="65"/>
      <c r="B3" s="66"/>
      <c r="C3" s="66"/>
      <c r="D3" s="66"/>
      <c r="E3" s="66"/>
    </row>
    <row r="4" spans="1:233">
      <c r="A4" s="65"/>
      <c r="B4" s="66"/>
      <c r="C4" s="66"/>
      <c r="D4" s="66"/>
      <c r="E4" s="66"/>
    </row>
    <row r="5" spans="1:233">
      <c r="A5" s="65"/>
      <c r="B5" s="66"/>
      <c r="C5" s="66"/>
      <c r="D5" s="66"/>
      <c r="E5" s="66"/>
    </row>
    <row r="6" spans="1:233" ht="12">
      <c r="A6" s="270" t="s">
        <v>368</v>
      </c>
      <c r="B6" s="270"/>
      <c r="C6" s="270"/>
      <c r="D6" s="270"/>
      <c r="E6" s="66"/>
    </row>
    <row r="7" spans="1:233" s="68" customFormat="1" ht="13.8">
      <c r="A7" s="70"/>
      <c r="B7" s="71"/>
      <c r="C7" s="72"/>
      <c r="D7" s="72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  <c r="AX7" s="69"/>
      <c r="AY7" s="69"/>
      <c r="AZ7" s="69"/>
      <c r="BA7" s="69"/>
      <c r="BB7" s="69"/>
      <c r="BC7" s="69"/>
      <c r="BD7" s="69"/>
      <c r="BE7" s="69"/>
      <c r="BF7" s="69"/>
      <c r="BG7" s="69"/>
      <c r="BH7" s="69"/>
      <c r="BI7" s="69"/>
      <c r="BJ7" s="69"/>
      <c r="BK7" s="69"/>
      <c r="BL7" s="69"/>
      <c r="BM7" s="69"/>
      <c r="BN7" s="69"/>
      <c r="BO7" s="69"/>
      <c r="BP7" s="69"/>
      <c r="BQ7" s="69"/>
      <c r="BR7" s="69"/>
      <c r="BS7" s="69"/>
      <c r="BT7" s="69"/>
      <c r="BU7" s="69"/>
      <c r="BV7" s="69"/>
      <c r="BW7" s="69"/>
      <c r="BX7" s="69"/>
      <c r="BY7" s="69"/>
      <c r="BZ7" s="69"/>
      <c r="CA7" s="69"/>
      <c r="CB7" s="69"/>
      <c r="CC7" s="69"/>
      <c r="CD7" s="69"/>
      <c r="CE7" s="69"/>
      <c r="CF7" s="69"/>
      <c r="CG7" s="69"/>
      <c r="CH7" s="69"/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</row>
    <row r="8" spans="1:233" s="74" customFormat="1" ht="13.8">
      <c r="A8" s="73" t="s">
        <v>304</v>
      </c>
      <c r="B8" s="73" t="s">
        <v>76</v>
      </c>
      <c r="C8" s="73" t="s">
        <v>305</v>
      </c>
      <c r="D8" s="73" t="s">
        <v>306</v>
      </c>
    </row>
    <row r="9" spans="1:233" s="74" customFormat="1" ht="13.8">
      <c r="A9" s="269" t="s">
        <v>307</v>
      </c>
      <c r="B9" s="269"/>
      <c r="C9" s="269"/>
      <c r="D9" s="269"/>
    </row>
    <row r="10" spans="1:233" s="74" customFormat="1" ht="13.8">
      <c r="A10" s="75" t="s">
        <v>308</v>
      </c>
      <c r="B10" s="76" t="s">
        <v>309</v>
      </c>
      <c r="C10" s="77">
        <v>20</v>
      </c>
      <c r="D10" s="77">
        <v>20</v>
      </c>
    </row>
    <row r="11" spans="1:233" s="74" customFormat="1" ht="13.8">
      <c r="A11" s="75" t="s">
        <v>310</v>
      </c>
      <c r="B11" s="76" t="s">
        <v>311</v>
      </c>
      <c r="C11" s="77">
        <v>1.5</v>
      </c>
      <c r="D11" s="77">
        <v>1.5</v>
      </c>
    </row>
    <row r="12" spans="1:233" s="74" customFormat="1" ht="13.8">
      <c r="A12" s="75" t="s">
        <v>312</v>
      </c>
      <c r="B12" s="76" t="s">
        <v>313</v>
      </c>
      <c r="C12" s="77">
        <v>1</v>
      </c>
      <c r="D12" s="77">
        <v>1</v>
      </c>
    </row>
    <row r="13" spans="1:233" s="74" customFormat="1" ht="13.8">
      <c r="A13" s="75" t="s">
        <v>314</v>
      </c>
      <c r="B13" s="76" t="s">
        <v>315</v>
      </c>
      <c r="C13" s="77">
        <v>0.2</v>
      </c>
      <c r="D13" s="77">
        <v>0.2</v>
      </c>
    </row>
    <row r="14" spans="1:233" s="74" customFormat="1" ht="13.8">
      <c r="A14" s="75" t="s">
        <v>316</v>
      </c>
      <c r="B14" s="76" t="s">
        <v>317</v>
      </c>
      <c r="C14" s="77">
        <v>0.6</v>
      </c>
      <c r="D14" s="77">
        <v>0.6</v>
      </c>
    </row>
    <row r="15" spans="1:233" s="74" customFormat="1" ht="13.8">
      <c r="A15" s="75" t="s">
        <v>318</v>
      </c>
      <c r="B15" s="76" t="s">
        <v>319</v>
      </c>
      <c r="C15" s="77">
        <v>2.5</v>
      </c>
      <c r="D15" s="77">
        <v>2.5</v>
      </c>
    </row>
    <row r="16" spans="1:233" s="74" customFormat="1" ht="13.8">
      <c r="A16" s="75" t="s">
        <v>320</v>
      </c>
      <c r="B16" s="76" t="s">
        <v>321</v>
      </c>
      <c r="C16" s="77">
        <v>3</v>
      </c>
      <c r="D16" s="77">
        <v>3</v>
      </c>
    </row>
    <row r="17" spans="1:4" s="74" customFormat="1" ht="13.8">
      <c r="A17" s="75" t="s">
        <v>322</v>
      </c>
      <c r="B17" s="76" t="s">
        <v>323</v>
      </c>
      <c r="C17" s="77">
        <v>8</v>
      </c>
      <c r="D17" s="77">
        <v>8</v>
      </c>
    </row>
    <row r="18" spans="1:4" s="74" customFormat="1" ht="13.8">
      <c r="A18" s="75" t="s">
        <v>324</v>
      </c>
      <c r="B18" s="76" t="s">
        <v>325</v>
      </c>
      <c r="C18" s="78" t="s">
        <v>326</v>
      </c>
      <c r="D18" s="78" t="s">
        <v>326</v>
      </c>
    </row>
    <row r="19" spans="1:4" s="74" customFormat="1" ht="13.8">
      <c r="A19" s="79" t="s">
        <v>150</v>
      </c>
      <c r="B19" s="80" t="s">
        <v>327</v>
      </c>
      <c r="C19" s="81">
        <f>SUM(C10:C18)</f>
        <v>36.799999999999997</v>
      </c>
      <c r="D19" s="81">
        <f>SUM(D10:D18)</f>
        <v>36.799999999999997</v>
      </c>
    </row>
    <row r="20" spans="1:4" s="74" customFormat="1" ht="13.8">
      <c r="A20" s="269" t="s">
        <v>328</v>
      </c>
      <c r="B20" s="269"/>
      <c r="C20" s="269"/>
      <c r="D20" s="269"/>
    </row>
    <row r="21" spans="1:4" s="74" customFormat="1" ht="13.8">
      <c r="A21" s="75" t="s">
        <v>329</v>
      </c>
      <c r="B21" s="76" t="s">
        <v>330</v>
      </c>
      <c r="C21" s="82">
        <v>17.97</v>
      </c>
      <c r="D21" s="78" t="s">
        <v>326</v>
      </c>
    </row>
    <row r="22" spans="1:4" s="74" customFormat="1" ht="13.8">
      <c r="A22" s="75" t="s">
        <v>331</v>
      </c>
      <c r="B22" s="76" t="s">
        <v>332</v>
      </c>
      <c r="C22" s="82">
        <v>3.97</v>
      </c>
      <c r="D22" s="78" t="s">
        <v>326</v>
      </c>
    </row>
    <row r="23" spans="1:4" s="74" customFormat="1" ht="13.8">
      <c r="A23" s="75" t="s">
        <v>333</v>
      </c>
      <c r="B23" s="76" t="s">
        <v>334</v>
      </c>
      <c r="C23" s="82">
        <v>0.9</v>
      </c>
      <c r="D23" s="82">
        <v>0.69</v>
      </c>
    </row>
    <row r="24" spans="1:4" s="74" customFormat="1" ht="13.8">
      <c r="A24" s="75" t="s">
        <v>335</v>
      </c>
      <c r="B24" s="76" t="s">
        <v>336</v>
      </c>
      <c r="C24" s="82">
        <v>10.84</v>
      </c>
      <c r="D24" s="82">
        <v>8.33</v>
      </c>
    </row>
    <row r="25" spans="1:4" s="74" customFormat="1" ht="13.8">
      <c r="A25" s="75" t="s">
        <v>337</v>
      </c>
      <c r="B25" s="76" t="s">
        <v>338</v>
      </c>
      <c r="C25" s="82">
        <v>7.0000000000000007E-2</v>
      </c>
      <c r="D25" s="82">
        <v>0.06</v>
      </c>
    </row>
    <row r="26" spans="1:4" s="74" customFormat="1" ht="13.8">
      <c r="A26" s="75" t="s">
        <v>339</v>
      </c>
      <c r="B26" s="76" t="s">
        <v>340</v>
      </c>
      <c r="C26" s="82">
        <v>0.72</v>
      </c>
      <c r="D26" s="82">
        <v>0.56000000000000005</v>
      </c>
    </row>
    <row r="27" spans="1:4" s="74" customFormat="1" ht="13.8">
      <c r="A27" s="75" t="s">
        <v>341</v>
      </c>
      <c r="B27" s="76" t="s">
        <v>342</v>
      </c>
      <c r="C27" s="82">
        <v>2.0099999999999998</v>
      </c>
      <c r="D27" s="78" t="s">
        <v>326</v>
      </c>
    </row>
    <row r="28" spans="1:4" s="74" customFormat="1" ht="13.8">
      <c r="A28" s="75" t="s">
        <v>343</v>
      </c>
      <c r="B28" s="76" t="s">
        <v>344</v>
      </c>
      <c r="C28" s="82">
        <v>0.11</v>
      </c>
      <c r="D28" s="82">
        <v>0.09</v>
      </c>
    </row>
    <row r="29" spans="1:4" s="74" customFormat="1" ht="13.8">
      <c r="A29" s="75" t="s">
        <v>345</v>
      </c>
      <c r="B29" s="76" t="s">
        <v>346</v>
      </c>
      <c r="C29" s="82">
        <v>8.26</v>
      </c>
      <c r="D29" s="82">
        <v>6.35</v>
      </c>
    </row>
    <row r="30" spans="1:4" s="74" customFormat="1" ht="13.8">
      <c r="A30" s="75" t="s">
        <v>347</v>
      </c>
      <c r="B30" s="76" t="s">
        <v>348</v>
      </c>
      <c r="C30" s="82">
        <v>0.03</v>
      </c>
      <c r="D30" s="82">
        <v>0.03</v>
      </c>
    </row>
    <row r="31" spans="1:4" s="74" customFormat="1" ht="24">
      <c r="A31" s="79" t="s">
        <v>200</v>
      </c>
      <c r="B31" s="83" t="s">
        <v>349</v>
      </c>
      <c r="C31" s="81">
        <f>SUM(C21:C30)</f>
        <v>44.879999999999988</v>
      </c>
      <c r="D31" s="81">
        <f>SUM(D21:D30)</f>
        <v>16.11</v>
      </c>
    </row>
    <row r="32" spans="1:4" s="74" customFormat="1" ht="13.8">
      <c r="A32" s="269" t="s">
        <v>350</v>
      </c>
      <c r="B32" s="269"/>
      <c r="C32" s="269"/>
      <c r="D32" s="269"/>
    </row>
    <row r="33" spans="1:4" s="74" customFormat="1" ht="13.8">
      <c r="A33" s="75" t="s">
        <v>351</v>
      </c>
      <c r="B33" s="76" t="s">
        <v>352</v>
      </c>
      <c r="C33" s="82">
        <v>5</v>
      </c>
      <c r="D33" s="82">
        <v>3.84</v>
      </c>
    </row>
    <row r="34" spans="1:4" s="74" customFormat="1" ht="13.8">
      <c r="A34" s="75" t="s">
        <v>353</v>
      </c>
      <c r="B34" s="76" t="s">
        <v>354</v>
      </c>
      <c r="C34" s="82">
        <v>0.12</v>
      </c>
      <c r="D34" s="82">
        <v>0.09</v>
      </c>
    </row>
    <row r="35" spans="1:4" s="74" customFormat="1" ht="13.8">
      <c r="A35" s="75" t="s">
        <v>355</v>
      </c>
      <c r="B35" s="76" t="s">
        <v>356</v>
      </c>
      <c r="C35" s="82">
        <v>5.05</v>
      </c>
      <c r="D35" s="82">
        <v>3.88</v>
      </c>
    </row>
    <row r="36" spans="1:4" s="74" customFormat="1" ht="13.8">
      <c r="A36" s="75" t="s">
        <v>357</v>
      </c>
      <c r="B36" s="76" t="s">
        <v>358</v>
      </c>
      <c r="C36" s="82">
        <v>4.7699999999999996</v>
      </c>
      <c r="D36" s="82">
        <v>3.67</v>
      </c>
    </row>
    <row r="37" spans="1:4" s="74" customFormat="1" ht="13.8">
      <c r="A37" s="75" t="s">
        <v>359</v>
      </c>
      <c r="B37" s="76" t="s">
        <v>360</v>
      </c>
      <c r="C37" s="82">
        <v>0.42</v>
      </c>
      <c r="D37" s="82">
        <v>0.32</v>
      </c>
    </row>
    <row r="38" spans="1:4" s="74" customFormat="1" ht="24">
      <c r="A38" s="84" t="s">
        <v>179</v>
      </c>
      <c r="B38" s="83" t="s">
        <v>361</v>
      </c>
      <c r="C38" s="81">
        <f>SUM(C33:C37)</f>
        <v>15.36</v>
      </c>
      <c r="D38" s="81">
        <f>SUM(D33:D37)</f>
        <v>11.8</v>
      </c>
    </row>
    <row r="39" spans="1:4" s="74" customFormat="1" ht="13.8">
      <c r="A39" s="269" t="s">
        <v>362</v>
      </c>
      <c r="B39" s="269"/>
      <c r="C39" s="269"/>
      <c r="D39" s="269"/>
    </row>
    <row r="40" spans="1:4" s="74" customFormat="1" ht="13.8">
      <c r="A40" s="75" t="s">
        <v>363</v>
      </c>
      <c r="B40" s="85" t="s">
        <v>364</v>
      </c>
      <c r="C40" s="82">
        <f>(C19*C31)/100</f>
        <v>16.515839999999994</v>
      </c>
      <c r="D40" s="82">
        <f>(D19*D31)/100</f>
        <v>5.9284799999999995</v>
      </c>
    </row>
    <row r="41" spans="1:4" s="74" customFormat="1" ht="36">
      <c r="A41" s="75" t="s">
        <v>365</v>
      </c>
      <c r="B41" s="85" t="s">
        <v>366</v>
      </c>
      <c r="C41" s="82">
        <f>((C19*C34)/100 + (C17*C33)/100)</f>
        <v>0.44416</v>
      </c>
      <c r="D41" s="82">
        <f>((D19*D34)/100 + (D17*D33)/100)</f>
        <v>0.34031999999999996</v>
      </c>
    </row>
    <row r="42" spans="1:4" s="74" customFormat="1" ht="13.8">
      <c r="A42" s="79" t="s">
        <v>164</v>
      </c>
      <c r="B42" s="80" t="s">
        <v>327</v>
      </c>
      <c r="C42" s="81">
        <f>SUM(C40:C41)</f>
        <v>16.959999999999994</v>
      </c>
      <c r="D42" s="81">
        <f>SUM(D40:D41)</f>
        <v>6.2687999999999997</v>
      </c>
    </row>
    <row r="43" spans="1:4" s="74" customFormat="1" ht="13.8">
      <c r="A43" s="73"/>
      <c r="B43" s="73" t="s">
        <v>367</v>
      </c>
      <c r="C43" s="86">
        <f>C42+C38+C31+C19</f>
        <v>113.99999999999999</v>
      </c>
      <c r="D43" s="86">
        <f>D42+D38+D31+D19</f>
        <v>70.978799999999993</v>
      </c>
    </row>
    <row r="44" spans="1:4" s="74" customFormat="1" ht="13.8">
      <c r="A44" s="87"/>
      <c r="B44" s="88"/>
      <c r="C44" s="88"/>
      <c r="D44" s="88"/>
    </row>
    <row r="45" spans="1:4" s="74" customFormat="1" ht="13.8">
      <c r="A45" s="273"/>
      <c r="B45" s="273"/>
      <c r="C45" s="273"/>
      <c r="D45" s="273"/>
    </row>
    <row r="46" spans="1:4" s="74" customFormat="1" ht="13.8">
      <c r="A46" s="273"/>
      <c r="B46" s="273"/>
      <c r="C46" s="273"/>
      <c r="D46" s="273"/>
    </row>
    <row r="47" spans="1:4" s="74" customFormat="1" ht="13.8"/>
    <row r="48" spans="1:4" s="74" customFormat="1" ht="13.8">
      <c r="A48" s="271"/>
      <c r="B48" s="271"/>
      <c r="C48" s="271"/>
      <c r="D48" s="271"/>
    </row>
    <row r="49" spans="1:4" s="74" customFormat="1" ht="13.8">
      <c r="A49" s="271"/>
      <c r="B49" s="271"/>
      <c r="C49" s="271"/>
      <c r="D49" s="271"/>
    </row>
    <row r="50" spans="1:4">
      <c r="A50" s="272"/>
      <c r="B50" s="272"/>
      <c r="C50" s="272"/>
      <c r="D50" s="272"/>
    </row>
  </sheetData>
  <mergeCells count="10">
    <mergeCell ref="A9:D9"/>
    <mergeCell ref="A6:D6"/>
    <mergeCell ref="A49:D49"/>
    <mergeCell ref="A50:D50"/>
    <mergeCell ref="A20:D20"/>
    <mergeCell ref="A32:D32"/>
    <mergeCell ref="A39:D39"/>
    <mergeCell ref="A45:D45"/>
    <mergeCell ref="A46:D46"/>
    <mergeCell ref="A48:D48"/>
  </mergeCells>
  <printOptions horizontalCentered="1"/>
  <pageMargins left="0.70866141732283472" right="0.31496062992125984" top="0.78740157480314965" bottom="0.78740157480314965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4:IV16"/>
  <sheetViews>
    <sheetView view="pageBreakPreview" zoomScale="115" zoomScaleSheetLayoutView="115" workbookViewId="0">
      <selection activeCell="A6" sqref="A6:G6"/>
    </sheetView>
  </sheetViews>
  <sheetFormatPr defaultColWidth="14.3984375" defaultRowHeight="13.8"/>
  <cols>
    <col min="1" max="1" width="14.3984375" style="92"/>
    <col min="2" max="2" width="14.3984375" style="97"/>
    <col min="3" max="16384" width="14.3984375" style="92"/>
  </cols>
  <sheetData>
    <row r="4" spans="1:256" ht="14.4">
      <c r="A4" s="275" t="str">
        <f>'[1]PLANILHA SERVIÇOS'!A5:F5</f>
        <v>SISTEMA DE REGISTRO DE PREÇO 6ª SR CODEVASF</v>
      </c>
      <c r="B4" s="276"/>
      <c r="C4" s="276"/>
      <c r="D4" s="276"/>
      <c r="E4" s="276"/>
      <c r="F4" s="276"/>
      <c r="G4" s="276"/>
      <c r="H4" s="90"/>
    </row>
    <row r="5" spans="1:256" ht="42.75" customHeight="1">
      <c r="A5" s="277" t="s">
        <v>473</v>
      </c>
      <c r="B5" s="278"/>
      <c r="C5" s="278"/>
      <c r="D5" s="278"/>
      <c r="E5" s="278"/>
      <c r="F5" s="278"/>
      <c r="G5" s="279"/>
      <c r="H5" s="106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/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/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/>
      <c r="IQ5" s="93"/>
      <c r="IR5" s="93"/>
      <c r="IS5" s="93"/>
      <c r="IT5" s="93"/>
      <c r="IU5" s="93"/>
      <c r="IV5" s="93"/>
    </row>
    <row r="6" spans="1:256" ht="15.75" customHeight="1">
      <c r="A6" s="280" t="s">
        <v>460</v>
      </c>
      <c r="B6" s="281"/>
      <c r="C6" s="281"/>
      <c r="D6" s="281"/>
      <c r="E6" s="281"/>
      <c r="F6" s="281"/>
      <c r="G6" s="282"/>
      <c r="H6" s="94"/>
      <c r="I6" s="95"/>
      <c r="J6" s="95"/>
      <c r="K6" s="95"/>
      <c r="L6" s="95"/>
      <c r="M6" s="95"/>
      <c r="N6" s="95"/>
      <c r="O6" s="95"/>
      <c r="P6" s="95"/>
      <c r="Q6" s="274"/>
      <c r="R6" s="274"/>
      <c r="S6" s="274"/>
      <c r="T6" s="274"/>
      <c r="U6" s="274"/>
      <c r="V6" s="274"/>
      <c r="W6" s="274"/>
      <c r="X6" s="274"/>
      <c r="Y6" s="274"/>
      <c r="Z6" s="274"/>
      <c r="AA6" s="274"/>
      <c r="AB6" s="274"/>
      <c r="AC6" s="274"/>
      <c r="AD6" s="274"/>
      <c r="AE6" s="274"/>
      <c r="AF6" s="274"/>
      <c r="AG6" s="274"/>
      <c r="AH6" s="274"/>
      <c r="AI6" s="274"/>
      <c r="AJ6" s="274"/>
      <c r="AK6" s="274"/>
      <c r="AL6" s="274"/>
      <c r="AM6" s="274"/>
      <c r="AN6" s="274"/>
      <c r="AO6" s="274"/>
      <c r="AP6" s="274"/>
      <c r="AQ6" s="274"/>
      <c r="AR6" s="274"/>
      <c r="AS6" s="274"/>
      <c r="AT6" s="274"/>
      <c r="AU6" s="274"/>
      <c r="AV6" s="274"/>
      <c r="AW6" s="274"/>
      <c r="AX6" s="274"/>
      <c r="AY6" s="274"/>
      <c r="AZ6" s="274"/>
      <c r="BA6" s="274"/>
      <c r="BB6" s="274"/>
      <c r="BC6" s="274"/>
      <c r="BD6" s="274"/>
      <c r="BE6" s="274"/>
      <c r="BF6" s="274"/>
      <c r="BG6" s="274"/>
      <c r="BH6" s="274"/>
      <c r="BI6" s="274"/>
      <c r="BJ6" s="274"/>
      <c r="BK6" s="274"/>
      <c r="BL6" s="274"/>
      <c r="BM6" s="274"/>
      <c r="BN6" s="274"/>
      <c r="BO6" s="274"/>
      <c r="BP6" s="274"/>
      <c r="BQ6" s="274"/>
      <c r="BR6" s="274"/>
      <c r="BS6" s="274"/>
      <c r="BT6" s="274"/>
      <c r="BU6" s="274"/>
      <c r="BV6" s="274"/>
      <c r="BW6" s="274"/>
      <c r="BX6" s="274"/>
      <c r="BY6" s="274"/>
      <c r="BZ6" s="274"/>
      <c r="CA6" s="274"/>
      <c r="CB6" s="274"/>
      <c r="CC6" s="274"/>
      <c r="CD6" s="274"/>
      <c r="CE6" s="274"/>
      <c r="CF6" s="274"/>
      <c r="CG6" s="274"/>
      <c r="CH6" s="274"/>
      <c r="CI6" s="274"/>
      <c r="CJ6" s="274"/>
      <c r="CK6" s="274"/>
      <c r="CL6" s="274"/>
      <c r="CM6" s="274"/>
      <c r="CN6" s="274"/>
      <c r="CO6" s="274"/>
      <c r="CP6" s="274"/>
      <c r="CQ6" s="274"/>
      <c r="CR6" s="274"/>
      <c r="CS6" s="274"/>
      <c r="CT6" s="274"/>
      <c r="CU6" s="274"/>
      <c r="CV6" s="274"/>
      <c r="CW6" s="274"/>
      <c r="CX6" s="274"/>
      <c r="CY6" s="274"/>
      <c r="CZ6" s="274"/>
      <c r="DA6" s="274"/>
      <c r="DB6" s="274"/>
      <c r="DC6" s="274"/>
      <c r="DD6" s="274"/>
      <c r="DE6" s="274"/>
      <c r="DF6" s="274"/>
      <c r="DG6" s="274"/>
      <c r="DH6" s="274"/>
      <c r="DI6" s="274"/>
      <c r="DJ6" s="274"/>
      <c r="DK6" s="274"/>
      <c r="DL6" s="274"/>
      <c r="DM6" s="274"/>
      <c r="DN6" s="274"/>
      <c r="DO6" s="274"/>
      <c r="DP6" s="274"/>
      <c r="DQ6" s="274"/>
      <c r="DR6" s="274"/>
      <c r="DS6" s="274"/>
      <c r="DT6" s="274"/>
      <c r="DU6" s="274"/>
      <c r="DV6" s="274"/>
      <c r="DW6" s="274"/>
      <c r="DX6" s="274"/>
      <c r="DY6" s="274"/>
      <c r="DZ6" s="274"/>
      <c r="EA6" s="274"/>
      <c r="EB6" s="274"/>
      <c r="EC6" s="274"/>
      <c r="ED6" s="274"/>
      <c r="EE6" s="274"/>
      <c r="EF6" s="274"/>
      <c r="EG6" s="274"/>
      <c r="EH6" s="274"/>
      <c r="EI6" s="274"/>
      <c r="EJ6" s="274"/>
      <c r="EK6" s="274"/>
      <c r="EL6" s="274"/>
      <c r="EM6" s="274"/>
      <c r="EN6" s="274"/>
      <c r="EO6" s="274"/>
      <c r="EP6" s="274"/>
      <c r="EQ6" s="274"/>
      <c r="ER6" s="274"/>
      <c r="ES6" s="274"/>
      <c r="ET6" s="274"/>
      <c r="EU6" s="274"/>
      <c r="EV6" s="274"/>
      <c r="EW6" s="274"/>
      <c r="EX6" s="274"/>
      <c r="EY6" s="274"/>
      <c r="EZ6" s="274"/>
      <c r="FA6" s="274"/>
      <c r="FB6" s="274"/>
      <c r="FC6" s="274"/>
      <c r="FD6" s="274"/>
      <c r="FE6" s="274"/>
      <c r="FF6" s="274"/>
      <c r="FG6" s="274"/>
      <c r="FH6" s="274"/>
      <c r="FI6" s="274"/>
      <c r="FJ6" s="274"/>
      <c r="FK6" s="274"/>
      <c r="FL6" s="274"/>
      <c r="FM6" s="274"/>
      <c r="FN6" s="274"/>
      <c r="FO6" s="274"/>
      <c r="FP6" s="274"/>
      <c r="FQ6" s="274"/>
      <c r="FR6" s="274"/>
      <c r="FS6" s="274"/>
      <c r="FT6" s="274"/>
      <c r="FU6" s="274"/>
      <c r="FV6" s="274"/>
      <c r="FW6" s="274"/>
      <c r="FX6" s="274"/>
      <c r="FY6" s="274"/>
      <c r="FZ6" s="274"/>
      <c r="GA6" s="274"/>
      <c r="GB6" s="274"/>
      <c r="GC6" s="274"/>
      <c r="GD6" s="274"/>
      <c r="GE6" s="274"/>
      <c r="GF6" s="274"/>
      <c r="GG6" s="274"/>
      <c r="GH6" s="274"/>
      <c r="GI6" s="274"/>
      <c r="GJ6" s="274"/>
      <c r="GK6" s="274"/>
      <c r="GL6" s="274"/>
      <c r="GM6" s="274"/>
      <c r="GN6" s="274"/>
      <c r="GO6" s="274"/>
      <c r="GP6" s="274"/>
      <c r="GQ6" s="274"/>
      <c r="GR6" s="274"/>
      <c r="GS6" s="274"/>
      <c r="GT6" s="274"/>
      <c r="GU6" s="274"/>
      <c r="GV6" s="274"/>
      <c r="GW6" s="274"/>
      <c r="GX6" s="274"/>
      <c r="GY6" s="274"/>
      <c r="GZ6" s="274"/>
      <c r="HA6" s="274"/>
      <c r="HB6" s="274"/>
      <c r="HC6" s="274"/>
      <c r="HD6" s="274"/>
      <c r="HE6" s="274"/>
      <c r="HF6" s="274"/>
      <c r="HG6" s="274"/>
      <c r="HH6" s="274"/>
      <c r="HI6" s="274"/>
      <c r="HJ6" s="274"/>
      <c r="HK6" s="274"/>
      <c r="HL6" s="274"/>
      <c r="HM6" s="274"/>
      <c r="HN6" s="274"/>
      <c r="HO6" s="274"/>
      <c r="HP6" s="274"/>
      <c r="HQ6" s="274"/>
      <c r="HR6" s="274"/>
      <c r="HS6" s="274"/>
      <c r="HT6" s="274"/>
      <c r="HU6" s="274"/>
      <c r="HV6" s="274"/>
      <c r="HW6" s="274"/>
      <c r="HX6" s="274"/>
      <c r="HY6" s="274"/>
      <c r="HZ6" s="274"/>
      <c r="IA6" s="274"/>
      <c r="IB6" s="274"/>
      <c r="IC6" s="274"/>
      <c r="ID6" s="274"/>
      <c r="IE6" s="274"/>
      <c r="IF6" s="274"/>
      <c r="IG6" s="274"/>
      <c r="IH6" s="274"/>
      <c r="II6" s="274"/>
      <c r="IJ6" s="274"/>
      <c r="IK6" s="274"/>
      <c r="IL6" s="274"/>
      <c r="IM6" s="274"/>
      <c r="IN6" s="274"/>
      <c r="IO6" s="274"/>
      <c r="IP6" s="274"/>
      <c r="IQ6" s="274"/>
      <c r="IR6" s="274"/>
      <c r="IS6" s="274"/>
      <c r="IT6" s="274"/>
      <c r="IU6" s="274"/>
      <c r="IV6" s="274"/>
    </row>
    <row r="7" spans="1:256">
      <c r="B7" s="96"/>
    </row>
    <row r="8" spans="1:256" ht="15.6">
      <c r="A8" s="288" t="s">
        <v>369</v>
      </c>
      <c r="B8" s="289"/>
      <c r="C8" s="289"/>
      <c r="D8" s="289"/>
      <c r="E8" s="289"/>
      <c r="F8" s="289"/>
      <c r="G8" s="290"/>
      <c r="H8" s="107"/>
    </row>
    <row r="9" spans="1:256">
      <c r="C9" s="98"/>
      <c r="D9" s="99"/>
    </row>
    <row r="10" spans="1:256" s="90" customFormat="1" ht="14.4">
      <c r="A10" s="90" t="s">
        <v>426</v>
      </c>
      <c r="B10" s="91"/>
    </row>
    <row r="11" spans="1:256" s="90" customFormat="1" ht="14.4">
      <c r="A11" s="90" t="s">
        <v>427</v>
      </c>
      <c r="B11" s="91"/>
    </row>
    <row r="12" spans="1:256" s="90" customFormat="1" ht="14.4">
      <c r="B12" s="91"/>
    </row>
    <row r="13" spans="1:256" ht="15.6">
      <c r="A13" s="132" t="s">
        <v>75</v>
      </c>
      <c r="B13" s="284" t="s">
        <v>112</v>
      </c>
      <c r="C13" s="285"/>
      <c r="D13" s="100" t="s">
        <v>7</v>
      </c>
      <c r="E13" s="101" t="s">
        <v>370</v>
      </c>
      <c r="F13" s="101" t="s">
        <v>371</v>
      </c>
    </row>
    <row r="14" spans="1:256" ht="14.4">
      <c r="A14" s="131" t="s">
        <v>423</v>
      </c>
      <c r="B14" s="286" t="s">
        <v>372</v>
      </c>
      <c r="C14" s="287"/>
      <c r="D14" s="102" t="s">
        <v>373</v>
      </c>
      <c r="E14" s="103">
        <f>TRUNC(((3.89532*1000)/(1-18/100)),2)</f>
        <v>4750.3900000000003</v>
      </c>
      <c r="F14" s="104">
        <f>TRUNC(E14*1.15,2)</f>
        <v>5462.94</v>
      </c>
      <c r="I14" s="139"/>
    </row>
    <row r="15" spans="1:256" ht="14.4">
      <c r="A15" s="131" t="s">
        <v>424</v>
      </c>
      <c r="B15" s="286" t="s">
        <v>374</v>
      </c>
      <c r="C15" s="287"/>
      <c r="D15" s="102" t="s">
        <v>373</v>
      </c>
      <c r="E15" s="103">
        <f>TRUNC(((1.87804*1000)/(1-18/100)),2)</f>
        <v>2290.29</v>
      </c>
      <c r="F15" s="104">
        <f>TRUNC(E15*1.15,2)</f>
        <v>2633.83</v>
      </c>
    </row>
    <row r="16" spans="1:256">
      <c r="A16" s="283" t="s">
        <v>425</v>
      </c>
      <c r="B16" s="283"/>
      <c r="E16" s="105"/>
      <c r="F16" s="105"/>
    </row>
  </sheetData>
  <mergeCells count="38">
    <mergeCell ref="CS6:CZ6"/>
    <mergeCell ref="Q6:X6"/>
    <mergeCell ref="HA6:HH6"/>
    <mergeCell ref="IO6:IV6"/>
    <mergeCell ref="HQ6:HX6"/>
    <mergeCell ref="HY6:IF6"/>
    <mergeCell ref="IG6:IN6"/>
    <mergeCell ref="EO6:EV6"/>
    <mergeCell ref="HI6:HP6"/>
    <mergeCell ref="EW6:FD6"/>
    <mergeCell ref="FE6:FL6"/>
    <mergeCell ref="FM6:FT6"/>
    <mergeCell ref="FU6:GB6"/>
    <mergeCell ref="GC6:GJ6"/>
    <mergeCell ref="GK6:GR6"/>
    <mergeCell ref="Y6:AF6"/>
    <mergeCell ref="A16:B16"/>
    <mergeCell ref="GS6:GZ6"/>
    <mergeCell ref="DA6:DH6"/>
    <mergeCell ref="DI6:DP6"/>
    <mergeCell ref="DQ6:DX6"/>
    <mergeCell ref="DY6:EF6"/>
    <mergeCell ref="EG6:EN6"/>
    <mergeCell ref="B13:C13"/>
    <mergeCell ref="B14:C14"/>
    <mergeCell ref="B15:C15"/>
    <mergeCell ref="A8:G8"/>
    <mergeCell ref="BE6:BL6"/>
    <mergeCell ref="BM6:BT6"/>
    <mergeCell ref="BU6:CB6"/>
    <mergeCell ref="CC6:CJ6"/>
    <mergeCell ref="CK6:CR6"/>
    <mergeCell ref="AG6:AN6"/>
    <mergeCell ref="AO6:AV6"/>
    <mergeCell ref="AW6:BD6"/>
    <mergeCell ref="A4:G4"/>
    <mergeCell ref="A5:G5"/>
    <mergeCell ref="A6:G6"/>
  </mergeCells>
  <pageMargins left="0.51181102362204722" right="0.51181102362204722" top="0.78740157480314965" bottom="0.78740157480314965" header="0.31496062992125984" footer="0.31496062992125984"/>
  <pageSetup paperSize="9" scale="8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10</vt:i4>
      </vt:variant>
    </vt:vector>
  </HeadingPairs>
  <TitlesOfParts>
    <vt:vector size="19" baseType="lpstr">
      <vt:lpstr>Planilha Resumo</vt:lpstr>
      <vt:lpstr>Orçamento Total</vt:lpstr>
      <vt:lpstr>Composições de Custo</vt:lpstr>
      <vt:lpstr>CPU Mobilização-Desmobilização</vt:lpstr>
      <vt:lpstr>Cronograma Físico Financeiro</vt:lpstr>
      <vt:lpstr>BDI Serviço</vt:lpstr>
      <vt:lpstr>BDI Material</vt:lpstr>
      <vt:lpstr>Encargos Sociais</vt:lpstr>
      <vt:lpstr>Material Betuminoso</vt:lpstr>
      <vt:lpstr>'BDI Material'!Area_de_impressao</vt:lpstr>
      <vt:lpstr>'BDI Serviço'!Area_de_impressao</vt:lpstr>
      <vt:lpstr>'Composições de Custo'!Area_de_impressao</vt:lpstr>
      <vt:lpstr>'Cronograma Físico Financeiro'!Area_de_impressao</vt:lpstr>
      <vt:lpstr>'Encargos Sociais'!Area_de_impressao</vt:lpstr>
      <vt:lpstr>'Material Betuminoso'!Area_de_impressao</vt:lpstr>
      <vt:lpstr>'Orçamento Total'!Area_de_impressao</vt:lpstr>
      <vt:lpstr>'Composições de Custo'!Titulos_de_impressao</vt:lpstr>
      <vt:lpstr>'Material Betuminoso'!Titulos_de_impressao</vt:lpstr>
      <vt:lpstr>'Orçamento Total'!Titulos_de_impressao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Codevasf6sr</cp:lastModifiedBy>
  <cp:revision>0</cp:revision>
  <cp:lastPrinted>2020-03-13T19:16:46Z</cp:lastPrinted>
  <dcterms:created xsi:type="dcterms:W3CDTF">2019-10-01T19:51:01Z</dcterms:created>
  <dcterms:modified xsi:type="dcterms:W3CDTF">2020-05-20T14:34:22Z</dcterms:modified>
</cp:coreProperties>
</file>